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3" activeTab="17"/>
  </bookViews>
  <sheets>
    <sheet name="程垓" sheetId="2" r:id="rId1"/>
    <sheet name="临湖集" sheetId="1" r:id="rId2"/>
    <sheet name="道沟" sheetId="3" r:id="rId3"/>
    <sheet name="东孙庄" sheetId="4" r:id="rId4"/>
    <sheet name="郭楼" sheetId="5" r:id="rId5"/>
    <sheet name="贾庄" sheetId="6" r:id="rId6"/>
    <sheet name="蒋集" sheetId="7" r:id="rId7"/>
    <sheet name="双楼" sheetId="8" r:id="rId8"/>
    <sheet name="李集" sheetId="9" r:id="rId9"/>
    <sheet name="倪王庄" sheetId="10" r:id="rId10"/>
    <sheet name="戚楼" sheetId="11" r:id="rId11"/>
    <sheet name="寿张集" sheetId="12" r:id="rId12"/>
    <sheet name="四合兴" sheetId="13" r:id="rId13"/>
    <sheet name="西孙庄" sheetId="14" r:id="rId14"/>
    <sheet name="肖庄" sheetId="15" r:id="rId15"/>
    <sheet name="徐坊" sheetId="16" r:id="rId16"/>
    <sheet name="徐楼" sheetId="17" r:id="rId17"/>
    <sheet name="殷庄" sheetId="18" r:id="rId18"/>
  </sheets>
  <definedNames>
    <definedName name="_xlnm.Print_Titles" localSheetId="14">肖庄!$1:$4</definedName>
    <definedName name="_xlnm.Print_Titles" localSheetId="0">程垓!$1:$4</definedName>
    <definedName name="_xlnm.Print_Titles" localSheetId="1">临湖集!$1:$4</definedName>
    <definedName name="_xlnm.Print_Titles" localSheetId="4">郭楼!$1:$4</definedName>
    <definedName name="_xlnm.Print_Titles" localSheetId="5">贾庄!$1:$4</definedName>
    <definedName name="_xlnm.Print_Titles" localSheetId="15">徐坊!$1:$4</definedName>
    <definedName name="_xlnm.Print_Titles" localSheetId="16">徐楼!$1:$4</definedName>
    <definedName name="_xlnm.Print_Titles" localSheetId="17">殷庄!$1:$4</definedName>
  </definedNames>
  <calcPr calcId="144525"/>
</workbook>
</file>

<file path=xl/sharedStrings.xml><?xml version="1.0" encoding="utf-8"?>
<sst xmlns="http://schemas.openxmlformats.org/spreadsheetml/2006/main" count="2524" uniqueCount="1684">
  <si>
    <t>农业保险分户理算清单</t>
  </si>
  <si>
    <t>投保单位（公章）：</t>
  </si>
  <si>
    <t>保险单号码：AJINH5466A24Q050068G</t>
  </si>
  <si>
    <t>赔付险种：山东省中央财政补贴性玉米完全成本保险</t>
  </si>
  <si>
    <t>单位：亩、元</t>
  </si>
  <si>
    <t>序号</t>
  </si>
  <si>
    <t>被保险人姓名</t>
  </si>
  <si>
    <t>身份证号</t>
  </si>
  <si>
    <t>银行卡号</t>
  </si>
  <si>
    <t>种植作物</t>
  </si>
  <si>
    <t>种植面积</t>
  </si>
  <si>
    <t>承保面积</t>
  </si>
  <si>
    <t>投保比例</t>
  </si>
  <si>
    <t>成灾面积1</t>
  </si>
  <si>
    <t>损失率1</t>
  </si>
  <si>
    <t>成灾面积2</t>
  </si>
  <si>
    <t>损失率2</t>
  </si>
  <si>
    <t>单位保额</t>
  </si>
  <si>
    <t>生长期赔付比例</t>
  </si>
  <si>
    <t>赔款金额</t>
  </si>
  <si>
    <t>联系电话</t>
  </si>
  <si>
    <t>被保险人签字</t>
  </si>
  <si>
    <t>张道柱</t>
  </si>
  <si>
    <t>37292719690311****</t>
  </si>
  <si>
    <t>9081*************1911</t>
  </si>
  <si>
    <t>玉米</t>
  </si>
  <si>
    <t>124****9155</t>
  </si>
  <si>
    <t>张道彩</t>
  </si>
  <si>
    <t>37292719700513****</t>
  </si>
  <si>
    <t>9081*************6712</t>
  </si>
  <si>
    <t>127****7826</t>
  </si>
  <si>
    <t>张兴伦</t>
  </si>
  <si>
    <t>37292719681012****</t>
  </si>
  <si>
    <t>6223********0315</t>
  </si>
  <si>
    <t>122****9772</t>
  </si>
  <si>
    <t>张兴芳</t>
  </si>
  <si>
    <t>37292719741205****</t>
  </si>
  <si>
    <t>6223********2700</t>
  </si>
  <si>
    <t>121****5033</t>
  </si>
  <si>
    <t>张道武</t>
  </si>
  <si>
    <t>37292719571208****</t>
  </si>
  <si>
    <t>6223********1520</t>
  </si>
  <si>
    <t>125****7570</t>
  </si>
  <si>
    <t>张道臣</t>
  </si>
  <si>
    <t>37292719630210****</t>
  </si>
  <si>
    <t>6223********1215</t>
  </si>
  <si>
    <t>122****6105</t>
  </si>
  <si>
    <t>张兴利</t>
  </si>
  <si>
    <t>37083219770305****</t>
  </si>
  <si>
    <t>6223********2841</t>
  </si>
  <si>
    <t>121****1817</t>
  </si>
  <si>
    <t>张道敏</t>
  </si>
  <si>
    <t>37292719711206****</t>
  </si>
  <si>
    <t>9081*************8334</t>
  </si>
  <si>
    <t>122****7953</t>
  </si>
  <si>
    <t>郭德亮</t>
  </si>
  <si>
    <t>37292719611015****</t>
  </si>
  <si>
    <t>9081*************9346</t>
  </si>
  <si>
    <t>122****2274</t>
  </si>
  <si>
    <t>郭树启</t>
  </si>
  <si>
    <t>37292719590307****</t>
  </si>
  <si>
    <t>6223********9005</t>
  </si>
  <si>
    <t>129****3745</t>
  </si>
  <si>
    <t>张飞兰</t>
  </si>
  <si>
    <t>37292719681009****</t>
  </si>
  <si>
    <t>6223********8007</t>
  </si>
  <si>
    <t>129****9849</t>
  </si>
  <si>
    <t>王承森</t>
  </si>
  <si>
    <t>37083219970315****</t>
  </si>
  <si>
    <t>6223********5554</t>
  </si>
  <si>
    <t>124****0294</t>
  </si>
  <si>
    <t>王传彬</t>
  </si>
  <si>
    <t>37292719741126****</t>
  </si>
  <si>
    <t>9081*************0662</t>
  </si>
  <si>
    <t>121****5222</t>
  </si>
  <si>
    <t>王传华</t>
  </si>
  <si>
    <t>37292719660423****</t>
  </si>
  <si>
    <t>6223********3910</t>
  </si>
  <si>
    <t>129****6783</t>
  </si>
  <si>
    <t>王玉芝</t>
  </si>
  <si>
    <t>37292719711109****</t>
  </si>
  <si>
    <t>6223********0571</t>
  </si>
  <si>
    <t>125****2818</t>
  </si>
  <si>
    <t>宋传平</t>
  </si>
  <si>
    <t>37083219801110****</t>
  </si>
  <si>
    <t>6223********1842</t>
  </si>
  <si>
    <t>122****6452</t>
  </si>
  <si>
    <t>张兴平</t>
  </si>
  <si>
    <t>37083219701023****</t>
  </si>
  <si>
    <t>6223********3749</t>
  </si>
  <si>
    <t>123****1161</t>
  </si>
  <si>
    <t>王传信</t>
  </si>
  <si>
    <t>37292719611005****</t>
  </si>
  <si>
    <t>6223********6230</t>
  </si>
  <si>
    <t>121****9369</t>
  </si>
  <si>
    <t>王承银</t>
  </si>
  <si>
    <t>37292719660520****</t>
  </si>
  <si>
    <t>9081*************2990</t>
  </si>
  <si>
    <t>121****0281</t>
  </si>
  <si>
    <t>合计</t>
  </si>
  <si>
    <t>保险单号码：AJINH5466A24Q050071O</t>
  </si>
  <si>
    <t>崔宗明</t>
  </si>
  <si>
    <t>37292719620709****</t>
  </si>
  <si>
    <t>9081*************6760</t>
  </si>
  <si>
    <t>崔秀华</t>
  </si>
  <si>
    <t>37292719730406****</t>
  </si>
  <si>
    <t>9081*************4130</t>
  </si>
  <si>
    <t>崔秀界</t>
  </si>
  <si>
    <t>37292719611124****</t>
  </si>
  <si>
    <t>6223********8528</t>
  </si>
  <si>
    <t>崔宗宽</t>
  </si>
  <si>
    <t>37292719540810****</t>
  </si>
  <si>
    <t>6223********0843</t>
  </si>
  <si>
    <t>杨维君</t>
  </si>
  <si>
    <t>37292719581119****</t>
  </si>
  <si>
    <t>9081*************3088</t>
  </si>
  <si>
    <t>张守贵</t>
  </si>
  <si>
    <t>37292719640409****</t>
  </si>
  <si>
    <t>6223********9177</t>
  </si>
  <si>
    <t>张修礼</t>
  </si>
  <si>
    <t>37292719560710****</t>
  </si>
  <si>
    <t>6223********9425</t>
  </si>
  <si>
    <t>张守锁</t>
  </si>
  <si>
    <t>37292719660926****</t>
  </si>
  <si>
    <t>6223********0125</t>
  </si>
  <si>
    <t>张守银</t>
  </si>
  <si>
    <t>37292719710111****</t>
  </si>
  <si>
    <t>6223********9292</t>
  </si>
  <si>
    <t>张保新</t>
  </si>
  <si>
    <t>37292719720223****</t>
  </si>
  <si>
    <t>6223********2174</t>
  </si>
  <si>
    <t>王进胜</t>
  </si>
  <si>
    <t>37083219701215****</t>
  </si>
  <si>
    <t>6223********6266</t>
  </si>
  <si>
    <t>王进合</t>
  </si>
  <si>
    <t>37292719630620****</t>
  </si>
  <si>
    <t>6223********6191</t>
  </si>
  <si>
    <t>林存兵</t>
  </si>
  <si>
    <t>37292719620903****</t>
  </si>
  <si>
    <t>6223********8703</t>
  </si>
  <si>
    <t>林存庆</t>
  </si>
  <si>
    <t>37292719641024****</t>
  </si>
  <si>
    <t>9081*************4020</t>
  </si>
  <si>
    <t>林存昌</t>
  </si>
  <si>
    <t>37292719560128****</t>
  </si>
  <si>
    <t>6223********4246</t>
  </si>
  <si>
    <t>林存灵</t>
  </si>
  <si>
    <t>37292719590227****</t>
  </si>
  <si>
    <t>6223********4303</t>
  </si>
  <si>
    <t>林存冬</t>
  </si>
  <si>
    <t>37292719690126****</t>
  </si>
  <si>
    <t>9081*************3611</t>
  </si>
  <si>
    <t>林英成</t>
  </si>
  <si>
    <t>37292719580618****</t>
  </si>
  <si>
    <t>9081*************6952</t>
  </si>
  <si>
    <t>林现平</t>
  </si>
  <si>
    <t>37292719640904****</t>
  </si>
  <si>
    <t>9081*************7434</t>
  </si>
  <si>
    <t>林英科</t>
  </si>
  <si>
    <t>37292719531205****</t>
  </si>
  <si>
    <t>6223********0448</t>
  </si>
  <si>
    <t>121****6870</t>
  </si>
  <si>
    <t>王进长</t>
  </si>
  <si>
    <t>37292719710707****</t>
  </si>
  <si>
    <t>9081*************8072</t>
  </si>
  <si>
    <t>129****1180</t>
  </si>
  <si>
    <t>周振余</t>
  </si>
  <si>
    <t>37292719590802****</t>
  </si>
  <si>
    <t>6223********7470</t>
  </si>
  <si>
    <t>128****8655</t>
  </si>
  <si>
    <t>牛文印</t>
  </si>
  <si>
    <t>37050319610408****</t>
  </si>
  <si>
    <t>6223********5389</t>
  </si>
  <si>
    <t>121****7804</t>
  </si>
  <si>
    <t>牛文新</t>
  </si>
  <si>
    <t>37292819650203****</t>
  </si>
  <si>
    <t>9081*************9412</t>
  </si>
  <si>
    <t>124****5254</t>
  </si>
  <si>
    <t>张雪</t>
  </si>
  <si>
    <t>37083219941122****</t>
  </si>
  <si>
    <t>6223********5365</t>
  </si>
  <si>
    <t>124****7249</t>
  </si>
  <si>
    <t>张恒福</t>
  </si>
  <si>
    <t>37292719630501****</t>
  </si>
  <si>
    <t>9081*************4224</t>
  </si>
  <si>
    <t>127****1753</t>
  </si>
  <si>
    <t>宋恒志</t>
  </si>
  <si>
    <t>37292719640630****</t>
  </si>
  <si>
    <t>6223********3833</t>
  </si>
  <si>
    <t>129****9771</t>
  </si>
  <si>
    <t>宋为明</t>
  </si>
  <si>
    <t>37292719730519****</t>
  </si>
  <si>
    <t>9081*************2169</t>
  </si>
  <si>
    <t>123****5502</t>
  </si>
  <si>
    <t>周传金</t>
  </si>
  <si>
    <t>9081*************4055</t>
  </si>
  <si>
    <t>123****5828</t>
  </si>
  <si>
    <t>周长奎</t>
  </si>
  <si>
    <t>37292719740309****</t>
  </si>
  <si>
    <t>9081*************4702</t>
  </si>
  <si>
    <t>126****3535</t>
  </si>
  <si>
    <t>张恒安</t>
  </si>
  <si>
    <t>37292719550111****</t>
  </si>
  <si>
    <t>9081*************7396</t>
  </si>
  <si>
    <t>123****2288</t>
  </si>
  <si>
    <t>宋福臣</t>
  </si>
  <si>
    <t>37083219680606****</t>
  </si>
  <si>
    <t>6223********3145</t>
  </si>
  <si>
    <t>124****5517</t>
  </si>
  <si>
    <t>高兴辉</t>
  </si>
  <si>
    <t>37083219700124****</t>
  </si>
  <si>
    <t>6223********8978</t>
  </si>
  <si>
    <t>122****6274</t>
  </si>
  <si>
    <t>蒋传友</t>
  </si>
  <si>
    <t>37292719570815****</t>
  </si>
  <si>
    <t>6223********1974</t>
  </si>
  <si>
    <t>126****8411</t>
  </si>
  <si>
    <t>刘玉芝</t>
  </si>
  <si>
    <t>37292719540612****</t>
  </si>
  <si>
    <t>9081*************2238</t>
  </si>
  <si>
    <t>126****9935</t>
  </si>
  <si>
    <t>张云峰</t>
  </si>
  <si>
    <t>37292719770421****</t>
  </si>
  <si>
    <t>6223********6999</t>
  </si>
  <si>
    <t>127****0389</t>
  </si>
  <si>
    <t>宋为广</t>
  </si>
  <si>
    <t>37083219750816****</t>
  </si>
  <si>
    <t>9081*************4696</t>
  </si>
  <si>
    <t>123****5217</t>
  </si>
  <si>
    <t>崔传海</t>
  </si>
  <si>
    <t>37292719680503****</t>
  </si>
  <si>
    <t>6223********9257</t>
  </si>
  <si>
    <t>137****4501</t>
  </si>
  <si>
    <t>高凤兰</t>
  </si>
  <si>
    <t>37083219681004****</t>
  </si>
  <si>
    <t>6223********1954</t>
  </si>
  <si>
    <t>123****6022</t>
  </si>
  <si>
    <t>张守金</t>
  </si>
  <si>
    <t>37292719640206****</t>
  </si>
  <si>
    <t>6223********9227</t>
  </si>
  <si>
    <t>131****1298</t>
  </si>
  <si>
    <t>牛文昌</t>
  </si>
  <si>
    <t>37292719700208****</t>
  </si>
  <si>
    <t>6223********0071</t>
  </si>
  <si>
    <t>151****4790</t>
  </si>
  <si>
    <t>崔传峰</t>
  </si>
  <si>
    <t>37292719660125****</t>
  </si>
  <si>
    <t>9081*************3935</t>
  </si>
  <si>
    <t>152****9658</t>
  </si>
  <si>
    <t>高兴芳</t>
  </si>
  <si>
    <t>37292719670104****</t>
  </si>
  <si>
    <t>6223********9844</t>
  </si>
  <si>
    <t>138****0359</t>
  </si>
  <si>
    <t>张作明</t>
  </si>
  <si>
    <t>37292719701220****</t>
  </si>
  <si>
    <t>6223********1119</t>
  </si>
  <si>
    <t>150****6067</t>
  </si>
  <si>
    <t>解希斌</t>
  </si>
  <si>
    <t>37292719660113****</t>
  </si>
  <si>
    <t>6223********1982</t>
  </si>
  <si>
    <t>187****3598</t>
  </si>
  <si>
    <t>高继学</t>
  </si>
  <si>
    <t>37083219740618****</t>
  </si>
  <si>
    <t>6223********4517</t>
  </si>
  <si>
    <t>176****6624</t>
  </si>
  <si>
    <t>金云胜</t>
  </si>
  <si>
    <t>37292719680202****</t>
  </si>
  <si>
    <t>9081*************2156</t>
  </si>
  <si>
    <t>151****4454</t>
  </si>
  <si>
    <t>周长保</t>
  </si>
  <si>
    <t>37292719690824****</t>
  </si>
  <si>
    <t>6223********1925</t>
  </si>
  <si>
    <t>155****9432</t>
  </si>
  <si>
    <t>周长军</t>
  </si>
  <si>
    <t>37292719690620****</t>
  </si>
  <si>
    <t>9081*************5333</t>
  </si>
  <si>
    <t>175****2029</t>
  </si>
  <si>
    <t>周长国</t>
  </si>
  <si>
    <t>37292719710109****</t>
  </si>
  <si>
    <t>9081*************5164</t>
  </si>
  <si>
    <t>158****6841</t>
  </si>
  <si>
    <t>周长久</t>
  </si>
  <si>
    <t>37292719550422****</t>
  </si>
  <si>
    <t>9081*************5131</t>
  </si>
  <si>
    <t>156****3264</t>
  </si>
  <si>
    <t>周传成</t>
  </si>
  <si>
    <t>6223********3265</t>
  </si>
  <si>
    <t>159****4229</t>
  </si>
  <si>
    <t>周秀梅</t>
  </si>
  <si>
    <t>37083219780927****</t>
  </si>
  <si>
    <t>6223********5029</t>
  </si>
  <si>
    <t>134****3474</t>
  </si>
  <si>
    <t>****</t>
  </si>
  <si>
    <t>********</t>
  </si>
  <si>
    <t>保险单号码：AJINH5466A24Q050081H</t>
  </si>
  <si>
    <t>万兆举</t>
  </si>
  <si>
    <t>37292719691216****</t>
  </si>
  <si>
    <t>9081*************6386</t>
  </si>
  <si>
    <t>123****4402</t>
  </si>
  <si>
    <t>万兆孟</t>
  </si>
  <si>
    <t>37292719691112****</t>
  </si>
  <si>
    <t>6223********9460</t>
  </si>
  <si>
    <t>129****7860</t>
  </si>
  <si>
    <t>万祖存</t>
  </si>
  <si>
    <t>37292719560430****</t>
  </si>
  <si>
    <t>6223********0021</t>
  </si>
  <si>
    <t>121****9031</t>
  </si>
  <si>
    <t>万守杰</t>
  </si>
  <si>
    <t>37292719540309****</t>
  </si>
  <si>
    <t>9081*************9896</t>
  </si>
  <si>
    <t>125****6902</t>
  </si>
  <si>
    <t>戚元广</t>
  </si>
  <si>
    <t>37083219780530****</t>
  </si>
  <si>
    <t>6223********6672</t>
  </si>
  <si>
    <t>133****4199</t>
  </si>
  <si>
    <t>万广厚</t>
  </si>
  <si>
    <t>37292719650516****</t>
  </si>
  <si>
    <t>6223********4048</t>
  </si>
  <si>
    <t>138****7769</t>
  </si>
  <si>
    <t>万舒元</t>
  </si>
  <si>
    <t>37292719740204****</t>
  </si>
  <si>
    <t>6223********5674</t>
  </si>
  <si>
    <t>139****6715</t>
  </si>
  <si>
    <t>万舒连</t>
  </si>
  <si>
    <t>37292719710705****</t>
  </si>
  <si>
    <t>6223********5405</t>
  </si>
  <si>
    <t>139****7185</t>
  </si>
  <si>
    <t>万祖合</t>
  </si>
  <si>
    <t>37292719670214****</t>
  </si>
  <si>
    <t>6223********0096</t>
  </si>
  <si>
    <t>156****7109</t>
  </si>
  <si>
    <t>保险单号码：AJINH5466A24Q050069M</t>
  </si>
  <si>
    <t>孙刚平</t>
  </si>
  <si>
    <t>37292719660515****</t>
  </si>
  <si>
    <t>6223********8638</t>
  </si>
  <si>
    <t>129****9143</t>
  </si>
  <si>
    <t>孙建路</t>
  </si>
  <si>
    <t>37083219751111****</t>
  </si>
  <si>
    <t>6223********2153</t>
  </si>
  <si>
    <t>158****1114</t>
  </si>
  <si>
    <t>孙刚果</t>
  </si>
  <si>
    <t>37292719660101****</t>
  </si>
  <si>
    <t>6223********5061</t>
  </si>
  <si>
    <t>156****5261</t>
  </si>
  <si>
    <t>保险单号码：AJINH5466A24Q050076E</t>
  </si>
  <si>
    <t>郭金军</t>
  </si>
  <si>
    <t>37292719681020****</t>
  </si>
  <si>
    <t>9081*************1125</t>
  </si>
  <si>
    <t>127****9527</t>
  </si>
  <si>
    <t>郭德春</t>
  </si>
  <si>
    <t>37292719690317****</t>
  </si>
  <si>
    <t>6223********6476</t>
  </si>
  <si>
    <t>129****8579</t>
  </si>
  <si>
    <t>郭福山</t>
  </si>
  <si>
    <t>37083219780718****</t>
  </si>
  <si>
    <t>9081*************3586</t>
  </si>
  <si>
    <t>127****2011</t>
  </si>
  <si>
    <t>郭树房</t>
  </si>
  <si>
    <t>37292719530628****</t>
  </si>
  <si>
    <t>9081*************3755</t>
  </si>
  <si>
    <t>128****0717</t>
  </si>
  <si>
    <t>郭树珍</t>
  </si>
  <si>
    <t>37292719460929****</t>
  </si>
  <si>
    <t>9081*************0378</t>
  </si>
  <si>
    <t>129****2863</t>
  </si>
  <si>
    <t>郭树秋</t>
  </si>
  <si>
    <t>37292719510228****</t>
  </si>
  <si>
    <t>9081*************0849</t>
  </si>
  <si>
    <t>122****4446</t>
  </si>
  <si>
    <t>郭德会</t>
  </si>
  <si>
    <t>37292719600710****</t>
  </si>
  <si>
    <t>9081*************7372</t>
  </si>
  <si>
    <t>127****9588</t>
  </si>
  <si>
    <t>郭德振</t>
  </si>
  <si>
    <t>37292719660212****</t>
  </si>
  <si>
    <t>9081*************8252</t>
  </si>
  <si>
    <t>123****3966</t>
  </si>
  <si>
    <t>郭文保</t>
  </si>
  <si>
    <t>37292719510630****</t>
  </si>
  <si>
    <t>9081*************1089</t>
  </si>
  <si>
    <t>127****8262</t>
  </si>
  <si>
    <t>郭德稳</t>
  </si>
  <si>
    <t>37292719550601****</t>
  </si>
  <si>
    <t>9081*************2775</t>
  </si>
  <si>
    <t>127****7586</t>
  </si>
  <si>
    <t>郭德芹</t>
  </si>
  <si>
    <t>37292719611016****</t>
  </si>
  <si>
    <t>6223********7128</t>
  </si>
  <si>
    <t>129****7059</t>
  </si>
  <si>
    <t>郭延敬</t>
  </si>
  <si>
    <t>37083219891117****</t>
  </si>
  <si>
    <t>6223********1648</t>
  </si>
  <si>
    <t>128****8515</t>
  </si>
  <si>
    <t>郭长奇</t>
  </si>
  <si>
    <t>37292719670520****</t>
  </si>
  <si>
    <t>9081*************1460</t>
  </si>
  <si>
    <t>128****0476</t>
  </si>
  <si>
    <t>郭树伍</t>
  </si>
  <si>
    <t>37292719560325****</t>
  </si>
  <si>
    <t>9081*************2510</t>
  </si>
  <si>
    <t>122****0760</t>
  </si>
  <si>
    <t>郭长岱</t>
  </si>
  <si>
    <t>37292719560821****</t>
  </si>
  <si>
    <t>9081*************7184</t>
  </si>
  <si>
    <t>121****5658</t>
  </si>
  <si>
    <t>郭德彬</t>
  </si>
  <si>
    <t>37292719620217****</t>
  </si>
  <si>
    <t>9081*************5548</t>
  </si>
  <si>
    <t>129****1967</t>
  </si>
  <si>
    <t>李秀兰</t>
  </si>
  <si>
    <t>37083219620611****</t>
  </si>
  <si>
    <t>6223********2713</t>
  </si>
  <si>
    <t>126****4992</t>
  </si>
  <si>
    <t>37292719571106****</t>
  </si>
  <si>
    <t>9081*************7441</t>
  </si>
  <si>
    <t>121****7275</t>
  </si>
  <si>
    <t>郭长尚</t>
  </si>
  <si>
    <t>37083219811205****</t>
  </si>
  <si>
    <t>6223********4770</t>
  </si>
  <si>
    <t>122****3072</t>
  </si>
  <si>
    <t>郭长顺</t>
  </si>
  <si>
    <t>37292719570227****</t>
  </si>
  <si>
    <t>9081*************8925</t>
  </si>
  <si>
    <t>123****4690</t>
  </si>
  <si>
    <t>董圣英</t>
  </si>
  <si>
    <t>37083219510708****</t>
  </si>
  <si>
    <t>6223********2177</t>
  </si>
  <si>
    <t>121****0866</t>
  </si>
  <si>
    <t>37292719411130****</t>
  </si>
  <si>
    <t>9081*************1529</t>
  </si>
  <si>
    <t>128****9264</t>
  </si>
  <si>
    <t>郭常宪</t>
  </si>
  <si>
    <t>37292719620607****</t>
  </si>
  <si>
    <t>9081*************7421</t>
  </si>
  <si>
    <t>125****2745</t>
  </si>
  <si>
    <t>37292719700323****</t>
  </si>
  <si>
    <t>9081*************3857</t>
  </si>
  <si>
    <t>125****5747</t>
  </si>
  <si>
    <t>郭福新</t>
  </si>
  <si>
    <t>37292719710313****</t>
  </si>
  <si>
    <t>9081*************1191</t>
  </si>
  <si>
    <t>121****4403</t>
  </si>
  <si>
    <t>闫代云</t>
  </si>
  <si>
    <t>37292719490814****</t>
  </si>
  <si>
    <t>6223********9123</t>
  </si>
  <si>
    <t>122****5900</t>
  </si>
  <si>
    <t>郭常巨</t>
  </si>
  <si>
    <t>23022219611024****</t>
  </si>
  <si>
    <t>6223********4992</t>
  </si>
  <si>
    <t>128****8344</t>
  </si>
  <si>
    <t>郭福聚</t>
  </si>
  <si>
    <t>6223********3081</t>
  </si>
  <si>
    <t>126****5483</t>
  </si>
  <si>
    <t>郭言峰</t>
  </si>
  <si>
    <t>37083219680307****</t>
  </si>
  <si>
    <t>6223********2029</t>
  </si>
  <si>
    <t>121****7059</t>
  </si>
  <si>
    <t>郭长才</t>
  </si>
  <si>
    <t>37292719640714****</t>
  </si>
  <si>
    <t>9081*************2844</t>
  </si>
  <si>
    <t>128****6042</t>
  </si>
  <si>
    <t>郭长存</t>
  </si>
  <si>
    <t>37292719611106****</t>
  </si>
  <si>
    <t>6223********5742</t>
  </si>
  <si>
    <t>126****0099</t>
  </si>
  <si>
    <t>王传英</t>
  </si>
  <si>
    <t>37083219690101****</t>
  </si>
  <si>
    <t>9081*************1552</t>
  </si>
  <si>
    <t>125****7285</t>
  </si>
  <si>
    <t>郭宝收</t>
  </si>
  <si>
    <t>37292719740223****</t>
  </si>
  <si>
    <t>9081*************5883</t>
  </si>
  <si>
    <t>129****7639</t>
  </si>
  <si>
    <t>郭留启</t>
  </si>
  <si>
    <t>37292719690609****</t>
  </si>
  <si>
    <t>6223********4145</t>
  </si>
  <si>
    <t>129****0577</t>
  </si>
  <si>
    <t>郭德跃</t>
  </si>
  <si>
    <t>37292719700929****</t>
  </si>
  <si>
    <t>9081*************7172</t>
  </si>
  <si>
    <t>127****1601</t>
  </si>
  <si>
    <t>郭德泊</t>
  </si>
  <si>
    <t>37292719730525****</t>
  </si>
  <si>
    <t>6223********1372</t>
  </si>
  <si>
    <t>126****8093</t>
  </si>
  <si>
    <t>郭树兵</t>
  </si>
  <si>
    <t>37292719570328****</t>
  </si>
  <si>
    <t>9081*************7945</t>
  </si>
  <si>
    <t>121****0500</t>
  </si>
  <si>
    <t>郭保银</t>
  </si>
  <si>
    <t>37083219690123****</t>
  </si>
  <si>
    <t>9081*************1850</t>
  </si>
  <si>
    <t>122****4628</t>
  </si>
  <si>
    <t>郭迎春</t>
  </si>
  <si>
    <t>37292719581206****</t>
  </si>
  <si>
    <t>9081*************8185</t>
  </si>
  <si>
    <t>121****0136</t>
  </si>
  <si>
    <t>郭常社</t>
  </si>
  <si>
    <t>37083219890801****</t>
  </si>
  <si>
    <t>6223********5092</t>
  </si>
  <si>
    <t>122****4888</t>
  </si>
  <si>
    <t>郭清明</t>
  </si>
  <si>
    <t>37292719650304****</t>
  </si>
  <si>
    <t>6223********9538</t>
  </si>
  <si>
    <t>123****4188</t>
  </si>
  <si>
    <t>郭树杰</t>
  </si>
  <si>
    <t>37292719551023****</t>
  </si>
  <si>
    <t>9081*************8789</t>
  </si>
  <si>
    <t>129****0090</t>
  </si>
  <si>
    <t>郭树专</t>
  </si>
  <si>
    <t>37292719600718****</t>
  </si>
  <si>
    <t>9081*************8487</t>
  </si>
  <si>
    <t>123****3803</t>
  </si>
  <si>
    <t>郭实成</t>
  </si>
  <si>
    <t>37292719620804****</t>
  </si>
  <si>
    <t>6223********9777</t>
  </si>
  <si>
    <t>128****2563</t>
  </si>
  <si>
    <t>李满花</t>
  </si>
  <si>
    <t>37292719670607****</t>
  </si>
  <si>
    <t>6223********4405</t>
  </si>
  <si>
    <t>121****7348</t>
  </si>
  <si>
    <t>郭常坤</t>
  </si>
  <si>
    <t>37292719680401****</t>
  </si>
  <si>
    <t>9081*************3728</t>
  </si>
  <si>
    <t>124****0298</t>
  </si>
  <si>
    <t>郭长更</t>
  </si>
  <si>
    <t>37292719531224****</t>
  </si>
  <si>
    <t>6223********0182</t>
  </si>
  <si>
    <t>121****5953</t>
  </si>
  <si>
    <t>郭长永</t>
  </si>
  <si>
    <t>37292719670503****</t>
  </si>
  <si>
    <t>9081*************2442</t>
  </si>
  <si>
    <t>126****7519</t>
  </si>
  <si>
    <t>郭保立</t>
  </si>
  <si>
    <t>37292719620303****</t>
  </si>
  <si>
    <t>9081*************9234</t>
  </si>
  <si>
    <t>127****0057</t>
  </si>
  <si>
    <t>郭树全</t>
  </si>
  <si>
    <t>37083219640420****</t>
  </si>
  <si>
    <t>9081*************7410</t>
  </si>
  <si>
    <t>127****9079</t>
  </si>
  <si>
    <t>郭玉洪</t>
  </si>
  <si>
    <t>37292719530503****</t>
  </si>
  <si>
    <t>9081*************5952</t>
  </si>
  <si>
    <t>126****6826</t>
  </si>
  <si>
    <t>郭树淼</t>
  </si>
  <si>
    <t>37292719660705****</t>
  </si>
  <si>
    <t>9081*************7072</t>
  </si>
  <si>
    <t>128****8023</t>
  </si>
  <si>
    <t>郭德路</t>
  </si>
  <si>
    <t>37292719671031****</t>
  </si>
  <si>
    <t>9081*************6530</t>
  </si>
  <si>
    <t>123****3699</t>
  </si>
  <si>
    <t>37292719710423****</t>
  </si>
  <si>
    <t>6223********9650</t>
  </si>
  <si>
    <t>123****0246</t>
  </si>
  <si>
    <t>郭新军</t>
  </si>
  <si>
    <t>37292719711026****</t>
  </si>
  <si>
    <t>9081*************4306</t>
  </si>
  <si>
    <t>127****9581</t>
  </si>
  <si>
    <t>郭延房</t>
  </si>
  <si>
    <t>37083219780117****</t>
  </si>
  <si>
    <t>9081*************3024</t>
  </si>
  <si>
    <t>125****2912</t>
  </si>
  <si>
    <t>郭山锋</t>
  </si>
  <si>
    <t>37083219810414****</t>
  </si>
  <si>
    <t>9081*************3804</t>
  </si>
  <si>
    <t>123****2238</t>
  </si>
  <si>
    <t>郭德席</t>
  </si>
  <si>
    <t>37083219821014****</t>
  </si>
  <si>
    <t>6223********8994</t>
  </si>
  <si>
    <t>124****9512</t>
  </si>
  <si>
    <t>郭桂生</t>
  </si>
  <si>
    <t>37083219831014****</t>
  </si>
  <si>
    <t>6223********8957</t>
  </si>
  <si>
    <t>125****0552</t>
  </si>
  <si>
    <t>范学存</t>
  </si>
  <si>
    <t>37292719510126****</t>
  </si>
  <si>
    <t>9081*************9738</t>
  </si>
  <si>
    <t>126****1713</t>
  </si>
  <si>
    <t>范学库</t>
  </si>
  <si>
    <t>37292719610203****</t>
  </si>
  <si>
    <t>9081*************9134</t>
  </si>
  <si>
    <t>122****5306</t>
  </si>
  <si>
    <t>范学秋</t>
  </si>
  <si>
    <t>37292719590615****</t>
  </si>
  <si>
    <t>9081*************7613</t>
  </si>
  <si>
    <t>122****6871</t>
  </si>
  <si>
    <t>范学文</t>
  </si>
  <si>
    <t>37292719671226****</t>
  </si>
  <si>
    <t>9081*************0449</t>
  </si>
  <si>
    <t>127****4614</t>
  </si>
  <si>
    <t>范存代</t>
  </si>
  <si>
    <t>37292719481227****</t>
  </si>
  <si>
    <t>6223********3564</t>
  </si>
  <si>
    <t>128****6748</t>
  </si>
  <si>
    <t>范存继</t>
  </si>
  <si>
    <t>37292719510706****</t>
  </si>
  <si>
    <t>6223********1614</t>
  </si>
  <si>
    <t>121****1544</t>
  </si>
  <si>
    <t>范存平</t>
  </si>
  <si>
    <t>37292719620802****</t>
  </si>
  <si>
    <t>9081*************8991</t>
  </si>
  <si>
    <t>122****5329</t>
  </si>
  <si>
    <t>范学西</t>
  </si>
  <si>
    <t>37292719690524****</t>
  </si>
  <si>
    <t>6223********4211</t>
  </si>
  <si>
    <t>125****9483</t>
  </si>
  <si>
    <t>郭玉常</t>
  </si>
  <si>
    <t>37292719501218****</t>
  </si>
  <si>
    <t>6223********2979</t>
  </si>
  <si>
    <t>127****4932</t>
  </si>
  <si>
    <t>郭常保</t>
  </si>
  <si>
    <t>37292719801202****</t>
  </si>
  <si>
    <t>9081*************1671</t>
  </si>
  <si>
    <t>122****4477</t>
  </si>
  <si>
    <t>郭文华</t>
  </si>
  <si>
    <t>37292719650318****</t>
  </si>
  <si>
    <t>9081*************1160</t>
  </si>
  <si>
    <t>126****6721</t>
  </si>
  <si>
    <t>郭德芳</t>
  </si>
  <si>
    <t>37292719581124****</t>
  </si>
  <si>
    <t>6223********6542</t>
  </si>
  <si>
    <t>125****1804</t>
  </si>
  <si>
    <t>郭树桓</t>
  </si>
  <si>
    <t>37292719560317****</t>
  </si>
  <si>
    <t>9081*************4439</t>
  </si>
  <si>
    <t>127****1982</t>
  </si>
  <si>
    <t>范存玉</t>
  </si>
  <si>
    <t>37292719690105****</t>
  </si>
  <si>
    <t>9081*************7978</t>
  </si>
  <si>
    <t>123****3991</t>
  </si>
  <si>
    <t>吴元俊</t>
  </si>
  <si>
    <t>37292719540326****</t>
  </si>
  <si>
    <t>6223********6921</t>
  </si>
  <si>
    <t>121****0198</t>
  </si>
  <si>
    <t>郭常友</t>
  </si>
  <si>
    <t>37292719570406****</t>
  </si>
  <si>
    <t>6223********5585</t>
  </si>
  <si>
    <t>122****4451</t>
  </si>
  <si>
    <t>郭小峰</t>
  </si>
  <si>
    <t>37083219820614****</t>
  </si>
  <si>
    <t>6223********1096</t>
  </si>
  <si>
    <t>124****5259</t>
  </si>
  <si>
    <t>张兆立</t>
  </si>
  <si>
    <t>37292719650410****</t>
  </si>
  <si>
    <t>6223********9073</t>
  </si>
  <si>
    <t>126****5389</t>
  </si>
  <si>
    <t>郭德珍</t>
  </si>
  <si>
    <t>37083219640601****</t>
  </si>
  <si>
    <t>6223********3416</t>
  </si>
  <si>
    <t>150****2999</t>
  </si>
  <si>
    <t>郭彦顺</t>
  </si>
  <si>
    <t>37292719651203****</t>
  </si>
  <si>
    <t>6223********2649</t>
  </si>
  <si>
    <t>151****3398</t>
  </si>
  <si>
    <t>郭德领</t>
  </si>
  <si>
    <t>37292719671118****</t>
  </si>
  <si>
    <t>6223********0827</t>
  </si>
  <si>
    <t>133****3488</t>
  </si>
  <si>
    <t>郭文申</t>
  </si>
  <si>
    <t>37292719721217****</t>
  </si>
  <si>
    <t>6223********0882</t>
  </si>
  <si>
    <t>135****1245</t>
  </si>
  <si>
    <t>郭树磊</t>
  </si>
  <si>
    <t>37292719710220****</t>
  </si>
  <si>
    <t>6223********0205</t>
  </si>
  <si>
    <t>150****9369</t>
  </si>
  <si>
    <t>郭德远</t>
  </si>
  <si>
    <t>37292719730521****</t>
  </si>
  <si>
    <t>6223********5795</t>
  </si>
  <si>
    <t>125****6419</t>
  </si>
  <si>
    <t>保险单号码：AJINH5466A24Q050077V</t>
  </si>
  <si>
    <t>王汉运</t>
  </si>
  <si>
    <t>37292719530108****</t>
  </si>
  <si>
    <t>9081*************7928</t>
  </si>
  <si>
    <t>129****5084</t>
  </si>
  <si>
    <t>程爱英</t>
  </si>
  <si>
    <t>37292719510213****</t>
  </si>
  <si>
    <t>6223********5509</t>
  </si>
  <si>
    <t>124****7197</t>
  </si>
  <si>
    <t>芋立华</t>
  </si>
  <si>
    <t>37292719571128****</t>
  </si>
  <si>
    <t>6223********5608</t>
  </si>
  <si>
    <t>124****8422</t>
  </si>
  <si>
    <t>王月民</t>
  </si>
  <si>
    <t>37083219770728****</t>
  </si>
  <si>
    <t>9081*************1266</t>
  </si>
  <si>
    <t>129****0348</t>
  </si>
  <si>
    <t>王汉文</t>
  </si>
  <si>
    <t>37292719681201****</t>
  </si>
  <si>
    <t>9081*************1412</t>
  </si>
  <si>
    <t>122****6256</t>
  </si>
  <si>
    <t>王存营</t>
  </si>
  <si>
    <t>37083219910518****</t>
  </si>
  <si>
    <t>6223********1677</t>
  </si>
  <si>
    <t>127****7262</t>
  </si>
  <si>
    <t>贾凡考</t>
  </si>
  <si>
    <t>37292719730527****</t>
  </si>
  <si>
    <t>9081*************6275</t>
  </si>
  <si>
    <t>127****3055</t>
  </si>
  <si>
    <t>贾立生</t>
  </si>
  <si>
    <t>37083219760118****</t>
  </si>
  <si>
    <t>6223********0616</t>
  </si>
  <si>
    <t>128****9366</t>
  </si>
  <si>
    <t>贾振银</t>
  </si>
  <si>
    <t>37083219570828****</t>
  </si>
  <si>
    <t>6223********7967</t>
  </si>
  <si>
    <t>126****0370</t>
  </si>
  <si>
    <t>王广花</t>
  </si>
  <si>
    <t>37292719530104****</t>
  </si>
  <si>
    <t>9081*************3236</t>
  </si>
  <si>
    <t>126****4421</t>
  </si>
  <si>
    <t>贾振山</t>
  </si>
  <si>
    <t>37292719680115****</t>
  </si>
  <si>
    <t>9081*************2883</t>
  </si>
  <si>
    <t>127****5176</t>
  </si>
  <si>
    <t>贾留义</t>
  </si>
  <si>
    <t>37292719600913****</t>
  </si>
  <si>
    <t>9081*************0677</t>
  </si>
  <si>
    <t>122****4734</t>
  </si>
  <si>
    <t>贾保良</t>
  </si>
  <si>
    <t>37292719620418****</t>
  </si>
  <si>
    <t>9081*************2348</t>
  </si>
  <si>
    <t>123****3382</t>
  </si>
  <si>
    <t>贾振霞</t>
  </si>
  <si>
    <t>37292719640918****</t>
  </si>
  <si>
    <t>9081*************3369</t>
  </si>
  <si>
    <t>123****4092</t>
  </si>
  <si>
    <t>贾庆梁</t>
  </si>
  <si>
    <t>37083219781220****</t>
  </si>
  <si>
    <t>6223********8255</t>
  </si>
  <si>
    <t>127****0969</t>
  </si>
  <si>
    <t>贾振庆</t>
  </si>
  <si>
    <t>37292719540116****</t>
  </si>
  <si>
    <t>9081*************8304</t>
  </si>
  <si>
    <t>123****8352</t>
  </si>
  <si>
    <t>贾凡华</t>
  </si>
  <si>
    <t>37292719611122****</t>
  </si>
  <si>
    <t>9081*************3671</t>
  </si>
  <si>
    <t>123****7717</t>
  </si>
  <si>
    <t>贾振盈</t>
  </si>
  <si>
    <t>37292719511012****</t>
  </si>
  <si>
    <t>9081*************2220</t>
  </si>
  <si>
    <t>128****9799</t>
  </si>
  <si>
    <t>贾春山</t>
  </si>
  <si>
    <t>37292719570928****</t>
  </si>
  <si>
    <t>9081*************7086</t>
  </si>
  <si>
    <t>127****1171</t>
  </si>
  <si>
    <t>姜淑英</t>
  </si>
  <si>
    <t>37292719620311****</t>
  </si>
  <si>
    <t>9081*************3026</t>
  </si>
  <si>
    <t>129****4979</t>
  </si>
  <si>
    <t>贾振为</t>
  </si>
  <si>
    <t>37292719561219****</t>
  </si>
  <si>
    <t>6223********9333</t>
  </si>
  <si>
    <t>121****1272</t>
  </si>
  <si>
    <t>孙秀兰</t>
  </si>
  <si>
    <t>37292719700228****</t>
  </si>
  <si>
    <t>6223********1164</t>
  </si>
  <si>
    <t>126****0289</t>
  </si>
  <si>
    <t>范学芹</t>
  </si>
  <si>
    <t>37292719520405****</t>
  </si>
  <si>
    <t>9081*************2617</t>
  </si>
  <si>
    <t>127****1502</t>
  </si>
  <si>
    <t>贾振贵</t>
  </si>
  <si>
    <t>37292719670124****</t>
  </si>
  <si>
    <t>9081*************7690</t>
  </si>
  <si>
    <t>124****4046</t>
  </si>
  <si>
    <t>贾运动</t>
  </si>
  <si>
    <t>37292719681230****</t>
  </si>
  <si>
    <t>6223********8970</t>
  </si>
  <si>
    <t>123****8543</t>
  </si>
  <si>
    <t>贾庆中</t>
  </si>
  <si>
    <t>37292719600912****</t>
  </si>
  <si>
    <t>9081*************2908</t>
  </si>
  <si>
    <t>127****0921</t>
  </si>
  <si>
    <t>贾振林</t>
  </si>
  <si>
    <t>37292719550703****</t>
  </si>
  <si>
    <t>9081*************1914</t>
  </si>
  <si>
    <t>125****2659</t>
  </si>
  <si>
    <t>贾振新</t>
  </si>
  <si>
    <t>37292719561021****</t>
  </si>
  <si>
    <t>6223********9390</t>
  </si>
  <si>
    <t>128****0163</t>
  </si>
  <si>
    <t>徐长江</t>
  </si>
  <si>
    <t>37292719690304****</t>
  </si>
  <si>
    <t>9081*************8845</t>
  </si>
  <si>
    <t>128****0425</t>
  </si>
  <si>
    <t>徐长银</t>
  </si>
  <si>
    <t>37292719760619****</t>
  </si>
  <si>
    <t>6223********3582</t>
  </si>
  <si>
    <t>126****2968</t>
  </si>
  <si>
    <t>王爱芝</t>
  </si>
  <si>
    <t>37292719630115****</t>
  </si>
  <si>
    <t>6223********1289</t>
  </si>
  <si>
    <t>124****1367</t>
  </si>
  <si>
    <t>贾代存</t>
  </si>
  <si>
    <t>6223********5646</t>
  </si>
  <si>
    <t>124****8284</t>
  </si>
  <si>
    <t>徐兴全</t>
  </si>
  <si>
    <t>37292719721107****</t>
  </si>
  <si>
    <t>9081*************4776</t>
  </si>
  <si>
    <t>121****5943</t>
  </si>
  <si>
    <t>贾振先</t>
  </si>
  <si>
    <t>37292719590202****</t>
  </si>
  <si>
    <t>9081*************3771</t>
  </si>
  <si>
    <t>128****2890</t>
  </si>
  <si>
    <t>徐长福</t>
  </si>
  <si>
    <t>37292719701119****</t>
  </si>
  <si>
    <t>9081*************5800</t>
  </si>
  <si>
    <t>124****1557</t>
  </si>
  <si>
    <t>徐龙更</t>
  </si>
  <si>
    <t>37292719521001****</t>
  </si>
  <si>
    <t>9081*************7186</t>
  </si>
  <si>
    <t>122****7860</t>
  </si>
  <si>
    <t>徐长胜</t>
  </si>
  <si>
    <t>37292719600827****</t>
  </si>
  <si>
    <t>6223********7031</t>
  </si>
  <si>
    <t>125****2788</t>
  </si>
  <si>
    <t>贾振福</t>
  </si>
  <si>
    <t>37292719650613****</t>
  </si>
  <si>
    <t>6223********9085</t>
  </si>
  <si>
    <t>187****9938</t>
  </si>
  <si>
    <t>戚元保</t>
  </si>
  <si>
    <t>37292719720921****</t>
  </si>
  <si>
    <t>6223********6642</t>
  </si>
  <si>
    <t>155****7371</t>
  </si>
  <si>
    <t>张小霞</t>
  </si>
  <si>
    <t>37083219831226****</t>
  </si>
  <si>
    <t>6223********9169</t>
  </si>
  <si>
    <t>188****3195</t>
  </si>
  <si>
    <t>王传芝</t>
  </si>
  <si>
    <t>37292719570116****</t>
  </si>
  <si>
    <t>6223********1438</t>
  </si>
  <si>
    <t>134****4928</t>
  </si>
  <si>
    <t>6223********7683</t>
  </si>
  <si>
    <t>182****8775</t>
  </si>
  <si>
    <t>王月英</t>
  </si>
  <si>
    <t>37083219860922****</t>
  </si>
  <si>
    <t>6223********3053</t>
  </si>
  <si>
    <t>186****9868</t>
  </si>
  <si>
    <t>贾洪生</t>
  </si>
  <si>
    <t>37292719720131****</t>
  </si>
  <si>
    <t>6223********6610</t>
  </si>
  <si>
    <t>158****7898</t>
  </si>
  <si>
    <t>王汉彬</t>
  </si>
  <si>
    <t>37083219861020****</t>
  </si>
  <si>
    <t>6223********4191</t>
  </si>
  <si>
    <t>155****2282</t>
  </si>
  <si>
    <t>戚四香</t>
  </si>
  <si>
    <t>37083219690409****</t>
  </si>
  <si>
    <t>6223********0935</t>
  </si>
  <si>
    <t>178****8793</t>
  </si>
  <si>
    <t>王汉帅</t>
  </si>
  <si>
    <t>37083219921030****</t>
  </si>
  <si>
    <t>6223********8987</t>
  </si>
  <si>
    <t>188****8234</t>
  </si>
  <si>
    <t>保险单号码：AJINH5466A24Q050070L</t>
  </si>
  <si>
    <t>贾存祥</t>
  </si>
  <si>
    <t>37292719620621****</t>
  </si>
  <si>
    <t>6223********2058</t>
  </si>
  <si>
    <t>127****4133</t>
  </si>
  <si>
    <t>贾若民</t>
  </si>
  <si>
    <t>37292719570111****</t>
  </si>
  <si>
    <t>6223********2952</t>
  </si>
  <si>
    <t>123****8626</t>
  </si>
  <si>
    <t>贾明礼</t>
  </si>
  <si>
    <t>37083219760508****</t>
  </si>
  <si>
    <t>9081*************4081</t>
  </si>
  <si>
    <t>128****5970</t>
  </si>
  <si>
    <t>关金海</t>
  </si>
  <si>
    <t>37292719630319****</t>
  </si>
  <si>
    <t>6223********1928</t>
  </si>
  <si>
    <t>128****9243</t>
  </si>
  <si>
    <t>金传运</t>
  </si>
  <si>
    <t>37292719491023****</t>
  </si>
  <si>
    <t>9081*************9786</t>
  </si>
  <si>
    <t>122****9103</t>
  </si>
  <si>
    <t>金传亮</t>
  </si>
  <si>
    <t>37292719450820****</t>
  </si>
  <si>
    <t>9081*************9218</t>
  </si>
  <si>
    <t>122****3255</t>
  </si>
  <si>
    <t>贾明海</t>
  </si>
  <si>
    <t>37292719670623****</t>
  </si>
  <si>
    <t>9081*************3104</t>
  </si>
  <si>
    <t>122****7670</t>
  </si>
  <si>
    <t>贾若青</t>
  </si>
  <si>
    <t>37292719510529****</t>
  </si>
  <si>
    <t>9081*************3068</t>
  </si>
  <si>
    <t>122****7995</t>
  </si>
  <si>
    <t>贾若贞</t>
  </si>
  <si>
    <t>37292719650404****</t>
  </si>
  <si>
    <t>6223********2801</t>
  </si>
  <si>
    <t>121****7739</t>
  </si>
  <si>
    <t>贾若坤</t>
  </si>
  <si>
    <t>37292719560917****</t>
  </si>
  <si>
    <t>6223********3822</t>
  </si>
  <si>
    <t>129****1235</t>
  </si>
  <si>
    <t>蒋恩生</t>
  </si>
  <si>
    <t>37083219900906****</t>
  </si>
  <si>
    <t>6223********1821</t>
  </si>
  <si>
    <t>136****8919</t>
  </si>
  <si>
    <t>蒋衍芳</t>
  </si>
  <si>
    <t>37083219780525****</t>
  </si>
  <si>
    <t>6223********2623</t>
  </si>
  <si>
    <t>132****7877</t>
  </si>
  <si>
    <t>吴兴英</t>
  </si>
  <si>
    <t>37292719740107****</t>
  </si>
  <si>
    <t>6223********8477</t>
  </si>
  <si>
    <t>152****2151</t>
  </si>
  <si>
    <t>蒋习新</t>
  </si>
  <si>
    <t>37292719690125****</t>
  </si>
  <si>
    <t>6223********6902</t>
  </si>
  <si>
    <t>134****0894</t>
  </si>
  <si>
    <t>闫厚喜</t>
  </si>
  <si>
    <t>37292719720205****</t>
  </si>
  <si>
    <t>6223********3773</t>
  </si>
  <si>
    <t>138****6593</t>
  </si>
  <si>
    <t>张洪敏</t>
  </si>
  <si>
    <t>37292719620210****</t>
  </si>
  <si>
    <t>155****3989</t>
  </si>
  <si>
    <t>保险单号码：AJINH5466A24Q050072E</t>
  </si>
  <si>
    <t>刘进斌</t>
  </si>
  <si>
    <t>37292719690209****</t>
  </si>
  <si>
    <t>9081*************9895</t>
  </si>
  <si>
    <t>128****2919</t>
  </si>
  <si>
    <t>李桂哲</t>
  </si>
  <si>
    <t>37292719611004****</t>
  </si>
  <si>
    <t>6223********6472</t>
  </si>
  <si>
    <t>125****2498</t>
  </si>
  <si>
    <t>刘尽栓</t>
  </si>
  <si>
    <t>37083219820111****</t>
  </si>
  <si>
    <t>9081*************8088</t>
  </si>
  <si>
    <t>123****2096</t>
  </si>
  <si>
    <t>刘进超</t>
  </si>
  <si>
    <t>37292719680314****</t>
  </si>
  <si>
    <t>6223********1617</t>
  </si>
  <si>
    <t>121****3661</t>
  </si>
  <si>
    <t>李长岭</t>
  </si>
  <si>
    <t>37292719670331****</t>
  </si>
  <si>
    <t>6223********6019</t>
  </si>
  <si>
    <t>127****8815</t>
  </si>
  <si>
    <t>李孟会</t>
  </si>
  <si>
    <t>37083219880712****</t>
  </si>
  <si>
    <t>6223********7660</t>
  </si>
  <si>
    <t>122****7838</t>
  </si>
  <si>
    <t>李树金</t>
  </si>
  <si>
    <t>37292719650916****</t>
  </si>
  <si>
    <t>6223********8270</t>
  </si>
  <si>
    <t>121****6980</t>
  </si>
  <si>
    <t>杨成兴</t>
  </si>
  <si>
    <t>37292719700204****</t>
  </si>
  <si>
    <t>6223********2666</t>
  </si>
  <si>
    <t>123****3798</t>
  </si>
  <si>
    <t>杨小四</t>
  </si>
  <si>
    <t>37292719730429****</t>
  </si>
  <si>
    <t>6223********3257</t>
  </si>
  <si>
    <t>124****6733</t>
  </si>
  <si>
    <t>翟士成</t>
  </si>
  <si>
    <t>37083219880906****</t>
  </si>
  <si>
    <t>6223********4063</t>
  </si>
  <si>
    <t>121****6014</t>
  </si>
  <si>
    <t>李孟锋</t>
  </si>
  <si>
    <t>37083219770329****</t>
  </si>
  <si>
    <t>6223********6218</t>
  </si>
  <si>
    <t>186****8598</t>
  </si>
  <si>
    <t>刘心会</t>
  </si>
  <si>
    <t>37083219860624****</t>
  </si>
  <si>
    <t>6223********5116</t>
  </si>
  <si>
    <t>135****5653</t>
  </si>
  <si>
    <t>杨翠翠</t>
  </si>
  <si>
    <t>37083219870122****</t>
  </si>
  <si>
    <t>6223********8636</t>
  </si>
  <si>
    <t>152****8036</t>
  </si>
  <si>
    <t>刘庆辉</t>
  </si>
  <si>
    <t>37083219891018****</t>
  </si>
  <si>
    <t>6223********6018</t>
  </si>
  <si>
    <t>151****8626</t>
  </si>
  <si>
    <t>张学良</t>
  </si>
  <si>
    <t>37292719710503****</t>
  </si>
  <si>
    <t>6223********2840</t>
  </si>
  <si>
    <t>155****6166</t>
  </si>
  <si>
    <t>杨志</t>
  </si>
  <si>
    <t>37083219841012****</t>
  </si>
  <si>
    <t>6223********3305</t>
  </si>
  <si>
    <t>159****3020</t>
  </si>
  <si>
    <t>翟海宾</t>
  </si>
  <si>
    <t>37083219830412****</t>
  </si>
  <si>
    <t>6215***********3745</t>
  </si>
  <si>
    <t>183****6011</t>
  </si>
  <si>
    <t>郑点荣</t>
  </si>
  <si>
    <t>37083219690913****</t>
  </si>
  <si>
    <t>6223********0895</t>
  </si>
  <si>
    <t>155****5863</t>
  </si>
  <si>
    <t>杨继龙</t>
  </si>
  <si>
    <t>37083219761124****</t>
  </si>
  <si>
    <t>6223********4591</t>
  </si>
  <si>
    <t>131****0586</t>
  </si>
  <si>
    <t>保险单号码：AJINH5466A24Q050082L</t>
  </si>
  <si>
    <t>李清忠</t>
  </si>
  <si>
    <t>37292719650818****</t>
  </si>
  <si>
    <t>9081*************1670</t>
  </si>
  <si>
    <t>126****8876</t>
  </si>
  <si>
    <t>李清月</t>
  </si>
  <si>
    <t>37292719620611****</t>
  </si>
  <si>
    <t>9081*************9867</t>
  </si>
  <si>
    <t>121****7250</t>
  </si>
  <si>
    <t>李兆民</t>
  </si>
  <si>
    <t>37292719670727****</t>
  </si>
  <si>
    <t>9081*************8308</t>
  </si>
  <si>
    <t>129****7979</t>
  </si>
  <si>
    <t>李登福</t>
  </si>
  <si>
    <t>37292719641010****</t>
  </si>
  <si>
    <t>9081*************1135</t>
  </si>
  <si>
    <t>123****8733</t>
  </si>
  <si>
    <t>李衍秋</t>
  </si>
  <si>
    <t>37292719680412****</t>
  </si>
  <si>
    <t>6223********3424</t>
  </si>
  <si>
    <t>128****8652</t>
  </si>
  <si>
    <t>冯秋春</t>
  </si>
  <si>
    <t>37292719540629****</t>
  </si>
  <si>
    <t>9081*************0629</t>
  </si>
  <si>
    <t>124****5624</t>
  </si>
  <si>
    <t>李衍民</t>
  </si>
  <si>
    <t>37292719641008****</t>
  </si>
  <si>
    <t>9081*************2051</t>
  </si>
  <si>
    <t>124****5490</t>
  </si>
  <si>
    <t>肖广喜</t>
  </si>
  <si>
    <t>37292719701004****</t>
  </si>
  <si>
    <t>6223********4655</t>
  </si>
  <si>
    <t>152****2593</t>
  </si>
  <si>
    <t>周传恕</t>
  </si>
  <si>
    <t>37292719661207****</t>
  </si>
  <si>
    <t>6217***********5756</t>
  </si>
  <si>
    <t>132****0665</t>
  </si>
  <si>
    <t>刘承元</t>
  </si>
  <si>
    <t>37083219941223****</t>
  </si>
  <si>
    <t>6223********6107</t>
  </si>
  <si>
    <t>136****3382</t>
  </si>
  <si>
    <t>李庆坤</t>
  </si>
  <si>
    <t>37292719610810****</t>
  </si>
  <si>
    <t>9081*************7956</t>
  </si>
  <si>
    <t>158****6066</t>
  </si>
  <si>
    <t>保险单号码：AJINH5466A24Q050083C</t>
  </si>
  <si>
    <t>王志明</t>
  </si>
  <si>
    <t>37292719630524****</t>
  </si>
  <si>
    <t>9081*************5173</t>
  </si>
  <si>
    <t>127****2120</t>
  </si>
  <si>
    <t>井振勇</t>
  </si>
  <si>
    <t>37292719781113****</t>
  </si>
  <si>
    <t>6223********8975</t>
  </si>
  <si>
    <t>126****1202</t>
  </si>
  <si>
    <t>陶先稳</t>
  </si>
  <si>
    <t>37292719700425****</t>
  </si>
  <si>
    <t>6223********0975</t>
  </si>
  <si>
    <t>128****4934</t>
  </si>
  <si>
    <t>井忠环</t>
  </si>
  <si>
    <t>37292719681102****</t>
  </si>
  <si>
    <t>6223********3022</t>
  </si>
  <si>
    <t>136****3879</t>
  </si>
  <si>
    <t>王存东</t>
  </si>
  <si>
    <t>37083219900816****</t>
  </si>
  <si>
    <t>6223********2560</t>
  </si>
  <si>
    <t>155****5206</t>
  </si>
  <si>
    <t>董冬平</t>
  </si>
  <si>
    <t>37083219660615****</t>
  </si>
  <si>
    <t>6216***********1302</t>
  </si>
  <si>
    <t>150****3830</t>
  </si>
  <si>
    <t>殷燕华</t>
  </si>
  <si>
    <t>37083219901020****</t>
  </si>
  <si>
    <t>6223********5835</t>
  </si>
  <si>
    <t>130****6728</t>
  </si>
  <si>
    <t>王传亮</t>
  </si>
  <si>
    <t>37292719660309****</t>
  </si>
  <si>
    <t>6223********3859</t>
  </si>
  <si>
    <t>136****5133</t>
  </si>
  <si>
    <t>王全金</t>
  </si>
  <si>
    <t>37292719630415****</t>
  </si>
  <si>
    <t>6223********3824</t>
  </si>
  <si>
    <t>152****6197</t>
  </si>
  <si>
    <t>王庆岳</t>
  </si>
  <si>
    <t>37083219880701****</t>
  </si>
  <si>
    <t>6217***********2972</t>
  </si>
  <si>
    <t>150****2929</t>
  </si>
  <si>
    <t>井厚国</t>
  </si>
  <si>
    <t>37292719700809****</t>
  </si>
  <si>
    <t>6223********6250</t>
  </si>
  <si>
    <t>175****9188</t>
  </si>
  <si>
    <t>井厚义</t>
  </si>
  <si>
    <t>37292719690916****</t>
  </si>
  <si>
    <t>6223********6813</t>
  </si>
  <si>
    <t>178****9729</t>
  </si>
  <si>
    <t>保险单号码：AJINH5466A24Q050084G</t>
  </si>
  <si>
    <t>戚元连</t>
  </si>
  <si>
    <t>37292719631116****</t>
  </si>
  <si>
    <t>6223********7418</t>
  </si>
  <si>
    <t>124****8818</t>
  </si>
  <si>
    <t>戚海军</t>
  </si>
  <si>
    <t>37083219700114****</t>
  </si>
  <si>
    <t>6223********1262</t>
  </si>
  <si>
    <t>129****9900</t>
  </si>
  <si>
    <t>戚甫席</t>
  </si>
  <si>
    <t>37083219870810****</t>
  </si>
  <si>
    <t>9081*************9570</t>
  </si>
  <si>
    <t>122****6290</t>
  </si>
  <si>
    <t>戚聿光</t>
  </si>
  <si>
    <t>37292719540618****</t>
  </si>
  <si>
    <t>6223********9034</t>
  </si>
  <si>
    <t>128****3366</t>
  </si>
  <si>
    <t>戚万周</t>
  </si>
  <si>
    <t>37292719630601****</t>
  </si>
  <si>
    <t>6223********3292</t>
  </si>
  <si>
    <t>155****9581</t>
  </si>
  <si>
    <t>张继更</t>
  </si>
  <si>
    <t>37083219741021****</t>
  </si>
  <si>
    <t>6223********3655</t>
  </si>
  <si>
    <t>155****5148</t>
  </si>
  <si>
    <t>戚甫贺</t>
  </si>
  <si>
    <t>37083219690203****</t>
  </si>
  <si>
    <t>158****8048</t>
  </si>
  <si>
    <t>戚来军</t>
  </si>
  <si>
    <t>37292719680411****</t>
  </si>
  <si>
    <t>6223********7536</t>
  </si>
  <si>
    <t>152****1312</t>
  </si>
  <si>
    <t>戚甫允</t>
  </si>
  <si>
    <t>37292719580413****</t>
  </si>
  <si>
    <t>6223********1411</t>
  </si>
  <si>
    <t>198****9643</t>
  </si>
  <si>
    <t>罗惠柏</t>
  </si>
  <si>
    <t>37083219680805****</t>
  </si>
  <si>
    <t>6223********0124</t>
  </si>
  <si>
    <t>157****5116</t>
  </si>
  <si>
    <t>戚元田</t>
  </si>
  <si>
    <t>37292719640522****</t>
  </si>
  <si>
    <t>6223********7814</t>
  </si>
  <si>
    <t>125****1891</t>
  </si>
  <si>
    <t>戚元丙</t>
  </si>
  <si>
    <t>37292719730119****</t>
  </si>
  <si>
    <t>9081*************3046</t>
  </si>
  <si>
    <t>130****4272</t>
  </si>
  <si>
    <t>保险单号码：AJINH5466A24Q050079B</t>
  </si>
  <si>
    <t>冯心安</t>
  </si>
  <si>
    <t>37292719710318****</t>
  </si>
  <si>
    <t>6223********8257</t>
  </si>
  <si>
    <t>121****5466</t>
  </si>
  <si>
    <t>孙增冉</t>
  </si>
  <si>
    <t>37292719620925****</t>
  </si>
  <si>
    <t>6223********7226</t>
  </si>
  <si>
    <t>126****7443</t>
  </si>
  <si>
    <t>张明德</t>
  </si>
  <si>
    <t>37083219840905****</t>
  </si>
  <si>
    <t>6223********4130</t>
  </si>
  <si>
    <t>156****5566</t>
  </si>
  <si>
    <t>张来征</t>
  </si>
  <si>
    <t>37083219850620****</t>
  </si>
  <si>
    <t>6223********2734</t>
  </si>
  <si>
    <t>156****5694</t>
  </si>
  <si>
    <t>张小雷</t>
  </si>
  <si>
    <t>37292719731117****</t>
  </si>
  <si>
    <t>6223********7272</t>
  </si>
  <si>
    <t>130****6412</t>
  </si>
  <si>
    <t>张海东</t>
  </si>
  <si>
    <t>37083219881104****</t>
  </si>
  <si>
    <t>6223********1990</t>
  </si>
  <si>
    <t>178****9109</t>
  </si>
  <si>
    <t>张树全</t>
  </si>
  <si>
    <t>37292719790615****</t>
  </si>
  <si>
    <t>9081*************3137</t>
  </si>
  <si>
    <t>129****9854</t>
  </si>
  <si>
    <t>齐红梅</t>
  </si>
  <si>
    <t>37083219811004****</t>
  </si>
  <si>
    <t>6217***********9390</t>
  </si>
  <si>
    <t>126****2983</t>
  </si>
  <si>
    <t>保险单号码：AJINH5466A24Q050080Q</t>
  </si>
  <si>
    <t>谢兰房</t>
  </si>
  <si>
    <t>37292719600314****</t>
  </si>
  <si>
    <t>6223********5847</t>
  </si>
  <si>
    <t>124****3174</t>
  </si>
  <si>
    <t>谢明涛</t>
  </si>
  <si>
    <t>37083219650414****</t>
  </si>
  <si>
    <t>6223********2966</t>
  </si>
  <si>
    <t>127****6165</t>
  </si>
  <si>
    <t>谢心来</t>
  </si>
  <si>
    <t>37292719690709****</t>
  </si>
  <si>
    <t>6223********7181</t>
  </si>
  <si>
    <t>121****3105</t>
  </si>
  <si>
    <t>谢兰胜</t>
  </si>
  <si>
    <t>37292719680105****</t>
  </si>
  <si>
    <t>123****8007</t>
  </si>
  <si>
    <t>谢兰建</t>
  </si>
  <si>
    <t>37292719620728****</t>
  </si>
  <si>
    <t>6223********7189</t>
  </si>
  <si>
    <t>125****7379</t>
  </si>
  <si>
    <t>高海英</t>
  </si>
  <si>
    <t>37292719620108****</t>
  </si>
  <si>
    <t>6223********9162</t>
  </si>
  <si>
    <t>129****4444</t>
  </si>
  <si>
    <t>陈少东</t>
  </si>
  <si>
    <t>37292719660417****</t>
  </si>
  <si>
    <t>9081*************6080</t>
  </si>
  <si>
    <t>126****2807</t>
  </si>
  <si>
    <t>李存先</t>
  </si>
  <si>
    <t>37292719330317****</t>
  </si>
  <si>
    <t>9081*************3694</t>
  </si>
  <si>
    <t>126****6117</t>
  </si>
  <si>
    <t>郑灿华</t>
  </si>
  <si>
    <t>37292719680606****</t>
  </si>
  <si>
    <t>9081*************7691</t>
  </si>
  <si>
    <t>129****9604</t>
  </si>
  <si>
    <t>谢兴莲</t>
  </si>
  <si>
    <t>37292719630425****</t>
  </si>
  <si>
    <t>6223********7520</t>
  </si>
  <si>
    <t>124****7139</t>
  </si>
  <si>
    <t>田保文</t>
  </si>
  <si>
    <t>37083219611011****</t>
  </si>
  <si>
    <t>9081*************9107</t>
  </si>
  <si>
    <t>121****8697</t>
  </si>
  <si>
    <t>顾玉龙</t>
  </si>
  <si>
    <t>37292719730325****</t>
  </si>
  <si>
    <t>6223********9436</t>
  </si>
  <si>
    <t>131****9820</t>
  </si>
  <si>
    <t>董玉红</t>
  </si>
  <si>
    <t>37292719710110****</t>
  </si>
  <si>
    <t>6223********7216</t>
  </si>
  <si>
    <t>155****1510</t>
  </si>
  <si>
    <t>田保健</t>
  </si>
  <si>
    <t>37083219780520****</t>
  </si>
  <si>
    <t>6223********2133</t>
  </si>
  <si>
    <t>189****2827</t>
  </si>
  <si>
    <t>董传国</t>
  </si>
  <si>
    <t>37083219830513****</t>
  </si>
  <si>
    <t>6223********6622</t>
  </si>
  <si>
    <t>135****5613</t>
  </si>
  <si>
    <t>陈立秋</t>
  </si>
  <si>
    <t>37083219810808****</t>
  </si>
  <si>
    <t>9081*************0455</t>
  </si>
  <si>
    <t>187****5828</t>
  </si>
  <si>
    <t>冯恒辉</t>
  </si>
  <si>
    <t>37292719720619****</t>
  </si>
  <si>
    <t>6223********7901</t>
  </si>
  <si>
    <t>159****1138</t>
  </si>
  <si>
    <t>王广振</t>
  </si>
  <si>
    <t>37083219810710****</t>
  </si>
  <si>
    <t>6223********4055</t>
  </si>
  <si>
    <t>134****8115</t>
  </si>
  <si>
    <t>保险单号码：AJINH5466A24Q050067Z</t>
  </si>
  <si>
    <t>王成武</t>
  </si>
  <si>
    <t>37292719730109****</t>
  </si>
  <si>
    <t>6223********0981</t>
  </si>
  <si>
    <t>125****0971</t>
  </si>
  <si>
    <t>孙长路</t>
  </si>
  <si>
    <t>37292719601122****</t>
  </si>
  <si>
    <t>6223********7342</t>
  </si>
  <si>
    <t>123****2123</t>
  </si>
  <si>
    <t>孙长殿</t>
  </si>
  <si>
    <t>65272219701008****</t>
  </si>
  <si>
    <t>6223********7102</t>
  </si>
  <si>
    <t>126****8595</t>
  </si>
  <si>
    <t>孙长知</t>
  </si>
  <si>
    <t>37292719660308****</t>
  </si>
  <si>
    <t>6223********7623</t>
  </si>
  <si>
    <t>126****1778</t>
  </si>
  <si>
    <t>孙久平</t>
  </si>
  <si>
    <t>37292719561123****</t>
  </si>
  <si>
    <t>6223********0057</t>
  </si>
  <si>
    <t>122****4349</t>
  </si>
  <si>
    <t>孙刚月</t>
  </si>
  <si>
    <t>37292719580903****</t>
  </si>
  <si>
    <t>6223********8019</t>
  </si>
  <si>
    <t>128****2635</t>
  </si>
  <si>
    <t>王圣兴</t>
  </si>
  <si>
    <t>37083219771016****</t>
  </si>
  <si>
    <t>6223********1583</t>
  </si>
  <si>
    <t>125****2277</t>
  </si>
  <si>
    <t>王成金</t>
  </si>
  <si>
    <t>37292719550922****</t>
  </si>
  <si>
    <t>6223********0890</t>
  </si>
  <si>
    <t>124****3336</t>
  </si>
  <si>
    <t>孙迪亮</t>
  </si>
  <si>
    <t>37292719660307****</t>
  </si>
  <si>
    <t>6223********7664</t>
  </si>
  <si>
    <t>128****9554</t>
  </si>
  <si>
    <t>孙久常</t>
  </si>
  <si>
    <t>37292719451026****</t>
  </si>
  <si>
    <t>9081*************3457</t>
  </si>
  <si>
    <t>126****5264</t>
  </si>
  <si>
    <t>孙长科</t>
  </si>
  <si>
    <t>37292719620110****</t>
  </si>
  <si>
    <t>6223********0729</t>
  </si>
  <si>
    <t>129****8772</t>
  </si>
  <si>
    <t>王圣刚</t>
  </si>
  <si>
    <t>37083219880510****</t>
  </si>
  <si>
    <t>6223********4983</t>
  </si>
  <si>
    <t>129****6158</t>
  </si>
  <si>
    <t>殷秋菊</t>
  </si>
  <si>
    <t>37292719650206****</t>
  </si>
  <si>
    <t>6223********2110</t>
  </si>
  <si>
    <t>125****5407</t>
  </si>
  <si>
    <t>孙久雷</t>
  </si>
  <si>
    <t>37083219890628****</t>
  </si>
  <si>
    <t>6223********8605</t>
  </si>
  <si>
    <t>128****2347</t>
  </si>
  <si>
    <t>孙长久</t>
  </si>
  <si>
    <t>37292719520916****</t>
  </si>
  <si>
    <t>6223********7227</t>
  </si>
  <si>
    <t>130****1749</t>
  </si>
  <si>
    <t>37292719790906****</t>
  </si>
  <si>
    <t>6223********3990</t>
  </si>
  <si>
    <t>187****3218</t>
  </si>
  <si>
    <t>孙忠旭</t>
  </si>
  <si>
    <t>37808321986091****0</t>
  </si>
  <si>
    <t>6223********0510</t>
  </si>
  <si>
    <t>188****3689</t>
  </si>
  <si>
    <t>孙刚印</t>
  </si>
  <si>
    <t>37083219631229****</t>
  </si>
  <si>
    <t>6223********7995</t>
  </si>
  <si>
    <t>157****9628</t>
  </si>
  <si>
    <t>保险单号码：AJINH5466A24Q050073I</t>
  </si>
  <si>
    <t>张道胜</t>
  </si>
  <si>
    <t>37292719570808****</t>
  </si>
  <si>
    <t>9081*************7118</t>
  </si>
  <si>
    <t>126****9833</t>
  </si>
  <si>
    <t>程春英</t>
  </si>
  <si>
    <t>37083219860321****</t>
  </si>
  <si>
    <t>126****4709</t>
  </si>
  <si>
    <t>肖文法</t>
  </si>
  <si>
    <t>37292719560812****</t>
  </si>
  <si>
    <t>6223********4140</t>
  </si>
  <si>
    <t>128****2442</t>
  </si>
  <si>
    <t>代海霞</t>
  </si>
  <si>
    <t>37083219880826****</t>
  </si>
  <si>
    <t>6223********6007</t>
  </si>
  <si>
    <t>129****4345</t>
  </si>
  <si>
    <t>肖广进</t>
  </si>
  <si>
    <t>37292719640303****</t>
  </si>
  <si>
    <t>9081*************4985</t>
  </si>
  <si>
    <t>128****7347</t>
  </si>
  <si>
    <t>王朝月</t>
  </si>
  <si>
    <t>37292719560216****</t>
  </si>
  <si>
    <t>9081*************6307</t>
  </si>
  <si>
    <t>127****9456</t>
  </si>
  <si>
    <t>王来山</t>
  </si>
  <si>
    <t>37083219860405****</t>
  </si>
  <si>
    <t>9081*************4152</t>
  </si>
  <si>
    <t>125****8778</t>
  </si>
  <si>
    <t>肖文青</t>
  </si>
  <si>
    <t>37292719540108****</t>
  </si>
  <si>
    <t>9081*************1109</t>
  </si>
  <si>
    <t>128****5981</t>
  </si>
  <si>
    <t>肖广生</t>
  </si>
  <si>
    <t>37292719630910****</t>
  </si>
  <si>
    <t>6223********2383</t>
  </si>
  <si>
    <t>128****0502</t>
  </si>
  <si>
    <t>肖广景</t>
  </si>
  <si>
    <t>37292719620812****</t>
  </si>
  <si>
    <t>9081*************5258</t>
  </si>
  <si>
    <t>122****3506</t>
  </si>
  <si>
    <t>肖成顺</t>
  </si>
  <si>
    <t>37292719680911****</t>
  </si>
  <si>
    <t>6223********0304</t>
  </si>
  <si>
    <t>128****5709</t>
  </si>
  <si>
    <t>肖广华</t>
  </si>
  <si>
    <t>37292719530923****</t>
  </si>
  <si>
    <t>9081*************1774</t>
  </si>
  <si>
    <t>127****3578</t>
  </si>
  <si>
    <t>肖文景</t>
  </si>
  <si>
    <t>37292719650108****</t>
  </si>
  <si>
    <t>9081*************7755</t>
  </si>
  <si>
    <t>121****2843</t>
  </si>
  <si>
    <t>肖成秋</t>
  </si>
  <si>
    <t>37292719730906****</t>
  </si>
  <si>
    <t>6223********0213</t>
  </si>
  <si>
    <t>129****0114</t>
  </si>
  <si>
    <t>肖文芳</t>
  </si>
  <si>
    <t>37292719651019****</t>
  </si>
  <si>
    <t>9081*************2374</t>
  </si>
  <si>
    <t>126****6247</t>
  </si>
  <si>
    <t>肖文川</t>
  </si>
  <si>
    <t>37292719590205****</t>
  </si>
  <si>
    <t>9081*************7353</t>
  </si>
  <si>
    <t>127****6095</t>
  </si>
  <si>
    <t>肖成华</t>
  </si>
  <si>
    <t>37292719621006****</t>
  </si>
  <si>
    <t>6223********9829</t>
  </si>
  <si>
    <t>127****2449</t>
  </si>
  <si>
    <t>肖成平</t>
  </si>
  <si>
    <t>37083219821016****</t>
  </si>
  <si>
    <t>6223********6733</t>
  </si>
  <si>
    <t>124****3892</t>
  </si>
  <si>
    <t>肖文汉</t>
  </si>
  <si>
    <t>37292719610920****</t>
  </si>
  <si>
    <t>9081*************1139</t>
  </si>
  <si>
    <t>128****5914</t>
  </si>
  <si>
    <t>肖文尚</t>
  </si>
  <si>
    <t>37292719660921****</t>
  </si>
  <si>
    <t>6223********4975</t>
  </si>
  <si>
    <t>126****3935</t>
  </si>
  <si>
    <t>肖文会</t>
  </si>
  <si>
    <t>37292719550113****</t>
  </si>
  <si>
    <t>9081*************9077</t>
  </si>
  <si>
    <t>128****0981</t>
  </si>
  <si>
    <t>肖文耿</t>
  </si>
  <si>
    <t>37292719700821****</t>
  </si>
  <si>
    <t>9081*************0126</t>
  </si>
  <si>
    <t>128****7750</t>
  </si>
  <si>
    <t>肖华</t>
  </si>
  <si>
    <t>37292719780727****</t>
  </si>
  <si>
    <t>6223********2862</t>
  </si>
  <si>
    <t>122****0759</t>
  </si>
  <si>
    <t>邵传峰</t>
  </si>
  <si>
    <t>37292719620817****</t>
  </si>
  <si>
    <t>9081*************2679</t>
  </si>
  <si>
    <t>129****0990</t>
  </si>
  <si>
    <t>邵传稳</t>
  </si>
  <si>
    <t>37083219490716****</t>
  </si>
  <si>
    <t>9081*************1510</t>
  </si>
  <si>
    <t>129****0202</t>
  </si>
  <si>
    <t>邵传忠</t>
  </si>
  <si>
    <t>37292719510622****</t>
  </si>
  <si>
    <t>6223********1616</t>
  </si>
  <si>
    <t>121****4882</t>
  </si>
  <si>
    <t>高广秋</t>
  </si>
  <si>
    <t>37083219530815****</t>
  </si>
  <si>
    <t>6223********4675</t>
  </si>
  <si>
    <t>125****3633</t>
  </si>
  <si>
    <t>苏由香</t>
  </si>
  <si>
    <t>37292719580215****</t>
  </si>
  <si>
    <t>9081*************4114</t>
  </si>
  <si>
    <t>125****0175</t>
  </si>
  <si>
    <t>高树贤</t>
  </si>
  <si>
    <t>37292719640520****</t>
  </si>
  <si>
    <t>6223********5714</t>
  </si>
  <si>
    <t>126****6020</t>
  </si>
  <si>
    <t>苏东山</t>
  </si>
  <si>
    <t>37292719760129****</t>
  </si>
  <si>
    <t>6223********9468</t>
  </si>
  <si>
    <t>129****8696</t>
  </si>
  <si>
    <t>徐东梅</t>
  </si>
  <si>
    <t>37292719790903****</t>
  </si>
  <si>
    <t>6223********2083</t>
  </si>
  <si>
    <t>124****6558</t>
  </si>
  <si>
    <t>苏由胜</t>
  </si>
  <si>
    <t>37292719531109****</t>
  </si>
  <si>
    <t>6223********9732</t>
  </si>
  <si>
    <t>127****7473</t>
  </si>
  <si>
    <t>孙增平</t>
  </si>
  <si>
    <t>37292719490628****</t>
  </si>
  <si>
    <t>6223********2098</t>
  </si>
  <si>
    <t>123****9095</t>
  </si>
  <si>
    <t>张号生</t>
  </si>
  <si>
    <t>37292719630314****</t>
  </si>
  <si>
    <t>6223********3682</t>
  </si>
  <si>
    <t>125****1105</t>
  </si>
  <si>
    <t>37083219700725****</t>
  </si>
  <si>
    <t>6223********3544</t>
  </si>
  <si>
    <t>127****2302</t>
  </si>
  <si>
    <t>王洪阁</t>
  </si>
  <si>
    <t>37083219841010****</t>
  </si>
  <si>
    <t>9081*************9641</t>
  </si>
  <si>
    <t>127****9229</t>
  </si>
  <si>
    <t>邵传佃</t>
  </si>
  <si>
    <t>9081*************5662</t>
  </si>
  <si>
    <t>157****7248</t>
  </si>
  <si>
    <t>邵珠玉</t>
  </si>
  <si>
    <t>37292719660604****</t>
  </si>
  <si>
    <t>9081*************4132</t>
  </si>
  <si>
    <t>138****2257</t>
  </si>
  <si>
    <t>邵长江</t>
  </si>
  <si>
    <t>37292719721204****</t>
  </si>
  <si>
    <t>9081*************2254</t>
  </si>
  <si>
    <t>176****8971</t>
  </si>
  <si>
    <t>张文龙</t>
  </si>
  <si>
    <t>37083219930701****</t>
  </si>
  <si>
    <t>6223********7665</t>
  </si>
  <si>
    <t>135****9022</t>
  </si>
  <si>
    <t>孙迪河</t>
  </si>
  <si>
    <t>37083219790924****</t>
  </si>
  <si>
    <t>6223********7501</t>
  </si>
  <si>
    <t>135****6139</t>
  </si>
  <si>
    <t>张如忠</t>
  </si>
  <si>
    <t>37292719620825****</t>
  </si>
  <si>
    <t>6223********8588</t>
  </si>
  <si>
    <t>153****7765</t>
  </si>
  <si>
    <t>肖广正</t>
  </si>
  <si>
    <t>37292719690508****</t>
  </si>
  <si>
    <t>157****7283</t>
  </si>
  <si>
    <t>肖文刚</t>
  </si>
  <si>
    <t>37292719701104****</t>
  </si>
  <si>
    <t>6223********4207</t>
  </si>
  <si>
    <t>139****9946</t>
  </si>
  <si>
    <t>保险单号码：AJINH5466A24Q050074L</t>
  </si>
  <si>
    <t>徐凤芹</t>
  </si>
  <si>
    <t>37083219520625****</t>
  </si>
  <si>
    <t>6223********8010</t>
  </si>
  <si>
    <t>125****6844</t>
  </si>
  <si>
    <t>徐恩社</t>
  </si>
  <si>
    <t>37292719560617****</t>
  </si>
  <si>
    <t>6223********0698</t>
  </si>
  <si>
    <t>125****5758</t>
  </si>
  <si>
    <t>徐恩乾</t>
  </si>
  <si>
    <t>37083219710304****</t>
  </si>
  <si>
    <t>6223********7756</t>
  </si>
  <si>
    <t>121****2560</t>
  </si>
  <si>
    <t>徐恩秀</t>
  </si>
  <si>
    <t>37292719500302****</t>
  </si>
  <si>
    <t>9081*************2042</t>
  </si>
  <si>
    <t>121****3560</t>
  </si>
  <si>
    <t>徐恩柱</t>
  </si>
  <si>
    <t>9081*************3735</t>
  </si>
  <si>
    <t>123****2760</t>
  </si>
  <si>
    <t>徐守章</t>
  </si>
  <si>
    <t>37292719640624****</t>
  </si>
  <si>
    <t>6223********2515</t>
  </si>
  <si>
    <t>128****8546</t>
  </si>
  <si>
    <t>赵春光</t>
  </si>
  <si>
    <t>37292719600204****</t>
  </si>
  <si>
    <t>9081*************2018</t>
  </si>
  <si>
    <t>128****2549</t>
  </si>
  <si>
    <t>徐守民</t>
  </si>
  <si>
    <t>37292719530309****</t>
  </si>
  <si>
    <t>9081*************3502</t>
  </si>
  <si>
    <t>127****5379</t>
  </si>
  <si>
    <t>徐万珠</t>
  </si>
  <si>
    <t>37292719690604****</t>
  </si>
  <si>
    <t>6223********9943</t>
  </si>
  <si>
    <t>128****0097</t>
  </si>
  <si>
    <t>赵春香</t>
  </si>
  <si>
    <t>37292719640512****</t>
  </si>
  <si>
    <t>9081*************1742</t>
  </si>
  <si>
    <t>121****3050</t>
  </si>
  <si>
    <t>刘桂英</t>
  </si>
  <si>
    <t>37292719490409****</t>
  </si>
  <si>
    <t>9081*************6674</t>
  </si>
  <si>
    <t>127****5226</t>
  </si>
  <si>
    <t>徐炳海</t>
  </si>
  <si>
    <t>37292719560415****</t>
  </si>
  <si>
    <t>6223********6238</t>
  </si>
  <si>
    <t>125****4045</t>
  </si>
  <si>
    <t>王福亮</t>
  </si>
  <si>
    <t>37292719670423****</t>
  </si>
  <si>
    <t>9081*************0025</t>
  </si>
  <si>
    <t>123****0428</t>
  </si>
  <si>
    <t>徐长平</t>
  </si>
  <si>
    <t>37292719730205****</t>
  </si>
  <si>
    <t>9081*************1611</t>
  </si>
  <si>
    <t>126****0701</t>
  </si>
  <si>
    <t>徐丙允</t>
  </si>
  <si>
    <t>37292719460801****</t>
  </si>
  <si>
    <t>9081*************3806</t>
  </si>
  <si>
    <t>128****4741</t>
  </si>
  <si>
    <t>徐福川</t>
  </si>
  <si>
    <t>37292719590620****</t>
  </si>
  <si>
    <t>6223********8028</t>
  </si>
  <si>
    <t>126****2622</t>
  </si>
  <si>
    <t>徐丙敏</t>
  </si>
  <si>
    <t>37292719690404****</t>
  </si>
  <si>
    <t>9081*************3504</t>
  </si>
  <si>
    <t>121****0362</t>
  </si>
  <si>
    <t>逮宗兰</t>
  </si>
  <si>
    <t>37083219621218****</t>
  </si>
  <si>
    <t>9081*************8403</t>
  </si>
  <si>
    <t>129****5769</t>
  </si>
  <si>
    <t>徐恩忠</t>
  </si>
  <si>
    <t>37292719521226****</t>
  </si>
  <si>
    <t>6223********7954</t>
  </si>
  <si>
    <t>129****2334</t>
  </si>
  <si>
    <t>徐雪顺</t>
  </si>
  <si>
    <t>37292719511117****</t>
  </si>
  <si>
    <t>6223********0610</t>
  </si>
  <si>
    <t>122****5820</t>
  </si>
  <si>
    <t>徐合新</t>
  </si>
  <si>
    <t>37292719740110****</t>
  </si>
  <si>
    <t>9081*************7689</t>
  </si>
  <si>
    <t>124****7435</t>
  </si>
  <si>
    <t>徐丙兰</t>
  </si>
  <si>
    <t>37292719571015****</t>
  </si>
  <si>
    <t>6223********6022</t>
  </si>
  <si>
    <t>122****1642</t>
  </si>
  <si>
    <t>徐新顺</t>
  </si>
  <si>
    <t>37292719540626****</t>
  </si>
  <si>
    <t>9081*************1140</t>
  </si>
  <si>
    <t>122****9874</t>
  </si>
  <si>
    <t>徐丙善</t>
  </si>
  <si>
    <t>37292719570201****</t>
  </si>
  <si>
    <t>6223********6089</t>
  </si>
  <si>
    <t>123****9084</t>
  </si>
  <si>
    <t>徐德智</t>
  </si>
  <si>
    <t>37292719491115****</t>
  </si>
  <si>
    <t>6223********7400</t>
  </si>
  <si>
    <t>125****4677</t>
  </si>
  <si>
    <t>徐恩正</t>
  </si>
  <si>
    <t>37292719680209****</t>
  </si>
  <si>
    <t>6223********7947</t>
  </si>
  <si>
    <t>124****2015</t>
  </si>
  <si>
    <t>徐恩仓</t>
  </si>
  <si>
    <t>37083219780202****</t>
  </si>
  <si>
    <t>6223********9234</t>
  </si>
  <si>
    <t>128****9488</t>
  </si>
  <si>
    <t>赵忠军</t>
  </si>
  <si>
    <t>37292719670713****</t>
  </si>
  <si>
    <t>6223********2830</t>
  </si>
  <si>
    <t>123****2728</t>
  </si>
  <si>
    <t>徐龙玉</t>
  </si>
  <si>
    <t>37083219760906****</t>
  </si>
  <si>
    <t>6223********6883</t>
  </si>
  <si>
    <t>126****6955</t>
  </si>
  <si>
    <t>徐传立</t>
  </si>
  <si>
    <t>37292719770603****</t>
  </si>
  <si>
    <t>9081*************4079</t>
  </si>
  <si>
    <t>128****9855</t>
  </si>
  <si>
    <t>徐龙峰</t>
  </si>
  <si>
    <t>37292719740904****</t>
  </si>
  <si>
    <t>9081*************4115</t>
  </si>
  <si>
    <t>124****8268</t>
  </si>
  <si>
    <t>徐传彬</t>
  </si>
  <si>
    <t>37083219821006****</t>
  </si>
  <si>
    <t>9081*************1342</t>
  </si>
  <si>
    <t>121****0426</t>
  </si>
  <si>
    <t>张方霞</t>
  </si>
  <si>
    <t>37083219850121****</t>
  </si>
  <si>
    <t>126****1373</t>
  </si>
  <si>
    <t>徐福合</t>
  </si>
  <si>
    <t>37292719711223****</t>
  </si>
  <si>
    <t>6223********3637</t>
  </si>
  <si>
    <t>梁久荣</t>
  </si>
  <si>
    <t>37292719600812****</t>
  </si>
  <si>
    <t>6223********3854</t>
  </si>
  <si>
    <t>127****6815</t>
  </si>
  <si>
    <t>赵先华</t>
  </si>
  <si>
    <t>37083219791016****</t>
  </si>
  <si>
    <t>6223********7212</t>
  </si>
  <si>
    <t>124****4805</t>
  </si>
  <si>
    <t>徐守存</t>
  </si>
  <si>
    <t>37292719530517****</t>
  </si>
  <si>
    <t>9081*************4617</t>
  </si>
  <si>
    <t>131****4050</t>
  </si>
  <si>
    <t>董爱华</t>
  </si>
  <si>
    <t>37292719790130****</t>
  </si>
  <si>
    <t>6223********0393</t>
  </si>
  <si>
    <t>150****9939</t>
  </si>
  <si>
    <t>贾香莲</t>
  </si>
  <si>
    <t>37292719520321****</t>
  </si>
  <si>
    <t>130****8680</t>
  </si>
  <si>
    <t>徐合喜</t>
  </si>
  <si>
    <t>37292719670527****</t>
  </si>
  <si>
    <t>6223********8333</t>
  </si>
  <si>
    <t>152****7131</t>
  </si>
  <si>
    <t>徐新福</t>
  </si>
  <si>
    <t>37292719700501****</t>
  </si>
  <si>
    <t>6223********8173</t>
  </si>
  <si>
    <t>132****6033</t>
  </si>
  <si>
    <t>保险单号码：AJINH5466A24Q050078Y</t>
  </si>
  <si>
    <t>郑德林</t>
  </si>
  <si>
    <t>6223********8657</t>
  </si>
  <si>
    <t>183****6270</t>
  </si>
  <si>
    <t>徐小军</t>
  </si>
  <si>
    <t>37083219770101****</t>
  </si>
  <si>
    <t>6223********2583</t>
  </si>
  <si>
    <t>135****6689</t>
  </si>
  <si>
    <t>刘衍峰</t>
  </si>
  <si>
    <t>37292719650512****</t>
  </si>
  <si>
    <t>6223********0484</t>
  </si>
  <si>
    <t>徐龙松</t>
  </si>
  <si>
    <t>37292719660925****</t>
  </si>
  <si>
    <t>6223********8697</t>
  </si>
  <si>
    <t>159****2698</t>
  </si>
  <si>
    <t>保险单号码：AJINH5466A24Q050075B</t>
  </si>
  <si>
    <t>殷付旺</t>
  </si>
  <si>
    <t>37083219550605****</t>
  </si>
  <si>
    <t>9081*************8103</t>
  </si>
  <si>
    <t>128****6222</t>
  </si>
  <si>
    <t>王传民</t>
  </si>
  <si>
    <t>37292719621226****</t>
  </si>
  <si>
    <t>9081*************7223</t>
  </si>
  <si>
    <t>127****9336</t>
  </si>
  <si>
    <t>殷广伟</t>
  </si>
  <si>
    <t>37083219761102****</t>
  </si>
  <si>
    <t>6223********2929</t>
  </si>
  <si>
    <t>122****9316</t>
  </si>
  <si>
    <t>殷广庆</t>
  </si>
  <si>
    <t>37083219680911****</t>
  </si>
  <si>
    <t>6223********3605</t>
  </si>
  <si>
    <t>183****7178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</si>
</sst>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);[Red]\(0.00\)"/>
    <numFmt numFmtId="178" formatCode="#,##0.00_ "/>
  </numFmts>
  <fonts count="26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49" fontId="3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4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2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22</v>
      </c>
      <c r="C5" s="12" t="s">
        <v>23</v>
      </c>
      <c r="D5" s="12" t="s">
        <v>24</v>
      </c>
      <c r="E5" s="12" t="s">
        <v>25</v>
      </c>
      <c r="F5" s="13">
        <v>8.2</v>
      </c>
      <c r="G5" s="13">
        <v>8.2</v>
      </c>
      <c r="H5" s="14">
        <v>1</v>
      </c>
      <c r="I5" s="13">
        <v>1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57" si="0">ROUND(N5*M5*L5*K5+M5*J5*I5*N5,2)</f>
        <v>99.28</v>
      </c>
      <c r="P5" s="10" t="s">
        <v>26</v>
      </c>
      <c r="Q5" s="10"/>
    </row>
    <row r="6" ht="18" customHeight="1" spans="1:21">
      <c r="A6" s="10">
        <v>2</v>
      </c>
      <c r="B6" s="11" t="s">
        <v>27</v>
      </c>
      <c r="C6" s="12" t="s">
        <v>28</v>
      </c>
      <c r="D6" s="12" t="s">
        <v>29</v>
      </c>
      <c r="E6" s="12" t="s">
        <v>25</v>
      </c>
      <c r="F6" s="13">
        <v>6</v>
      </c>
      <c r="G6" s="13">
        <v>6</v>
      </c>
      <c r="H6" s="14">
        <v>1</v>
      </c>
      <c r="I6" s="13">
        <v>0.8</v>
      </c>
      <c r="J6" s="19">
        <v>0.209</v>
      </c>
      <c r="K6" s="14"/>
      <c r="L6" s="14">
        <v>1</v>
      </c>
      <c r="M6" s="10">
        <v>950</v>
      </c>
      <c r="N6" s="14">
        <v>0.5</v>
      </c>
      <c r="O6" s="10">
        <f t="shared" si="0"/>
        <v>79.42</v>
      </c>
      <c r="P6" s="12" t="s">
        <v>30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31</v>
      </c>
      <c r="C7" s="12" t="s">
        <v>32</v>
      </c>
      <c r="D7" s="12" t="s">
        <v>33</v>
      </c>
      <c r="E7" s="12" t="s">
        <v>25</v>
      </c>
      <c r="F7" s="13">
        <v>5</v>
      </c>
      <c r="G7" s="13">
        <v>5</v>
      </c>
      <c r="H7" s="14">
        <v>1</v>
      </c>
      <c r="I7" s="13">
        <v>0.5</v>
      </c>
      <c r="J7" s="19">
        <v>0.209</v>
      </c>
      <c r="K7" s="14"/>
      <c r="L7" s="14">
        <v>1</v>
      </c>
      <c r="M7" s="10">
        <v>950</v>
      </c>
      <c r="N7" s="14">
        <v>0.5</v>
      </c>
      <c r="O7" s="10">
        <f t="shared" si="0"/>
        <v>49.64</v>
      </c>
      <c r="P7" s="12" t="s">
        <v>34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35</v>
      </c>
      <c r="C8" s="12" t="s">
        <v>36</v>
      </c>
      <c r="D8" s="12" t="s">
        <v>37</v>
      </c>
      <c r="E8" s="12" t="s">
        <v>25</v>
      </c>
      <c r="F8" s="13">
        <v>10</v>
      </c>
      <c r="G8" s="13">
        <v>10</v>
      </c>
      <c r="H8" s="14">
        <v>1</v>
      </c>
      <c r="I8" s="13">
        <v>3</v>
      </c>
      <c r="J8" s="19">
        <v>0.209</v>
      </c>
      <c r="K8" s="14"/>
      <c r="L8" s="14">
        <v>1</v>
      </c>
      <c r="M8" s="10">
        <v>950</v>
      </c>
      <c r="N8" s="14">
        <v>0.5</v>
      </c>
      <c r="O8" s="10">
        <f t="shared" si="0"/>
        <v>297.83</v>
      </c>
      <c r="P8" s="12" t="s">
        <v>38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39</v>
      </c>
      <c r="C9" s="12" t="s">
        <v>40</v>
      </c>
      <c r="D9" s="12" t="s">
        <v>41</v>
      </c>
      <c r="E9" s="12" t="s">
        <v>25</v>
      </c>
      <c r="F9" s="13">
        <v>5</v>
      </c>
      <c r="G9" s="13">
        <v>5</v>
      </c>
      <c r="H9" s="14">
        <v>1</v>
      </c>
      <c r="I9" s="13">
        <v>0.6</v>
      </c>
      <c r="J9" s="19">
        <v>0.209</v>
      </c>
      <c r="K9" s="12"/>
      <c r="L9" s="14">
        <v>1</v>
      </c>
      <c r="M9" s="10">
        <v>950</v>
      </c>
      <c r="N9" s="14">
        <v>0.5</v>
      </c>
      <c r="O9" s="10">
        <f t="shared" si="0"/>
        <v>59.57</v>
      </c>
      <c r="P9" s="12" t="s">
        <v>42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43</v>
      </c>
      <c r="C10" s="12" t="s">
        <v>44</v>
      </c>
      <c r="D10" s="12" t="s">
        <v>45</v>
      </c>
      <c r="E10" s="12" t="s">
        <v>25</v>
      </c>
      <c r="F10" s="13">
        <v>5</v>
      </c>
      <c r="G10" s="13">
        <v>5</v>
      </c>
      <c r="H10" s="14">
        <v>1</v>
      </c>
      <c r="I10" s="13">
        <v>0.7</v>
      </c>
      <c r="J10" s="19">
        <v>0.209</v>
      </c>
      <c r="K10" s="12"/>
      <c r="L10" s="14">
        <v>1</v>
      </c>
      <c r="M10" s="10">
        <v>950</v>
      </c>
      <c r="N10" s="14">
        <v>0.5</v>
      </c>
      <c r="O10" s="10">
        <f t="shared" si="0"/>
        <v>69.49</v>
      </c>
      <c r="P10" s="12" t="s">
        <v>46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47</v>
      </c>
      <c r="C11" s="12" t="s">
        <v>48</v>
      </c>
      <c r="D11" s="12" t="s">
        <v>49</v>
      </c>
      <c r="E11" s="12" t="s">
        <v>25</v>
      </c>
      <c r="F11" s="13">
        <v>10</v>
      </c>
      <c r="G11" s="13">
        <v>10</v>
      </c>
      <c r="H11" s="14">
        <v>1</v>
      </c>
      <c r="I11" s="13">
        <v>1.1</v>
      </c>
      <c r="J11" s="19">
        <v>0.209</v>
      </c>
      <c r="K11" s="12"/>
      <c r="L11" s="14">
        <v>1</v>
      </c>
      <c r="M11" s="10">
        <v>950</v>
      </c>
      <c r="N11" s="14">
        <v>0.5</v>
      </c>
      <c r="O11" s="10">
        <f t="shared" si="0"/>
        <v>109.2</v>
      </c>
      <c r="P11" s="12" t="s">
        <v>50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51</v>
      </c>
      <c r="C12" s="12" t="s">
        <v>52</v>
      </c>
      <c r="D12" s="12" t="s">
        <v>53</v>
      </c>
      <c r="E12" s="12" t="s">
        <v>25</v>
      </c>
      <c r="F12" s="13">
        <v>10</v>
      </c>
      <c r="G12" s="13">
        <v>10</v>
      </c>
      <c r="H12" s="14">
        <v>1</v>
      </c>
      <c r="I12" s="13">
        <v>1</v>
      </c>
      <c r="J12" s="19">
        <v>0.209</v>
      </c>
      <c r="K12" s="12"/>
      <c r="L12" s="14">
        <v>1</v>
      </c>
      <c r="M12" s="10">
        <v>950</v>
      </c>
      <c r="N12" s="14">
        <v>0.5</v>
      </c>
      <c r="O12" s="10">
        <f t="shared" si="0"/>
        <v>99.28</v>
      </c>
      <c r="P12" s="12" t="s">
        <v>54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55</v>
      </c>
      <c r="C13" s="12" t="s">
        <v>56</v>
      </c>
      <c r="D13" s="12" t="s">
        <v>57</v>
      </c>
      <c r="E13" s="12" t="s">
        <v>25</v>
      </c>
      <c r="F13" s="13">
        <v>3</v>
      </c>
      <c r="G13" s="13">
        <v>3</v>
      </c>
      <c r="H13" s="14">
        <v>1</v>
      </c>
      <c r="I13" s="13">
        <v>0.3</v>
      </c>
      <c r="J13" s="19">
        <v>0.209</v>
      </c>
      <c r="K13" s="12"/>
      <c r="L13" s="14">
        <v>1</v>
      </c>
      <c r="M13" s="10">
        <v>950</v>
      </c>
      <c r="N13" s="14">
        <v>0.5</v>
      </c>
      <c r="O13" s="10">
        <f t="shared" si="0"/>
        <v>29.78</v>
      </c>
      <c r="P13" s="12" t="s">
        <v>58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59</v>
      </c>
      <c r="C14" s="12" t="s">
        <v>60</v>
      </c>
      <c r="D14" s="12" t="s">
        <v>61</v>
      </c>
      <c r="E14" s="12" t="s">
        <v>25</v>
      </c>
      <c r="F14" s="13">
        <v>3</v>
      </c>
      <c r="G14" s="13">
        <v>3</v>
      </c>
      <c r="H14" s="14">
        <v>1</v>
      </c>
      <c r="I14" s="13">
        <v>0.4</v>
      </c>
      <c r="J14" s="19">
        <v>0.209</v>
      </c>
      <c r="K14" s="12"/>
      <c r="L14" s="14">
        <v>1</v>
      </c>
      <c r="M14" s="10">
        <v>950</v>
      </c>
      <c r="N14" s="14">
        <v>0.5</v>
      </c>
      <c r="O14" s="10">
        <f t="shared" si="0"/>
        <v>39.71</v>
      </c>
      <c r="P14" s="12" t="s">
        <v>62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63</v>
      </c>
      <c r="C15" s="12" t="s">
        <v>64</v>
      </c>
      <c r="D15" s="12" t="s">
        <v>65</v>
      </c>
      <c r="E15" s="12" t="s">
        <v>25</v>
      </c>
      <c r="F15" s="13">
        <v>10</v>
      </c>
      <c r="G15" s="13">
        <v>10</v>
      </c>
      <c r="H15" s="14">
        <v>1</v>
      </c>
      <c r="I15" s="13">
        <v>1.2</v>
      </c>
      <c r="J15" s="19">
        <v>0.209</v>
      </c>
      <c r="K15" s="12"/>
      <c r="L15" s="14">
        <v>1</v>
      </c>
      <c r="M15" s="10">
        <v>950</v>
      </c>
      <c r="N15" s="14">
        <v>0.5</v>
      </c>
      <c r="O15" s="10">
        <f t="shared" si="0"/>
        <v>119.13</v>
      </c>
      <c r="P15" s="12" t="s">
        <v>66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67</v>
      </c>
      <c r="C16" s="12" t="s">
        <v>68</v>
      </c>
      <c r="D16" s="12" t="s">
        <v>69</v>
      </c>
      <c r="E16" s="12" t="s">
        <v>25</v>
      </c>
      <c r="F16" s="13">
        <v>15</v>
      </c>
      <c r="G16" s="13">
        <v>15</v>
      </c>
      <c r="H16" s="14">
        <v>1</v>
      </c>
      <c r="I16" s="13">
        <v>1.8</v>
      </c>
      <c r="J16" s="19">
        <v>0.209</v>
      </c>
      <c r="K16" s="12"/>
      <c r="L16" s="14">
        <v>1</v>
      </c>
      <c r="M16" s="10">
        <v>950</v>
      </c>
      <c r="N16" s="14">
        <v>0.5</v>
      </c>
      <c r="O16" s="10">
        <f t="shared" si="0"/>
        <v>178.7</v>
      </c>
      <c r="P16" s="12" t="s">
        <v>70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71</v>
      </c>
      <c r="C17" s="12" t="s">
        <v>72</v>
      </c>
      <c r="D17" s="12" t="s">
        <v>73</v>
      </c>
      <c r="E17" s="12" t="s">
        <v>25</v>
      </c>
      <c r="F17" s="13">
        <v>4.8</v>
      </c>
      <c r="G17" s="13">
        <v>4.8</v>
      </c>
      <c r="H17" s="14">
        <v>1</v>
      </c>
      <c r="I17" s="13">
        <v>0.5</v>
      </c>
      <c r="J17" s="19">
        <v>0.209</v>
      </c>
      <c r="K17" s="12"/>
      <c r="L17" s="14">
        <v>1</v>
      </c>
      <c r="M17" s="10">
        <v>950</v>
      </c>
      <c r="N17" s="14">
        <v>0.5</v>
      </c>
      <c r="O17" s="10">
        <f t="shared" si="0"/>
        <v>49.64</v>
      </c>
      <c r="P17" s="12" t="s">
        <v>74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75</v>
      </c>
      <c r="C18" s="12" t="s">
        <v>76</v>
      </c>
      <c r="D18" s="12" t="s">
        <v>77</v>
      </c>
      <c r="E18" s="12" t="s">
        <v>25</v>
      </c>
      <c r="F18" s="13">
        <v>4</v>
      </c>
      <c r="G18" s="13">
        <v>4</v>
      </c>
      <c r="H18" s="14">
        <v>1</v>
      </c>
      <c r="I18" s="13">
        <v>0.6</v>
      </c>
      <c r="J18" s="19">
        <v>0.209</v>
      </c>
      <c r="K18" s="12"/>
      <c r="L18" s="14">
        <v>1</v>
      </c>
      <c r="M18" s="10">
        <v>950</v>
      </c>
      <c r="N18" s="14">
        <v>0.5</v>
      </c>
      <c r="O18" s="10">
        <f t="shared" si="0"/>
        <v>59.57</v>
      </c>
      <c r="P18" s="12" t="s">
        <v>78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79</v>
      </c>
      <c r="C19" s="12" t="s">
        <v>80</v>
      </c>
      <c r="D19" s="12" t="s">
        <v>81</v>
      </c>
      <c r="E19" s="12" t="s">
        <v>25</v>
      </c>
      <c r="F19" s="13">
        <v>200</v>
      </c>
      <c r="G19" s="13">
        <v>200</v>
      </c>
      <c r="H19" s="14">
        <v>1</v>
      </c>
      <c r="I19" s="13">
        <v>35</v>
      </c>
      <c r="J19" s="19">
        <v>0.209</v>
      </c>
      <c r="K19" s="26">
        <v>5</v>
      </c>
      <c r="L19" s="14">
        <v>1</v>
      </c>
      <c r="M19" s="10">
        <v>950</v>
      </c>
      <c r="N19" s="14">
        <v>0.5</v>
      </c>
      <c r="O19" s="10">
        <f t="shared" si="0"/>
        <v>5849.63</v>
      </c>
      <c r="P19" s="12" t="s">
        <v>82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83</v>
      </c>
      <c r="C20" s="12" t="s">
        <v>84</v>
      </c>
      <c r="D20" s="12" t="s">
        <v>85</v>
      </c>
      <c r="E20" s="12" t="s">
        <v>25</v>
      </c>
      <c r="F20" s="13">
        <v>200</v>
      </c>
      <c r="G20" s="13">
        <v>200</v>
      </c>
      <c r="H20" s="14">
        <v>1</v>
      </c>
      <c r="I20" s="13">
        <v>20</v>
      </c>
      <c r="J20" s="19">
        <v>0.209</v>
      </c>
      <c r="K20" s="12"/>
      <c r="L20" s="14">
        <v>1</v>
      </c>
      <c r="M20" s="10">
        <v>950</v>
      </c>
      <c r="N20" s="14">
        <v>0.5</v>
      </c>
      <c r="O20" s="10">
        <f t="shared" si="0"/>
        <v>1985.5</v>
      </c>
      <c r="P20" s="12" t="s">
        <v>86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87</v>
      </c>
      <c r="C21" s="12" t="s">
        <v>88</v>
      </c>
      <c r="D21" s="12" t="s">
        <v>89</v>
      </c>
      <c r="E21" s="12" t="s">
        <v>25</v>
      </c>
      <c r="F21" s="13">
        <v>80</v>
      </c>
      <c r="G21" s="13">
        <v>80</v>
      </c>
      <c r="H21" s="14">
        <v>1</v>
      </c>
      <c r="I21" s="13">
        <v>10</v>
      </c>
      <c r="J21" s="19">
        <v>0.209</v>
      </c>
      <c r="K21" s="12"/>
      <c r="L21" s="14">
        <v>1</v>
      </c>
      <c r="M21" s="10">
        <v>950</v>
      </c>
      <c r="N21" s="14">
        <v>0.5</v>
      </c>
      <c r="O21" s="10">
        <f t="shared" si="0"/>
        <v>992.75</v>
      </c>
      <c r="P21" s="12" t="s">
        <v>90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91</v>
      </c>
      <c r="C22" s="12" t="s">
        <v>92</v>
      </c>
      <c r="D22" s="12" t="s">
        <v>93</v>
      </c>
      <c r="E22" s="12" t="s">
        <v>25</v>
      </c>
      <c r="F22" s="13">
        <v>100</v>
      </c>
      <c r="G22" s="13">
        <v>100</v>
      </c>
      <c r="H22" s="14">
        <v>1</v>
      </c>
      <c r="I22" s="13">
        <v>10</v>
      </c>
      <c r="J22" s="19">
        <v>0.209</v>
      </c>
      <c r="K22" s="12"/>
      <c r="L22" s="14">
        <v>1</v>
      </c>
      <c r="M22" s="10">
        <v>950</v>
      </c>
      <c r="N22" s="14">
        <v>0.5</v>
      </c>
      <c r="O22" s="10">
        <f t="shared" si="0"/>
        <v>992.75</v>
      </c>
      <c r="P22" s="12" t="s">
        <v>94</v>
      </c>
      <c r="Q22" s="23"/>
      <c r="R22" s="24"/>
      <c r="S22" s="24"/>
      <c r="T22" s="24"/>
      <c r="U22" s="24"/>
    </row>
    <row r="23" ht="18" customHeight="1" spans="1:21">
      <c r="A23" s="10">
        <v>19</v>
      </c>
      <c r="B23" s="11" t="s">
        <v>95</v>
      </c>
      <c r="C23" s="12" t="s">
        <v>96</v>
      </c>
      <c r="D23" s="12" t="s">
        <v>97</v>
      </c>
      <c r="E23" s="12" t="s">
        <v>25</v>
      </c>
      <c r="F23" s="13">
        <v>150</v>
      </c>
      <c r="G23" s="13">
        <v>150</v>
      </c>
      <c r="H23" s="14">
        <v>1</v>
      </c>
      <c r="I23" s="13">
        <v>17</v>
      </c>
      <c r="J23" s="19">
        <v>0.209</v>
      </c>
      <c r="K23" s="12"/>
      <c r="L23" s="14">
        <v>1</v>
      </c>
      <c r="M23" s="10">
        <v>950</v>
      </c>
      <c r="N23" s="14">
        <v>0.5</v>
      </c>
      <c r="O23" s="10">
        <f t="shared" si="0"/>
        <v>1687.68</v>
      </c>
      <c r="P23" s="12" t="s">
        <v>98</v>
      </c>
      <c r="Q23" s="23"/>
      <c r="R23" s="24"/>
      <c r="S23" s="24"/>
      <c r="T23" s="24"/>
      <c r="U23" s="24"/>
    </row>
    <row r="24" ht="18" customHeight="1" spans="1:21">
      <c r="A24" s="10" t="s">
        <v>99</v>
      </c>
      <c r="B24" s="11"/>
      <c r="C24" s="12"/>
      <c r="D24" s="12"/>
      <c r="E24" s="12"/>
      <c r="F24" s="25">
        <f>SUM(F5:F23)</f>
        <v>829</v>
      </c>
      <c r="G24" s="11">
        <f>SUM(G5:G23)</f>
        <v>829</v>
      </c>
      <c r="H24" s="14"/>
      <c r="I24" s="20">
        <f>SUM(I5:I23)</f>
        <v>105.5</v>
      </c>
      <c r="J24" s="19"/>
      <c r="K24" s="21">
        <f>SUM(K5:K23)</f>
        <v>5</v>
      </c>
      <c r="L24" s="14"/>
      <c r="M24" s="10"/>
      <c r="N24" s="14"/>
      <c r="O24" s="10">
        <f>SUM(O5:O23)</f>
        <v>12848.55</v>
      </c>
      <c r="P24" s="12"/>
      <c r="Q24" s="23"/>
      <c r="R24" s="24"/>
      <c r="S24" s="24"/>
      <c r="T24" s="24"/>
      <c r="U24" s="24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58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100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101</v>
      </c>
      <c r="C5" s="12" t="s">
        <v>102</v>
      </c>
      <c r="D5" s="12" t="s">
        <v>103</v>
      </c>
      <c r="E5" s="12" t="s">
        <v>25</v>
      </c>
      <c r="F5" s="13">
        <v>6</v>
      </c>
      <c r="G5" s="13">
        <v>6</v>
      </c>
      <c r="H5" s="14">
        <v>1</v>
      </c>
      <c r="I5" s="13">
        <v>1.6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>ROUND(N5*M5*L5*K5+M5*J5*I5*N5,2)</f>
        <v>158.84</v>
      </c>
      <c r="P5" s="10" t="s">
        <v>26</v>
      </c>
      <c r="Q5" s="10"/>
    </row>
    <row r="6" ht="18" customHeight="1" spans="1:21">
      <c r="A6" s="10">
        <v>2</v>
      </c>
      <c r="B6" s="11" t="s">
        <v>104</v>
      </c>
      <c r="C6" s="12" t="s">
        <v>105</v>
      </c>
      <c r="D6" s="12" t="s">
        <v>106</v>
      </c>
      <c r="E6" s="12" t="s">
        <v>25</v>
      </c>
      <c r="F6" s="13">
        <v>30</v>
      </c>
      <c r="G6" s="13">
        <v>30</v>
      </c>
      <c r="H6" s="14">
        <v>1</v>
      </c>
      <c r="I6" s="13">
        <v>7</v>
      </c>
      <c r="J6" s="19">
        <v>0.209</v>
      </c>
      <c r="K6" s="14"/>
      <c r="L6" s="14">
        <v>1</v>
      </c>
      <c r="M6" s="10">
        <v>950</v>
      </c>
      <c r="N6" s="14">
        <v>0.5</v>
      </c>
      <c r="O6" s="10">
        <f t="shared" ref="O6:O23" si="0">ROUND(N6*M6*L6*K6+M6*J6*I6*N6,2)</f>
        <v>694.93</v>
      </c>
      <c r="P6" s="12" t="s">
        <v>30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107</v>
      </c>
      <c r="C7" s="12" t="s">
        <v>108</v>
      </c>
      <c r="D7" s="12" t="s">
        <v>109</v>
      </c>
      <c r="E7" s="12" t="s">
        <v>25</v>
      </c>
      <c r="F7" s="13">
        <v>8</v>
      </c>
      <c r="G7" s="13">
        <v>8</v>
      </c>
      <c r="H7" s="14">
        <v>1</v>
      </c>
      <c r="I7" s="13">
        <v>3</v>
      </c>
      <c r="J7" s="19">
        <v>0.209</v>
      </c>
      <c r="K7" s="14"/>
      <c r="L7" s="14">
        <v>1</v>
      </c>
      <c r="M7" s="10">
        <v>950</v>
      </c>
      <c r="N7" s="14">
        <v>0.5</v>
      </c>
      <c r="O7" s="10">
        <f t="shared" si="0"/>
        <v>297.83</v>
      </c>
      <c r="P7" s="12" t="s">
        <v>34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110</v>
      </c>
      <c r="C8" s="12" t="s">
        <v>111</v>
      </c>
      <c r="D8" s="12" t="s">
        <v>112</v>
      </c>
      <c r="E8" s="12" t="s">
        <v>25</v>
      </c>
      <c r="F8" s="13">
        <v>10</v>
      </c>
      <c r="G8" s="13">
        <v>10</v>
      </c>
      <c r="H8" s="14">
        <v>1</v>
      </c>
      <c r="I8" s="13">
        <v>3</v>
      </c>
      <c r="J8" s="19">
        <v>0.209</v>
      </c>
      <c r="K8" s="14"/>
      <c r="L8" s="14">
        <v>1</v>
      </c>
      <c r="M8" s="10">
        <v>950</v>
      </c>
      <c r="N8" s="14">
        <v>0.5</v>
      </c>
      <c r="O8" s="10">
        <f t="shared" si="0"/>
        <v>297.83</v>
      </c>
      <c r="P8" s="12" t="s">
        <v>38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113</v>
      </c>
      <c r="C9" s="12" t="s">
        <v>114</v>
      </c>
      <c r="D9" s="12" t="s">
        <v>115</v>
      </c>
      <c r="E9" s="12" t="s">
        <v>25</v>
      </c>
      <c r="F9" s="13">
        <v>15</v>
      </c>
      <c r="G9" s="13">
        <v>15</v>
      </c>
      <c r="H9" s="14">
        <v>1</v>
      </c>
      <c r="I9" s="13">
        <v>4</v>
      </c>
      <c r="J9" s="19">
        <v>0.209</v>
      </c>
      <c r="K9" s="12"/>
      <c r="L9" s="14">
        <v>1</v>
      </c>
      <c r="M9" s="10">
        <v>950</v>
      </c>
      <c r="N9" s="14">
        <v>0.5</v>
      </c>
      <c r="O9" s="10">
        <f t="shared" si="0"/>
        <v>397.1</v>
      </c>
      <c r="P9" s="12" t="s">
        <v>42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116</v>
      </c>
      <c r="C10" s="12" t="s">
        <v>117</v>
      </c>
      <c r="D10" s="12" t="s">
        <v>118</v>
      </c>
      <c r="E10" s="12" t="s">
        <v>25</v>
      </c>
      <c r="F10" s="13">
        <v>5</v>
      </c>
      <c r="G10" s="13">
        <v>5</v>
      </c>
      <c r="H10" s="14">
        <v>1</v>
      </c>
      <c r="I10" s="13">
        <v>2</v>
      </c>
      <c r="J10" s="19">
        <v>0.209</v>
      </c>
      <c r="K10" s="12"/>
      <c r="L10" s="14">
        <v>1</v>
      </c>
      <c r="M10" s="10">
        <v>950</v>
      </c>
      <c r="N10" s="14">
        <v>0.5</v>
      </c>
      <c r="O10" s="10">
        <f t="shared" si="0"/>
        <v>198.55</v>
      </c>
      <c r="P10" s="12" t="s">
        <v>46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119</v>
      </c>
      <c r="C11" s="12" t="s">
        <v>120</v>
      </c>
      <c r="D11" s="12" t="s">
        <v>121</v>
      </c>
      <c r="E11" s="12" t="s">
        <v>25</v>
      </c>
      <c r="F11" s="13">
        <v>5</v>
      </c>
      <c r="G11" s="13">
        <v>5</v>
      </c>
      <c r="H11" s="14">
        <v>1</v>
      </c>
      <c r="I11" s="13">
        <v>1.5</v>
      </c>
      <c r="J11" s="19">
        <v>0.209</v>
      </c>
      <c r="K11" s="12"/>
      <c r="L11" s="14">
        <v>1</v>
      </c>
      <c r="M11" s="10">
        <v>950</v>
      </c>
      <c r="N11" s="14">
        <v>0.5</v>
      </c>
      <c r="O11" s="10">
        <f t="shared" si="0"/>
        <v>148.91</v>
      </c>
      <c r="P11" s="12" t="s">
        <v>50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122</v>
      </c>
      <c r="C12" s="12" t="s">
        <v>123</v>
      </c>
      <c r="D12" s="12" t="s">
        <v>124</v>
      </c>
      <c r="E12" s="12" t="s">
        <v>25</v>
      </c>
      <c r="F12" s="13">
        <v>5</v>
      </c>
      <c r="G12" s="13">
        <v>5</v>
      </c>
      <c r="H12" s="14">
        <v>1</v>
      </c>
      <c r="I12" s="13">
        <v>2</v>
      </c>
      <c r="J12" s="19">
        <v>0.209</v>
      </c>
      <c r="K12" s="12"/>
      <c r="L12" s="14">
        <v>1</v>
      </c>
      <c r="M12" s="10">
        <v>950</v>
      </c>
      <c r="N12" s="14">
        <v>0.5</v>
      </c>
      <c r="O12" s="10">
        <f t="shared" si="0"/>
        <v>198.55</v>
      </c>
      <c r="P12" s="12" t="s">
        <v>54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125</v>
      </c>
      <c r="C13" s="12" t="s">
        <v>126</v>
      </c>
      <c r="D13" s="12" t="s">
        <v>127</v>
      </c>
      <c r="E13" s="12" t="s">
        <v>25</v>
      </c>
      <c r="F13" s="13">
        <v>3</v>
      </c>
      <c r="G13" s="13">
        <v>3</v>
      </c>
      <c r="H13" s="14">
        <v>1</v>
      </c>
      <c r="I13" s="13">
        <v>1</v>
      </c>
      <c r="J13" s="19">
        <v>0.209</v>
      </c>
      <c r="K13" s="12"/>
      <c r="L13" s="14">
        <v>1</v>
      </c>
      <c r="M13" s="10">
        <v>950</v>
      </c>
      <c r="N13" s="14">
        <v>0.5</v>
      </c>
      <c r="O13" s="10">
        <f t="shared" si="0"/>
        <v>99.28</v>
      </c>
      <c r="P13" s="12" t="s">
        <v>58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128</v>
      </c>
      <c r="C14" s="12" t="s">
        <v>129</v>
      </c>
      <c r="D14" s="12" t="s">
        <v>130</v>
      </c>
      <c r="E14" s="12" t="s">
        <v>25</v>
      </c>
      <c r="F14" s="13">
        <v>3</v>
      </c>
      <c r="G14" s="13">
        <v>3</v>
      </c>
      <c r="H14" s="14">
        <v>1</v>
      </c>
      <c r="I14" s="13">
        <v>1.1</v>
      </c>
      <c r="J14" s="19">
        <v>0.209</v>
      </c>
      <c r="K14" s="12"/>
      <c r="L14" s="14">
        <v>1</v>
      </c>
      <c r="M14" s="10">
        <v>950</v>
      </c>
      <c r="N14" s="14">
        <v>0.5</v>
      </c>
      <c r="O14" s="10">
        <f t="shared" si="0"/>
        <v>109.2</v>
      </c>
      <c r="P14" s="12" t="s">
        <v>62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131</v>
      </c>
      <c r="C15" s="12" t="s">
        <v>132</v>
      </c>
      <c r="D15" s="12" t="s">
        <v>133</v>
      </c>
      <c r="E15" s="12" t="s">
        <v>25</v>
      </c>
      <c r="F15" s="13">
        <v>2.5</v>
      </c>
      <c r="G15" s="13">
        <v>2.5</v>
      </c>
      <c r="H15" s="14">
        <v>1</v>
      </c>
      <c r="I15" s="13">
        <v>1</v>
      </c>
      <c r="J15" s="19">
        <v>0.209</v>
      </c>
      <c r="K15" s="12"/>
      <c r="L15" s="14">
        <v>1</v>
      </c>
      <c r="M15" s="10">
        <v>950</v>
      </c>
      <c r="N15" s="14">
        <v>0.5</v>
      </c>
      <c r="O15" s="10">
        <f t="shared" si="0"/>
        <v>99.28</v>
      </c>
      <c r="P15" s="12" t="s">
        <v>66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134</v>
      </c>
      <c r="C16" s="12" t="s">
        <v>135</v>
      </c>
      <c r="D16" s="12" t="s">
        <v>136</v>
      </c>
      <c r="E16" s="12" t="s">
        <v>25</v>
      </c>
      <c r="F16" s="13">
        <v>2.5</v>
      </c>
      <c r="G16" s="13">
        <v>2.5</v>
      </c>
      <c r="H16" s="14">
        <v>1</v>
      </c>
      <c r="I16" s="13">
        <v>1.1</v>
      </c>
      <c r="J16" s="19">
        <v>0.209</v>
      </c>
      <c r="K16" s="12"/>
      <c r="L16" s="14">
        <v>1</v>
      </c>
      <c r="M16" s="10">
        <v>950</v>
      </c>
      <c r="N16" s="14">
        <v>0.5</v>
      </c>
      <c r="O16" s="10">
        <f t="shared" si="0"/>
        <v>109.2</v>
      </c>
      <c r="P16" s="12" t="s">
        <v>70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137</v>
      </c>
      <c r="C17" s="12" t="s">
        <v>138</v>
      </c>
      <c r="D17" s="12" t="s">
        <v>139</v>
      </c>
      <c r="E17" s="12" t="s">
        <v>25</v>
      </c>
      <c r="F17" s="13">
        <v>2</v>
      </c>
      <c r="G17" s="13">
        <v>2</v>
      </c>
      <c r="H17" s="14">
        <v>1</v>
      </c>
      <c r="I17" s="13">
        <v>1</v>
      </c>
      <c r="J17" s="19">
        <v>0.209</v>
      </c>
      <c r="K17" s="12"/>
      <c r="L17" s="14">
        <v>1</v>
      </c>
      <c r="M17" s="10">
        <v>950</v>
      </c>
      <c r="N17" s="14">
        <v>0.5</v>
      </c>
      <c r="O17" s="10">
        <f t="shared" si="0"/>
        <v>99.28</v>
      </c>
      <c r="P17" s="12" t="s">
        <v>74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140</v>
      </c>
      <c r="C18" s="12" t="s">
        <v>141</v>
      </c>
      <c r="D18" s="12" t="s">
        <v>142</v>
      </c>
      <c r="E18" s="12" t="s">
        <v>25</v>
      </c>
      <c r="F18" s="13">
        <v>6</v>
      </c>
      <c r="G18" s="13">
        <v>6</v>
      </c>
      <c r="H18" s="14">
        <v>1</v>
      </c>
      <c r="I18" s="13">
        <v>1.8</v>
      </c>
      <c r="J18" s="19">
        <v>0.209</v>
      </c>
      <c r="K18" s="12"/>
      <c r="L18" s="14">
        <v>1</v>
      </c>
      <c r="M18" s="10">
        <v>950</v>
      </c>
      <c r="N18" s="14">
        <v>0.5</v>
      </c>
      <c r="O18" s="10">
        <f t="shared" si="0"/>
        <v>178.7</v>
      </c>
      <c r="P18" s="12" t="s">
        <v>78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143</v>
      </c>
      <c r="C19" s="12" t="s">
        <v>144</v>
      </c>
      <c r="D19" s="12" t="s">
        <v>145</v>
      </c>
      <c r="E19" s="12" t="s">
        <v>25</v>
      </c>
      <c r="F19" s="13">
        <v>6</v>
      </c>
      <c r="G19" s="13">
        <v>6</v>
      </c>
      <c r="H19" s="14">
        <v>1</v>
      </c>
      <c r="I19" s="13">
        <v>2</v>
      </c>
      <c r="J19" s="19">
        <v>0.209</v>
      </c>
      <c r="K19" s="26"/>
      <c r="L19" s="14">
        <v>1</v>
      </c>
      <c r="M19" s="10">
        <v>950</v>
      </c>
      <c r="N19" s="14">
        <v>0.5</v>
      </c>
      <c r="O19" s="10">
        <f t="shared" si="0"/>
        <v>198.55</v>
      </c>
      <c r="P19" s="12" t="s">
        <v>82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146</v>
      </c>
      <c r="C20" s="12" t="s">
        <v>147</v>
      </c>
      <c r="D20" s="12" t="s">
        <v>148</v>
      </c>
      <c r="E20" s="12" t="s">
        <v>25</v>
      </c>
      <c r="F20" s="13">
        <v>5</v>
      </c>
      <c r="G20" s="13">
        <v>5</v>
      </c>
      <c r="H20" s="14">
        <v>1</v>
      </c>
      <c r="I20" s="13">
        <v>1.7</v>
      </c>
      <c r="J20" s="19">
        <v>0.209</v>
      </c>
      <c r="K20" s="12"/>
      <c r="L20" s="14">
        <v>1</v>
      </c>
      <c r="M20" s="10">
        <v>950</v>
      </c>
      <c r="N20" s="14">
        <v>0.5</v>
      </c>
      <c r="O20" s="10">
        <f t="shared" si="0"/>
        <v>168.77</v>
      </c>
      <c r="P20" s="12" t="s">
        <v>86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149</v>
      </c>
      <c r="C21" s="12" t="s">
        <v>150</v>
      </c>
      <c r="D21" s="12" t="s">
        <v>151</v>
      </c>
      <c r="E21" s="12" t="s">
        <v>25</v>
      </c>
      <c r="F21" s="13">
        <v>2</v>
      </c>
      <c r="G21" s="13">
        <v>2</v>
      </c>
      <c r="H21" s="14">
        <v>1</v>
      </c>
      <c r="I21" s="13">
        <v>1</v>
      </c>
      <c r="J21" s="19">
        <v>0.209</v>
      </c>
      <c r="K21" s="12"/>
      <c r="L21" s="14">
        <v>1</v>
      </c>
      <c r="M21" s="10">
        <v>950</v>
      </c>
      <c r="N21" s="14">
        <v>0.5</v>
      </c>
      <c r="O21" s="10">
        <f t="shared" si="0"/>
        <v>99.28</v>
      </c>
      <c r="P21" s="12" t="s">
        <v>90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152</v>
      </c>
      <c r="C22" s="12" t="s">
        <v>153</v>
      </c>
      <c r="D22" s="12" t="s">
        <v>154</v>
      </c>
      <c r="E22" s="12" t="s">
        <v>25</v>
      </c>
      <c r="F22" s="13">
        <v>6</v>
      </c>
      <c r="G22" s="13">
        <v>6</v>
      </c>
      <c r="H22" s="14">
        <v>1</v>
      </c>
      <c r="I22" s="13">
        <v>1.7</v>
      </c>
      <c r="J22" s="19">
        <v>0.209</v>
      </c>
      <c r="K22" s="12"/>
      <c r="L22" s="14">
        <v>1</v>
      </c>
      <c r="M22" s="10">
        <v>950</v>
      </c>
      <c r="N22" s="14">
        <v>0.5</v>
      </c>
      <c r="O22" s="10">
        <f t="shared" si="0"/>
        <v>168.77</v>
      </c>
      <c r="P22" s="12" t="s">
        <v>94</v>
      </c>
      <c r="Q22" s="23"/>
      <c r="R22" s="24"/>
      <c r="S22" s="24"/>
      <c r="T22" s="24"/>
      <c r="U22" s="24"/>
    </row>
    <row r="23" ht="18" customHeight="1" spans="1:21">
      <c r="A23" s="10">
        <v>19</v>
      </c>
      <c r="B23" s="11" t="s">
        <v>155</v>
      </c>
      <c r="C23" s="12" t="s">
        <v>156</v>
      </c>
      <c r="D23" s="12" t="s">
        <v>157</v>
      </c>
      <c r="E23" s="12" t="s">
        <v>25</v>
      </c>
      <c r="F23" s="13">
        <v>1.5</v>
      </c>
      <c r="G23" s="13">
        <v>1.5</v>
      </c>
      <c r="H23" s="14">
        <v>1</v>
      </c>
      <c r="I23" s="13">
        <v>0.7</v>
      </c>
      <c r="J23" s="19">
        <v>0.209</v>
      </c>
      <c r="K23" s="12"/>
      <c r="L23" s="14">
        <v>1</v>
      </c>
      <c r="M23" s="10">
        <v>950</v>
      </c>
      <c r="N23" s="14">
        <v>0.5</v>
      </c>
      <c r="O23" s="10">
        <f t="shared" si="0"/>
        <v>69.49</v>
      </c>
      <c r="P23" s="12" t="s">
        <v>98</v>
      </c>
      <c r="Q23" s="23"/>
      <c r="R23" s="24"/>
      <c r="S23" s="24"/>
      <c r="T23" s="24"/>
      <c r="U23" s="24"/>
    </row>
    <row r="24" ht="18" customHeight="1" spans="1:21">
      <c r="A24" s="10">
        <v>20</v>
      </c>
      <c r="B24" s="11" t="s">
        <v>158</v>
      </c>
      <c r="C24" s="12" t="s">
        <v>159</v>
      </c>
      <c r="D24" s="12" t="s">
        <v>160</v>
      </c>
      <c r="E24" s="12" t="s">
        <v>25</v>
      </c>
      <c r="F24" s="13">
        <v>4</v>
      </c>
      <c r="G24" s="13">
        <v>4</v>
      </c>
      <c r="H24" s="14">
        <v>1</v>
      </c>
      <c r="I24" s="13">
        <v>1.5</v>
      </c>
      <c r="J24" s="19">
        <v>0.209</v>
      </c>
      <c r="K24" s="12"/>
      <c r="L24" s="14">
        <v>1</v>
      </c>
      <c r="M24" s="10">
        <v>950</v>
      </c>
      <c r="N24" s="14">
        <v>0.5</v>
      </c>
      <c r="O24" s="10">
        <f t="shared" ref="O24:O57" si="1">ROUND(N24*M24*L24*K24+M24*J24*I24*N24,2)</f>
        <v>148.91</v>
      </c>
      <c r="P24" s="12" t="s">
        <v>161</v>
      </c>
      <c r="Q24" s="23"/>
      <c r="R24" s="24"/>
      <c r="S24" s="24"/>
      <c r="T24" s="24"/>
      <c r="U24" s="24"/>
    </row>
    <row r="25" ht="18" customHeight="1" spans="1:21">
      <c r="A25" s="10">
        <v>21</v>
      </c>
      <c r="B25" s="11" t="s">
        <v>162</v>
      </c>
      <c r="C25" s="12" t="s">
        <v>163</v>
      </c>
      <c r="D25" s="12" t="s">
        <v>164</v>
      </c>
      <c r="E25" s="12" t="s">
        <v>25</v>
      </c>
      <c r="F25" s="13">
        <v>5</v>
      </c>
      <c r="G25" s="13">
        <v>5</v>
      </c>
      <c r="H25" s="14">
        <v>1</v>
      </c>
      <c r="I25" s="13">
        <v>2</v>
      </c>
      <c r="J25" s="19">
        <v>0.209</v>
      </c>
      <c r="K25" s="12"/>
      <c r="L25" s="14">
        <v>1</v>
      </c>
      <c r="M25" s="10">
        <v>950</v>
      </c>
      <c r="N25" s="14">
        <v>0.5</v>
      </c>
      <c r="O25" s="10">
        <f t="shared" si="1"/>
        <v>198.55</v>
      </c>
      <c r="P25" s="12" t="s">
        <v>165</v>
      </c>
      <c r="Q25" s="23"/>
      <c r="R25" s="24"/>
      <c r="S25" s="24"/>
      <c r="T25" s="24"/>
      <c r="U25" s="24"/>
    </row>
    <row r="26" ht="18" customHeight="1" spans="1:21">
      <c r="A26" s="10">
        <v>22</v>
      </c>
      <c r="B26" s="11" t="s">
        <v>166</v>
      </c>
      <c r="C26" s="12" t="s">
        <v>167</v>
      </c>
      <c r="D26" s="12" t="s">
        <v>168</v>
      </c>
      <c r="E26" s="12" t="s">
        <v>25</v>
      </c>
      <c r="F26" s="13">
        <v>2.5</v>
      </c>
      <c r="G26" s="13">
        <v>2.5</v>
      </c>
      <c r="H26" s="14">
        <v>1</v>
      </c>
      <c r="I26" s="13">
        <v>1</v>
      </c>
      <c r="J26" s="19">
        <v>0.209</v>
      </c>
      <c r="K26" s="12"/>
      <c r="L26" s="14">
        <v>1</v>
      </c>
      <c r="M26" s="10">
        <v>950</v>
      </c>
      <c r="N26" s="14">
        <v>0.5</v>
      </c>
      <c r="O26" s="10">
        <f t="shared" si="1"/>
        <v>99.28</v>
      </c>
      <c r="P26" s="12" t="s">
        <v>169</v>
      </c>
      <c r="Q26" s="23"/>
      <c r="R26" s="24"/>
      <c r="S26" s="24"/>
      <c r="T26" s="24"/>
      <c r="U26" s="24"/>
    </row>
    <row r="27" ht="18" customHeight="1" spans="1:21">
      <c r="A27" s="10">
        <v>23</v>
      </c>
      <c r="B27" s="11" t="s">
        <v>170</v>
      </c>
      <c r="C27" s="12" t="s">
        <v>171</v>
      </c>
      <c r="D27" s="12" t="s">
        <v>172</v>
      </c>
      <c r="E27" s="12" t="s">
        <v>25</v>
      </c>
      <c r="F27" s="13">
        <v>5</v>
      </c>
      <c r="G27" s="13">
        <v>5</v>
      </c>
      <c r="H27" s="14">
        <v>1</v>
      </c>
      <c r="I27" s="13">
        <v>1.2</v>
      </c>
      <c r="J27" s="19">
        <v>0.209</v>
      </c>
      <c r="K27" s="12"/>
      <c r="L27" s="14">
        <v>1</v>
      </c>
      <c r="M27" s="10">
        <v>950</v>
      </c>
      <c r="N27" s="14">
        <v>0.5</v>
      </c>
      <c r="O27" s="10">
        <f t="shared" si="1"/>
        <v>119.13</v>
      </c>
      <c r="P27" s="12" t="s">
        <v>173</v>
      </c>
      <c r="Q27" s="23"/>
      <c r="R27" s="24"/>
      <c r="S27" s="24"/>
      <c r="T27" s="24"/>
      <c r="U27" s="24"/>
    </row>
    <row r="28" ht="18" customHeight="1" spans="1:21">
      <c r="A28" s="10">
        <v>24</v>
      </c>
      <c r="B28" s="11" t="s">
        <v>174</v>
      </c>
      <c r="C28" s="12" t="s">
        <v>175</v>
      </c>
      <c r="D28" s="12" t="s">
        <v>176</v>
      </c>
      <c r="E28" s="12" t="s">
        <v>25</v>
      </c>
      <c r="F28" s="13">
        <v>5</v>
      </c>
      <c r="G28" s="13">
        <v>5</v>
      </c>
      <c r="H28" s="14">
        <v>1</v>
      </c>
      <c r="I28" s="13">
        <v>1.3</v>
      </c>
      <c r="J28" s="19">
        <v>0.209</v>
      </c>
      <c r="K28" s="12"/>
      <c r="L28" s="14">
        <v>1</v>
      </c>
      <c r="M28" s="10">
        <v>950</v>
      </c>
      <c r="N28" s="14">
        <v>0.5</v>
      </c>
      <c r="O28" s="10">
        <f t="shared" si="1"/>
        <v>129.06</v>
      </c>
      <c r="P28" s="12" t="s">
        <v>177</v>
      </c>
      <c r="Q28" s="23"/>
      <c r="R28" s="24"/>
      <c r="S28" s="24"/>
      <c r="T28" s="24"/>
      <c r="U28" s="24"/>
    </row>
    <row r="29" ht="18" customHeight="1" spans="1:21">
      <c r="A29" s="10">
        <v>25</v>
      </c>
      <c r="B29" s="11" t="s">
        <v>178</v>
      </c>
      <c r="C29" s="12" t="s">
        <v>179</v>
      </c>
      <c r="D29" s="12" t="s">
        <v>180</v>
      </c>
      <c r="E29" s="12" t="s">
        <v>25</v>
      </c>
      <c r="F29" s="13">
        <v>20</v>
      </c>
      <c r="G29" s="13">
        <v>20</v>
      </c>
      <c r="H29" s="14">
        <v>1</v>
      </c>
      <c r="I29" s="13">
        <v>3</v>
      </c>
      <c r="J29" s="19">
        <v>0.209</v>
      </c>
      <c r="K29" s="12"/>
      <c r="L29" s="14">
        <v>1</v>
      </c>
      <c r="M29" s="10">
        <v>950</v>
      </c>
      <c r="N29" s="14">
        <v>0.5</v>
      </c>
      <c r="O29" s="10">
        <f t="shared" si="1"/>
        <v>297.83</v>
      </c>
      <c r="P29" s="12" t="s">
        <v>181</v>
      </c>
      <c r="Q29" s="23"/>
      <c r="R29" s="24"/>
      <c r="S29" s="24"/>
      <c r="T29" s="24"/>
      <c r="U29" s="24"/>
    </row>
    <row r="30" ht="18" customHeight="1" spans="1:21">
      <c r="A30" s="10">
        <v>26</v>
      </c>
      <c r="B30" s="11" t="s">
        <v>182</v>
      </c>
      <c r="C30" s="12" t="s">
        <v>183</v>
      </c>
      <c r="D30" s="12" t="s">
        <v>184</v>
      </c>
      <c r="E30" s="12" t="s">
        <v>25</v>
      </c>
      <c r="F30" s="13">
        <v>5</v>
      </c>
      <c r="G30" s="13">
        <v>5</v>
      </c>
      <c r="H30" s="14">
        <v>1</v>
      </c>
      <c r="I30" s="13">
        <v>2</v>
      </c>
      <c r="J30" s="19">
        <v>0.209</v>
      </c>
      <c r="K30" s="12"/>
      <c r="L30" s="14">
        <v>1</v>
      </c>
      <c r="M30" s="10">
        <v>950</v>
      </c>
      <c r="N30" s="14">
        <v>0.5</v>
      </c>
      <c r="O30" s="10">
        <f t="shared" si="1"/>
        <v>198.55</v>
      </c>
      <c r="P30" s="12" t="s">
        <v>185</v>
      </c>
      <c r="Q30" s="23"/>
      <c r="R30" s="24"/>
      <c r="S30" s="24"/>
      <c r="T30" s="24"/>
      <c r="U30" s="24"/>
    </row>
    <row r="31" ht="18" customHeight="1" spans="1:21">
      <c r="A31" s="10">
        <v>27</v>
      </c>
      <c r="B31" s="11" t="s">
        <v>186</v>
      </c>
      <c r="C31" s="12" t="s">
        <v>187</v>
      </c>
      <c r="D31" s="12" t="s">
        <v>188</v>
      </c>
      <c r="E31" s="12" t="s">
        <v>25</v>
      </c>
      <c r="F31" s="13">
        <v>4</v>
      </c>
      <c r="G31" s="13">
        <v>4</v>
      </c>
      <c r="H31" s="14">
        <v>1</v>
      </c>
      <c r="I31" s="13">
        <v>1.5</v>
      </c>
      <c r="J31" s="19">
        <v>0.209</v>
      </c>
      <c r="K31" s="12"/>
      <c r="L31" s="14">
        <v>1</v>
      </c>
      <c r="M31" s="10">
        <v>950</v>
      </c>
      <c r="N31" s="14">
        <v>0.5</v>
      </c>
      <c r="O31" s="10">
        <f t="shared" si="1"/>
        <v>148.91</v>
      </c>
      <c r="P31" s="12" t="s">
        <v>189</v>
      </c>
      <c r="Q31" s="23"/>
      <c r="R31" s="24"/>
      <c r="S31" s="24"/>
      <c r="T31" s="24"/>
      <c r="U31" s="24"/>
    </row>
    <row r="32" ht="18" customHeight="1" spans="1:21">
      <c r="A32" s="10">
        <v>28</v>
      </c>
      <c r="B32" s="11" t="s">
        <v>190</v>
      </c>
      <c r="C32" s="12" t="s">
        <v>191</v>
      </c>
      <c r="D32" s="12" t="s">
        <v>192</v>
      </c>
      <c r="E32" s="12" t="s">
        <v>25</v>
      </c>
      <c r="F32" s="13">
        <v>4</v>
      </c>
      <c r="G32" s="13">
        <v>4</v>
      </c>
      <c r="H32" s="14">
        <v>1</v>
      </c>
      <c r="I32" s="13"/>
      <c r="J32" s="19">
        <v>0.209</v>
      </c>
      <c r="K32" s="12">
        <v>2</v>
      </c>
      <c r="L32" s="14">
        <v>1</v>
      </c>
      <c r="M32" s="10">
        <v>950</v>
      </c>
      <c r="N32" s="14">
        <v>0.5</v>
      </c>
      <c r="O32" s="10">
        <f t="shared" si="1"/>
        <v>950</v>
      </c>
      <c r="P32" s="12" t="s">
        <v>193</v>
      </c>
      <c r="Q32" s="23"/>
      <c r="R32" s="24"/>
      <c r="S32" s="24"/>
      <c r="T32" s="24"/>
      <c r="U32" s="24"/>
    </row>
    <row r="33" ht="18" customHeight="1" spans="1:21">
      <c r="A33" s="10">
        <v>29</v>
      </c>
      <c r="B33" s="11" t="s">
        <v>194</v>
      </c>
      <c r="C33" s="12" t="s">
        <v>76</v>
      </c>
      <c r="D33" s="12" t="s">
        <v>195</v>
      </c>
      <c r="E33" s="12" t="s">
        <v>25</v>
      </c>
      <c r="F33" s="13">
        <v>7</v>
      </c>
      <c r="G33" s="13">
        <v>7</v>
      </c>
      <c r="H33" s="14">
        <v>1</v>
      </c>
      <c r="I33" s="13">
        <v>2</v>
      </c>
      <c r="J33" s="19">
        <v>0.209</v>
      </c>
      <c r="K33" s="12"/>
      <c r="L33" s="14">
        <v>1</v>
      </c>
      <c r="M33" s="10">
        <v>950</v>
      </c>
      <c r="N33" s="14">
        <v>0.5</v>
      </c>
      <c r="O33" s="10">
        <f t="shared" si="1"/>
        <v>198.55</v>
      </c>
      <c r="P33" s="12" t="s">
        <v>196</v>
      </c>
      <c r="Q33" s="23"/>
      <c r="R33" s="24"/>
      <c r="S33" s="24"/>
      <c r="T33" s="24"/>
      <c r="U33" s="24"/>
    </row>
    <row r="34" ht="18" customHeight="1" spans="1:21">
      <c r="A34" s="10">
        <v>30</v>
      </c>
      <c r="B34" s="11" t="s">
        <v>197</v>
      </c>
      <c r="C34" s="12" t="s">
        <v>198</v>
      </c>
      <c r="D34" s="12" t="s">
        <v>199</v>
      </c>
      <c r="E34" s="12" t="s">
        <v>25</v>
      </c>
      <c r="F34" s="13">
        <v>4</v>
      </c>
      <c r="G34" s="13">
        <v>4</v>
      </c>
      <c r="H34" s="14">
        <v>1</v>
      </c>
      <c r="I34" s="13">
        <v>1.5</v>
      </c>
      <c r="J34" s="19">
        <v>0.209</v>
      </c>
      <c r="K34" s="12"/>
      <c r="L34" s="14">
        <v>1</v>
      </c>
      <c r="M34" s="10">
        <v>950</v>
      </c>
      <c r="N34" s="14">
        <v>0.5</v>
      </c>
      <c r="O34" s="10">
        <f t="shared" si="1"/>
        <v>148.91</v>
      </c>
      <c r="P34" s="12" t="s">
        <v>200</v>
      </c>
      <c r="Q34" s="23"/>
      <c r="R34" s="24"/>
      <c r="S34" s="24"/>
      <c r="T34" s="24"/>
      <c r="U34" s="24"/>
    </row>
    <row r="35" ht="18" customHeight="1" spans="1:21">
      <c r="A35" s="10">
        <v>31</v>
      </c>
      <c r="B35" s="11" t="s">
        <v>201</v>
      </c>
      <c r="C35" s="12" t="s">
        <v>202</v>
      </c>
      <c r="D35" s="12" t="s">
        <v>203</v>
      </c>
      <c r="E35" s="12" t="s">
        <v>25</v>
      </c>
      <c r="F35" s="13">
        <v>5</v>
      </c>
      <c r="G35" s="13">
        <v>5</v>
      </c>
      <c r="H35" s="14">
        <v>1</v>
      </c>
      <c r="I35" s="13">
        <v>1</v>
      </c>
      <c r="J35" s="19">
        <v>0.209</v>
      </c>
      <c r="K35" s="12">
        <v>2</v>
      </c>
      <c r="L35" s="14">
        <v>1</v>
      </c>
      <c r="M35" s="10">
        <v>950</v>
      </c>
      <c r="N35" s="14">
        <v>0.5</v>
      </c>
      <c r="O35" s="10">
        <f t="shared" si="1"/>
        <v>1049.28</v>
      </c>
      <c r="P35" s="12" t="s">
        <v>204</v>
      </c>
      <c r="Q35" s="23"/>
      <c r="R35" s="24"/>
      <c r="S35" s="24"/>
      <c r="T35" s="24"/>
      <c r="U35" s="24"/>
    </row>
    <row r="36" ht="18" customHeight="1" spans="1:21">
      <c r="A36" s="10">
        <v>32</v>
      </c>
      <c r="B36" s="11" t="s">
        <v>205</v>
      </c>
      <c r="C36" s="12" t="s">
        <v>206</v>
      </c>
      <c r="D36" s="12" t="s">
        <v>207</v>
      </c>
      <c r="E36" s="12" t="s">
        <v>25</v>
      </c>
      <c r="F36" s="13">
        <v>3</v>
      </c>
      <c r="G36" s="13">
        <v>3</v>
      </c>
      <c r="H36" s="14">
        <v>1</v>
      </c>
      <c r="I36" s="13">
        <v>1.4</v>
      </c>
      <c r="J36" s="19">
        <v>0.209</v>
      </c>
      <c r="K36" s="12"/>
      <c r="L36" s="14">
        <v>1</v>
      </c>
      <c r="M36" s="10">
        <v>950</v>
      </c>
      <c r="N36" s="14">
        <v>0.5</v>
      </c>
      <c r="O36" s="10">
        <f t="shared" si="1"/>
        <v>138.99</v>
      </c>
      <c r="P36" s="12" t="s">
        <v>208</v>
      </c>
      <c r="Q36" s="23"/>
      <c r="R36" s="24"/>
      <c r="S36" s="24"/>
      <c r="T36" s="24"/>
      <c r="U36" s="24"/>
    </row>
    <row r="37" ht="18" customHeight="1" spans="1:21">
      <c r="A37" s="10">
        <v>33</v>
      </c>
      <c r="B37" s="11" t="s">
        <v>209</v>
      </c>
      <c r="C37" s="12" t="s">
        <v>210</v>
      </c>
      <c r="D37" s="12" t="s">
        <v>211</v>
      </c>
      <c r="E37" s="12" t="s">
        <v>25</v>
      </c>
      <c r="F37" s="13">
        <v>10</v>
      </c>
      <c r="G37" s="13">
        <v>10</v>
      </c>
      <c r="H37" s="14">
        <v>1</v>
      </c>
      <c r="I37" s="13">
        <v>5</v>
      </c>
      <c r="J37" s="19">
        <v>0.209</v>
      </c>
      <c r="K37" s="12"/>
      <c r="L37" s="14">
        <v>1</v>
      </c>
      <c r="M37" s="10">
        <v>950</v>
      </c>
      <c r="N37" s="14">
        <v>0.5</v>
      </c>
      <c r="O37" s="10">
        <f t="shared" si="1"/>
        <v>496.38</v>
      </c>
      <c r="P37" s="12" t="s">
        <v>212</v>
      </c>
      <c r="Q37" s="23"/>
      <c r="R37" s="24"/>
      <c r="S37" s="24"/>
      <c r="T37" s="24"/>
      <c r="U37" s="24"/>
    </row>
    <row r="38" ht="18" customHeight="1" spans="1:21">
      <c r="A38" s="10">
        <v>34</v>
      </c>
      <c r="B38" s="11" t="s">
        <v>213</v>
      </c>
      <c r="C38" s="12" t="s">
        <v>214</v>
      </c>
      <c r="D38" s="12" t="s">
        <v>215</v>
      </c>
      <c r="E38" s="12" t="s">
        <v>25</v>
      </c>
      <c r="F38" s="13">
        <v>20</v>
      </c>
      <c r="G38" s="13">
        <v>20</v>
      </c>
      <c r="H38" s="14">
        <v>1</v>
      </c>
      <c r="I38" s="13">
        <v>17</v>
      </c>
      <c r="J38" s="19">
        <v>0.209</v>
      </c>
      <c r="K38" s="12"/>
      <c r="L38" s="14">
        <v>1</v>
      </c>
      <c r="M38" s="10">
        <v>950</v>
      </c>
      <c r="N38" s="14">
        <v>0.5</v>
      </c>
      <c r="O38" s="10">
        <f t="shared" si="1"/>
        <v>1687.68</v>
      </c>
      <c r="P38" s="12" t="s">
        <v>216</v>
      </c>
      <c r="Q38" s="23"/>
      <c r="R38" s="24"/>
      <c r="S38" s="24"/>
      <c r="T38" s="24"/>
      <c r="U38" s="24"/>
    </row>
    <row r="39" ht="18" customHeight="1" spans="1:21">
      <c r="A39" s="10">
        <v>35</v>
      </c>
      <c r="B39" s="11" t="s">
        <v>217</v>
      </c>
      <c r="C39" s="12" t="s">
        <v>218</v>
      </c>
      <c r="D39" s="12" t="s">
        <v>219</v>
      </c>
      <c r="E39" s="12" t="s">
        <v>25</v>
      </c>
      <c r="F39" s="13">
        <v>10</v>
      </c>
      <c r="G39" s="13">
        <v>10</v>
      </c>
      <c r="H39" s="14">
        <v>1</v>
      </c>
      <c r="I39" s="13">
        <v>3</v>
      </c>
      <c r="J39" s="19">
        <v>0.209</v>
      </c>
      <c r="K39" s="12"/>
      <c r="L39" s="14">
        <v>1</v>
      </c>
      <c r="M39" s="10">
        <v>950</v>
      </c>
      <c r="N39" s="14">
        <v>0.5</v>
      </c>
      <c r="O39" s="10">
        <f t="shared" si="1"/>
        <v>297.83</v>
      </c>
      <c r="P39" s="12" t="s">
        <v>220</v>
      </c>
      <c r="Q39" s="23"/>
      <c r="R39" s="24"/>
      <c r="S39" s="24"/>
      <c r="T39" s="24"/>
      <c r="U39" s="24"/>
    </row>
    <row r="40" ht="18" customHeight="1" spans="1:21">
      <c r="A40" s="10">
        <v>36</v>
      </c>
      <c r="B40" s="11" t="s">
        <v>221</v>
      </c>
      <c r="C40" s="12" t="s">
        <v>222</v>
      </c>
      <c r="D40" s="12" t="s">
        <v>223</v>
      </c>
      <c r="E40" s="12" t="s">
        <v>25</v>
      </c>
      <c r="F40" s="13">
        <v>4.5</v>
      </c>
      <c r="G40" s="13">
        <v>4.5</v>
      </c>
      <c r="H40" s="14">
        <v>1</v>
      </c>
      <c r="I40" s="13">
        <v>2</v>
      </c>
      <c r="J40" s="19">
        <v>0.209</v>
      </c>
      <c r="K40" s="12"/>
      <c r="L40" s="14">
        <v>1</v>
      </c>
      <c r="M40" s="10">
        <v>950</v>
      </c>
      <c r="N40" s="14">
        <v>0.5</v>
      </c>
      <c r="O40" s="10">
        <f t="shared" si="1"/>
        <v>198.55</v>
      </c>
      <c r="P40" s="12" t="s">
        <v>224</v>
      </c>
      <c r="Q40" s="23"/>
      <c r="R40" s="24"/>
      <c r="S40" s="24"/>
      <c r="T40" s="24"/>
      <c r="U40" s="24"/>
    </row>
    <row r="41" ht="18" customHeight="1" spans="1:21">
      <c r="A41" s="10">
        <v>37</v>
      </c>
      <c r="B41" s="11" t="s">
        <v>225</v>
      </c>
      <c r="C41" s="12" t="s">
        <v>226</v>
      </c>
      <c r="D41" s="12" t="s">
        <v>227</v>
      </c>
      <c r="E41" s="12" t="s">
        <v>25</v>
      </c>
      <c r="F41" s="13">
        <v>24</v>
      </c>
      <c r="G41" s="13">
        <v>24</v>
      </c>
      <c r="H41" s="14">
        <v>1</v>
      </c>
      <c r="I41" s="13">
        <v>10</v>
      </c>
      <c r="J41" s="19">
        <v>0.209</v>
      </c>
      <c r="K41" s="12">
        <v>5</v>
      </c>
      <c r="L41" s="14">
        <v>1</v>
      </c>
      <c r="M41" s="10">
        <v>950</v>
      </c>
      <c r="N41" s="14">
        <v>0.5</v>
      </c>
      <c r="O41" s="10">
        <f t="shared" si="1"/>
        <v>3367.75</v>
      </c>
      <c r="P41" s="12" t="s">
        <v>228</v>
      </c>
      <c r="Q41" s="23"/>
      <c r="R41" s="24"/>
      <c r="S41" s="24"/>
      <c r="T41" s="24"/>
      <c r="U41" s="24"/>
    </row>
    <row r="42" ht="18" customHeight="1" spans="1:21">
      <c r="A42" s="10">
        <v>38</v>
      </c>
      <c r="B42" s="11" t="s">
        <v>229</v>
      </c>
      <c r="C42" s="12" t="s">
        <v>230</v>
      </c>
      <c r="D42" s="12" t="s">
        <v>231</v>
      </c>
      <c r="E42" s="12" t="s">
        <v>25</v>
      </c>
      <c r="F42" s="13">
        <v>150</v>
      </c>
      <c r="G42" s="13">
        <v>150</v>
      </c>
      <c r="H42" s="14">
        <v>1</v>
      </c>
      <c r="I42" s="13">
        <v>15</v>
      </c>
      <c r="J42" s="19">
        <v>0.209</v>
      </c>
      <c r="K42" s="12"/>
      <c r="L42" s="14">
        <v>1</v>
      </c>
      <c r="M42" s="10">
        <v>950</v>
      </c>
      <c r="N42" s="14">
        <v>0.5</v>
      </c>
      <c r="O42" s="10">
        <f t="shared" si="1"/>
        <v>1489.13</v>
      </c>
      <c r="P42" s="12" t="s">
        <v>232</v>
      </c>
      <c r="Q42" s="23"/>
      <c r="R42" s="24"/>
      <c r="S42" s="24"/>
      <c r="T42" s="24"/>
      <c r="U42" s="24"/>
    </row>
    <row r="43" ht="18" customHeight="1" spans="1:21">
      <c r="A43" s="10">
        <v>39</v>
      </c>
      <c r="B43" s="11" t="s">
        <v>233</v>
      </c>
      <c r="C43" s="12" t="s">
        <v>234</v>
      </c>
      <c r="D43" s="12" t="s">
        <v>235</v>
      </c>
      <c r="E43" s="12" t="s">
        <v>25</v>
      </c>
      <c r="F43" s="13">
        <v>50</v>
      </c>
      <c r="G43" s="13">
        <v>50</v>
      </c>
      <c r="H43" s="14">
        <v>1</v>
      </c>
      <c r="I43" s="13">
        <v>15</v>
      </c>
      <c r="J43" s="19">
        <v>0.209</v>
      </c>
      <c r="K43" s="12"/>
      <c r="L43" s="14">
        <v>1</v>
      </c>
      <c r="M43" s="10">
        <v>950</v>
      </c>
      <c r="N43" s="14">
        <v>0.5</v>
      </c>
      <c r="O43" s="10">
        <f t="shared" si="1"/>
        <v>1489.13</v>
      </c>
      <c r="P43" s="12" t="s">
        <v>236</v>
      </c>
      <c r="Q43" s="23"/>
      <c r="R43" s="24"/>
      <c r="S43" s="24"/>
      <c r="T43" s="24"/>
      <c r="U43" s="24"/>
    </row>
    <row r="44" ht="18" customHeight="1" spans="1:21">
      <c r="A44" s="10">
        <v>40</v>
      </c>
      <c r="B44" s="11" t="s">
        <v>237</v>
      </c>
      <c r="C44" s="12" t="s">
        <v>238</v>
      </c>
      <c r="D44" s="12" t="s">
        <v>239</v>
      </c>
      <c r="E44" s="12" t="s">
        <v>25</v>
      </c>
      <c r="F44" s="13">
        <v>150</v>
      </c>
      <c r="G44" s="13">
        <v>150</v>
      </c>
      <c r="H44" s="14">
        <v>1</v>
      </c>
      <c r="I44" s="13">
        <v>28</v>
      </c>
      <c r="J44" s="19">
        <v>0.209</v>
      </c>
      <c r="K44" s="12"/>
      <c r="L44" s="14">
        <v>1</v>
      </c>
      <c r="M44" s="10">
        <v>950</v>
      </c>
      <c r="N44" s="14">
        <v>0.5</v>
      </c>
      <c r="O44" s="10">
        <f t="shared" si="1"/>
        <v>2779.7</v>
      </c>
      <c r="P44" s="12" t="s">
        <v>240</v>
      </c>
      <c r="Q44" s="23"/>
      <c r="R44" s="24"/>
      <c r="S44" s="24"/>
      <c r="T44" s="24"/>
      <c r="U44" s="24"/>
    </row>
    <row r="45" ht="18" customHeight="1" spans="1:21">
      <c r="A45" s="10">
        <v>41</v>
      </c>
      <c r="B45" s="11" t="s">
        <v>241</v>
      </c>
      <c r="C45" s="12" t="s">
        <v>242</v>
      </c>
      <c r="D45" s="12" t="s">
        <v>243</v>
      </c>
      <c r="E45" s="12" t="s">
        <v>25</v>
      </c>
      <c r="F45" s="13">
        <v>100</v>
      </c>
      <c r="G45" s="13">
        <v>100</v>
      </c>
      <c r="H45" s="14">
        <v>1</v>
      </c>
      <c r="I45" s="13">
        <v>24</v>
      </c>
      <c r="J45" s="19">
        <v>0.209</v>
      </c>
      <c r="K45" s="12"/>
      <c r="L45" s="14">
        <v>1</v>
      </c>
      <c r="M45" s="10">
        <v>950</v>
      </c>
      <c r="N45" s="14">
        <v>0.5</v>
      </c>
      <c r="O45" s="10">
        <f t="shared" si="1"/>
        <v>2382.6</v>
      </c>
      <c r="P45" s="12" t="s">
        <v>244</v>
      </c>
      <c r="Q45" s="23"/>
      <c r="R45" s="24"/>
      <c r="S45" s="24"/>
      <c r="T45" s="24"/>
      <c r="U45" s="24"/>
    </row>
    <row r="46" ht="18" customHeight="1" spans="1:21">
      <c r="A46" s="10">
        <v>42</v>
      </c>
      <c r="B46" s="11" t="s">
        <v>245</v>
      </c>
      <c r="C46" s="12" t="s">
        <v>246</v>
      </c>
      <c r="D46" s="12" t="s">
        <v>247</v>
      </c>
      <c r="E46" s="12" t="s">
        <v>25</v>
      </c>
      <c r="F46" s="13">
        <v>300</v>
      </c>
      <c r="G46" s="13">
        <v>300</v>
      </c>
      <c r="H46" s="14">
        <v>1</v>
      </c>
      <c r="I46" s="13">
        <v>70</v>
      </c>
      <c r="J46" s="19">
        <v>0.209</v>
      </c>
      <c r="K46" s="12"/>
      <c r="L46" s="14">
        <v>1</v>
      </c>
      <c r="M46" s="10">
        <v>950</v>
      </c>
      <c r="N46" s="14">
        <v>0.5</v>
      </c>
      <c r="O46" s="10">
        <f t="shared" si="1"/>
        <v>6949.25</v>
      </c>
      <c r="P46" s="12" t="s">
        <v>248</v>
      </c>
      <c r="Q46" s="23"/>
      <c r="R46" s="24"/>
      <c r="S46" s="24"/>
      <c r="T46" s="24"/>
      <c r="U46" s="24"/>
    </row>
    <row r="47" ht="18" customHeight="1" spans="1:21">
      <c r="A47" s="10">
        <v>43</v>
      </c>
      <c r="B47" s="11" t="s">
        <v>249</v>
      </c>
      <c r="C47" s="12" t="s">
        <v>250</v>
      </c>
      <c r="D47" s="12" t="s">
        <v>251</v>
      </c>
      <c r="E47" s="12" t="s">
        <v>25</v>
      </c>
      <c r="F47" s="13">
        <v>150</v>
      </c>
      <c r="G47" s="13">
        <v>150</v>
      </c>
      <c r="H47" s="14">
        <v>1</v>
      </c>
      <c r="I47" s="13">
        <v>60</v>
      </c>
      <c r="J47" s="19">
        <v>0.209</v>
      </c>
      <c r="K47" s="12">
        <v>3</v>
      </c>
      <c r="L47" s="14">
        <v>1</v>
      </c>
      <c r="M47" s="10">
        <v>950</v>
      </c>
      <c r="N47" s="14">
        <v>0.5</v>
      </c>
      <c r="O47" s="10">
        <f t="shared" si="1"/>
        <v>7381.5</v>
      </c>
      <c r="P47" s="12" t="s">
        <v>252</v>
      </c>
      <c r="Q47" s="23"/>
      <c r="R47" s="24"/>
      <c r="S47" s="24"/>
      <c r="T47" s="24"/>
      <c r="U47" s="24"/>
    </row>
    <row r="48" ht="18" customHeight="1" spans="1:21">
      <c r="A48" s="10">
        <v>44</v>
      </c>
      <c r="B48" s="11" t="s">
        <v>253</v>
      </c>
      <c r="C48" s="12" t="s">
        <v>254</v>
      </c>
      <c r="D48" s="12" t="s">
        <v>255</v>
      </c>
      <c r="E48" s="12" t="s">
        <v>25</v>
      </c>
      <c r="F48" s="13">
        <v>150</v>
      </c>
      <c r="G48" s="13">
        <v>150</v>
      </c>
      <c r="H48" s="14">
        <v>1</v>
      </c>
      <c r="I48" s="13">
        <v>30</v>
      </c>
      <c r="J48" s="19">
        <v>0.209</v>
      </c>
      <c r="K48" s="12">
        <v>40</v>
      </c>
      <c r="L48" s="14">
        <v>1</v>
      </c>
      <c r="M48" s="10">
        <v>950</v>
      </c>
      <c r="N48" s="14">
        <v>0.5</v>
      </c>
      <c r="O48" s="10">
        <f t="shared" si="1"/>
        <v>21978.25</v>
      </c>
      <c r="P48" s="12" t="s">
        <v>256</v>
      </c>
      <c r="Q48" s="23"/>
      <c r="R48" s="24"/>
      <c r="S48" s="24"/>
      <c r="T48" s="24"/>
      <c r="U48" s="24"/>
    </row>
    <row r="49" ht="18" customHeight="1" spans="1:21">
      <c r="A49" s="10">
        <v>45</v>
      </c>
      <c r="B49" s="11" t="s">
        <v>257</v>
      </c>
      <c r="C49" s="12" t="s">
        <v>258</v>
      </c>
      <c r="D49" s="12" t="s">
        <v>259</v>
      </c>
      <c r="E49" s="12" t="s">
        <v>25</v>
      </c>
      <c r="F49" s="13">
        <v>300</v>
      </c>
      <c r="G49" s="13">
        <v>300</v>
      </c>
      <c r="H49" s="14">
        <v>1</v>
      </c>
      <c r="I49" s="13">
        <v>100</v>
      </c>
      <c r="J49" s="19">
        <v>0.209</v>
      </c>
      <c r="K49" s="12">
        <v>40</v>
      </c>
      <c r="L49" s="14">
        <v>1</v>
      </c>
      <c r="M49" s="10">
        <v>950</v>
      </c>
      <c r="N49" s="14">
        <v>0.5</v>
      </c>
      <c r="O49" s="10">
        <f t="shared" si="1"/>
        <v>28927.5</v>
      </c>
      <c r="P49" s="12" t="s">
        <v>260</v>
      </c>
      <c r="Q49" s="23"/>
      <c r="R49" s="24"/>
      <c r="S49" s="24"/>
      <c r="T49" s="24"/>
      <c r="U49" s="24"/>
    </row>
    <row r="50" ht="18" customHeight="1" spans="1:21">
      <c r="A50" s="10">
        <v>46</v>
      </c>
      <c r="B50" s="11" t="s">
        <v>261</v>
      </c>
      <c r="C50" s="12" t="s">
        <v>262</v>
      </c>
      <c r="D50" s="12" t="s">
        <v>263</v>
      </c>
      <c r="E50" s="12" t="s">
        <v>25</v>
      </c>
      <c r="F50" s="13">
        <v>50</v>
      </c>
      <c r="G50" s="13">
        <v>50</v>
      </c>
      <c r="H50" s="14">
        <v>1</v>
      </c>
      <c r="I50" s="13">
        <v>30</v>
      </c>
      <c r="J50" s="19">
        <v>0.209</v>
      </c>
      <c r="K50" s="12">
        <v>2</v>
      </c>
      <c r="L50" s="14">
        <v>1</v>
      </c>
      <c r="M50" s="10">
        <v>950</v>
      </c>
      <c r="N50" s="14">
        <v>0.5</v>
      </c>
      <c r="O50" s="10">
        <f t="shared" si="1"/>
        <v>3928.25</v>
      </c>
      <c r="P50" s="12" t="s">
        <v>264</v>
      </c>
      <c r="Q50" s="23"/>
      <c r="R50" s="24"/>
      <c r="S50" s="24"/>
      <c r="T50" s="24"/>
      <c r="U50" s="24"/>
    </row>
    <row r="51" ht="18" customHeight="1" spans="1:21">
      <c r="A51" s="10">
        <v>47</v>
      </c>
      <c r="B51" s="11" t="s">
        <v>265</v>
      </c>
      <c r="C51" s="12" t="s">
        <v>266</v>
      </c>
      <c r="D51" s="12" t="s">
        <v>267</v>
      </c>
      <c r="E51" s="12" t="s">
        <v>25</v>
      </c>
      <c r="F51" s="13">
        <v>50</v>
      </c>
      <c r="G51" s="13">
        <v>50</v>
      </c>
      <c r="H51" s="14">
        <v>1</v>
      </c>
      <c r="I51" s="13">
        <v>10</v>
      </c>
      <c r="J51" s="19">
        <v>0.209</v>
      </c>
      <c r="K51" s="12"/>
      <c r="L51" s="14">
        <v>1</v>
      </c>
      <c r="M51" s="10">
        <v>950</v>
      </c>
      <c r="N51" s="14">
        <v>0.5</v>
      </c>
      <c r="O51" s="10">
        <f t="shared" si="1"/>
        <v>992.75</v>
      </c>
      <c r="P51" s="12" t="s">
        <v>268</v>
      </c>
      <c r="Q51" s="23"/>
      <c r="R51" s="24"/>
      <c r="S51" s="24"/>
      <c r="T51" s="24"/>
      <c r="U51" s="24"/>
    </row>
    <row r="52" ht="18" customHeight="1" spans="1:21">
      <c r="A52" s="10">
        <v>48</v>
      </c>
      <c r="B52" s="11" t="s">
        <v>269</v>
      </c>
      <c r="C52" s="12" t="s">
        <v>270</v>
      </c>
      <c r="D52" s="12" t="s">
        <v>271</v>
      </c>
      <c r="E52" s="12" t="s">
        <v>25</v>
      </c>
      <c r="F52" s="13">
        <v>100</v>
      </c>
      <c r="G52" s="13">
        <v>100</v>
      </c>
      <c r="H52" s="14">
        <v>1</v>
      </c>
      <c r="I52" s="13">
        <v>28</v>
      </c>
      <c r="J52" s="19">
        <v>0.209</v>
      </c>
      <c r="K52" s="12"/>
      <c r="L52" s="14">
        <v>1</v>
      </c>
      <c r="M52" s="10">
        <v>950</v>
      </c>
      <c r="N52" s="14">
        <v>0.5</v>
      </c>
      <c r="O52" s="10">
        <f t="shared" si="1"/>
        <v>2779.7</v>
      </c>
      <c r="P52" s="12" t="s">
        <v>272</v>
      </c>
      <c r="Q52" s="23"/>
      <c r="R52" s="24"/>
      <c r="S52" s="24"/>
      <c r="T52" s="24"/>
      <c r="U52" s="24"/>
    </row>
    <row r="53" ht="18" customHeight="1" spans="1:21">
      <c r="A53" s="10">
        <v>49</v>
      </c>
      <c r="B53" s="11" t="s">
        <v>273</v>
      </c>
      <c r="C53" s="12" t="s">
        <v>274</v>
      </c>
      <c r="D53" s="12" t="s">
        <v>275</v>
      </c>
      <c r="E53" s="12" t="s">
        <v>25</v>
      </c>
      <c r="F53" s="13">
        <v>60</v>
      </c>
      <c r="G53" s="13">
        <v>60</v>
      </c>
      <c r="H53" s="14">
        <v>1</v>
      </c>
      <c r="I53" s="13">
        <v>6</v>
      </c>
      <c r="J53" s="19">
        <v>0.209</v>
      </c>
      <c r="K53" s="12"/>
      <c r="L53" s="14">
        <v>1</v>
      </c>
      <c r="M53" s="10">
        <v>950</v>
      </c>
      <c r="N53" s="14">
        <v>0.5</v>
      </c>
      <c r="O53" s="10">
        <f t="shared" si="1"/>
        <v>595.65</v>
      </c>
      <c r="P53" s="12" t="s">
        <v>276</v>
      </c>
      <c r="Q53" s="23"/>
      <c r="R53" s="24"/>
      <c r="S53" s="24"/>
      <c r="T53" s="24"/>
      <c r="U53" s="24"/>
    </row>
    <row r="54" ht="18" customHeight="1" spans="1:21">
      <c r="A54" s="10">
        <v>50</v>
      </c>
      <c r="B54" s="11" t="s">
        <v>277</v>
      </c>
      <c r="C54" s="12" t="s">
        <v>278</v>
      </c>
      <c r="D54" s="12" t="s">
        <v>279</v>
      </c>
      <c r="E54" s="12" t="s">
        <v>25</v>
      </c>
      <c r="F54" s="13">
        <v>130</v>
      </c>
      <c r="G54" s="13">
        <v>130</v>
      </c>
      <c r="H54" s="14">
        <v>1</v>
      </c>
      <c r="I54" s="13">
        <v>14</v>
      </c>
      <c r="J54" s="19">
        <v>0.209</v>
      </c>
      <c r="K54" s="12"/>
      <c r="L54" s="14">
        <v>1</v>
      </c>
      <c r="M54" s="10">
        <v>950</v>
      </c>
      <c r="N54" s="14">
        <v>0.5</v>
      </c>
      <c r="O54" s="10">
        <f t="shared" si="1"/>
        <v>1389.85</v>
      </c>
      <c r="P54" s="12" t="s">
        <v>280</v>
      </c>
      <c r="Q54" s="23"/>
      <c r="R54" s="24"/>
      <c r="S54" s="24"/>
      <c r="T54" s="24"/>
      <c r="U54" s="24"/>
    </row>
    <row r="55" ht="18" customHeight="1" spans="1:21">
      <c r="A55" s="10">
        <v>51</v>
      </c>
      <c r="B55" s="11" t="s">
        <v>281</v>
      </c>
      <c r="C55" s="12" t="s">
        <v>282</v>
      </c>
      <c r="D55" s="12" t="s">
        <v>283</v>
      </c>
      <c r="E55" s="12" t="s">
        <v>25</v>
      </c>
      <c r="F55" s="13">
        <v>90</v>
      </c>
      <c r="G55" s="13">
        <v>90</v>
      </c>
      <c r="H55" s="14">
        <v>1</v>
      </c>
      <c r="I55" s="13">
        <v>10</v>
      </c>
      <c r="J55" s="19">
        <v>0.209</v>
      </c>
      <c r="K55" s="12"/>
      <c r="L55" s="14">
        <v>1</v>
      </c>
      <c r="M55" s="10">
        <v>950</v>
      </c>
      <c r="N55" s="14">
        <v>0.5</v>
      </c>
      <c r="O55" s="10">
        <f t="shared" si="1"/>
        <v>992.75</v>
      </c>
      <c r="P55" s="12" t="s">
        <v>284</v>
      </c>
      <c r="Q55" s="23"/>
      <c r="R55" s="24"/>
      <c r="S55" s="24"/>
      <c r="T55" s="24"/>
      <c r="U55" s="24"/>
    </row>
    <row r="56" ht="18" customHeight="1" spans="1:21">
      <c r="A56" s="10">
        <v>52</v>
      </c>
      <c r="B56" s="11" t="s">
        <v>285</v>
      </c>
      <c r="C56" s="12" t="s">
        <v>250</v>
      </c>
      <c r="D56" s="12" t="s">
        <v>286</v>
      </c>
      <c r="E56" s="12" t="s">
        <v>25</v>
      </c>
      <c r="F56" s="13">
        <v>120</v>
      </c>
      <c r="G56" s="13">
        <v>120</v>
      </c>
      <c r="H56" s="14">
        <v>1</v>
      </c>
      <c r="I56" s="13">
        <v>13</v>
      </c>
      <c r="J56" s="19">
        <v>0.209</v>
      </c>
      <c r="K56" s="12"/>
      <c r="L56" s="14">
        <v>1</v>
      </c>
      <c r="M56" s="10">
        <v>950</v>
      </c>
      <c r="N56" s="14">
        <v>0.5</v>
      </c>
      <c r="O56" s="10">
        <f t="shared" si="1"/>
        <v>1290.58</v>
      </c>
      <c r="P56" s="12" t="s">
        <v>287</v>
      </c>
      <c r="Q56" s="23"/>
      <c r="R56" s="24"/>
      <c r="S56" s="24"/>
      <c r="T56" s="24"/>
      <c r="U56" s="24"/>
    </row>
    <row r="57" ht="18" customHeight="1" spans="1:21">
      <c r="A57" s="10">
        <v>53</v>
      </c>
      <c r="B57" s="11" t="s">
        <v>288</v>
      </c>
      <c r="C57" s="12" t="s">
        <v>289</v>
      </c>
      <c r="D57" s="12" t="s">
        <v>290</v>
      </c>
      <c r="E57" s="12" t="s">
        <v>25</v>
      </c>
      <c r="F57" s="13">
        <v>80</v>
      </c>
      <c r="G57" s="13">
        <v>80</v>
      </c>
      <c r="H57" s="14">
        <v>1</v>
      </c>
      <c r="I57" s="13">
        <v>10</v>
      </c>
      <c r="J57" s="19">
        <v>0.209</v>
      </c>
      <c r="K57" s="12"/>
      <c r="L57" s="14">
        <v>1</v>
      </c>
      <c r="M57" s="10">
        <v>950</v>
      </c>
      <c r="N57" s="14">
        <v>0.5</v>
      </c>
      <c r="O57" s="10">
        <f t="shared" si="1"/>
        <v>992.75</v>
      </c>
      <c r="P57" s="12" t="s">
        <v>291</v>
      </c>
      <c r="Q57" s="23"/>
      <c r="R57" s="24"/>
      <c r="S57" s="24"/>
      <c r="T57" s="24"/>
      <c r="U57" s="24"/>
    </row>
    <row r="58" ht="18" customHeight="1" spans="1:21">
      <c r="A58" s="10" t="s">
        <v>99</v>
      </c>
      <c r="B58" s="11"/>
      <c r="C58" s="12" t="s">
        <v>292</v>
      </c>
      <c r="D58" s="12" t="s">
        <v>293</v>
      </c>
      <c r="E58" s="12"/>
      <c r="F58" s="25">
        <f>SUM(F5:F57)</f>
        <v>2295.5</v>
      </c>
      <c r="G58" s="11">
        <f>SUM(G5:G57)</f>
        <v>2295.5</v>
      </c>
      <c r="H58" s="14"/>
      <c r="I58" s="20">
        <f>SUM(I5:I57)</f>
        <v>557.6</v>
      </c>
      <c r="J58" s="19"/>
      <c r="K58" s="21">
        <f>SUM(K5:K57)</f>
        <v>94</v>
      </c>
      <c r="L58" s="14"/>
      <c r="M58" s="10"/>
      <c r="N58" s="14"/>
      <c r="O58" s="10">
        <f>SUM(O5:O57)</f>
        <v>100005.82</v>
      </c>
      <c r="P58" s="12" t="s">
        <v>292</v>
      </c>
      <c r="Q58" s="23"/>
      <c r="R58" s="24"/>
      <c r="S58" s="24"/>
      <c r="T58" s="24"/>
      <c r="U58" s="24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U14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294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295</v>
      </c>
      <c r="C5" s="12" t="s">
        <v>296</v>
      </c>
      <c r="D5" s="12" t="s">
        <v>297</v>
      </c>
      <c r="E5" s="12" t="s">
        <v>25</v>
      </c>
      <c r="F5" s="13">
        <v>10</v>
      </c>
      <c r="G5" s="13">
        <v>10</v>
      </c>
      <c r="H5" s="14">
        <v>1</v>
      </c>
      <c r="I5" s="13">
        <v>8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57" si="0">ROUND(N5*M5*L5*K5+M5*J5*I5*N5,2)</f>
        <v>794.2</v>
      </c>
      <c r="P5" s="10" t="s">
        <v>298</v>
      </c>
      <c r="Q5" s="10"/>
    </row>
    <row r="6" ht="18" customHeight="1" spans="1:21">
      <c r="A6" s="10">
        <v>2</v>
      </c>
      <c r="B6" s="11" t="s">
        <v>299</v>
      </c>
      <c r="C6" s="12" t="s">
        <v>300</v>
      </c>
      <c r="D6" s="12" t="s">
        <v>301</v>
      </c>
      <c r="E6" s="12" t="s">
        <v>25</v>
      </c>
      <c r="F6" s="13">
        <v>8</v>
      </c>
      <c r="G6" s="13">
        <v>8</v>
      </c>
      <c r="H6" s="14">
        <v>1</v>
      </c>
      <c r="I6" s="13">
        <v>1</v>
      </c>
      <c r="J6" s="19">
        <v>0.209</v>
      </c>
      <c r="K6" s="14"/>
      <c r="L6" s="14">
        <v>1</v>
      </c>
      <c r="M6" s="10">
        <v>950</v>
      </c>
      <c r="N6" s="14">
        <v>0.5</v>
      </c>
      <c r="O6" s="10">
        <f t="shared" si="0"/>
        <v>99.28</v>
      </c>
      <c r="P6" s="12" t="s">
        <v>302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303</v>
      </c>
      <c r="C7" s="12" t="s">
        <v>304</v>
      </c>
      <c r="D7" s="12" t="s">
        <v>305</v>
      </c>
      <c r="E7" s="12" t="s">
        <v>25</v>
      </c>
      <c r="F7" s="13">
        <v>8</v>
      </c>
      <c r="G7" s="13">
        <v>8</v>
      </c>
      <c r="H7" s="14">
        <v>1</v>
      </c>
      <c r="I7" s="13">
        <v>1.1</v>
      </c>
      <c r="J7" s="19">
        <v>0.209</v>
      </c>
      <c r="K7" s="14"/>
      <c r="L7" s="14">
        <v>1</v>
      </c>
      <c r="M7" s="10">
        <v>950</v>
      </c>
      <c r="N7" s="14">
        <v>0.5</v>
      </c>
      <c r="O7" s="10">
        <f t="shared" si="0"/>
        <v>109.2</v>
      </c>
      <c r="P7" s="12" t="s">
        <v>306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307</v>
      </c>
      <c r="C8" s="12" t="s">
        <v>308</v>
      </c>
      <c r="D8" s="12" t="s">
        <v>309</v>
      </c>
      <c r="E8" s="12" t="s">
        <v>25</v>
      </c>
      <c r="F8" s="13">
        <v>5</v>
      </c>
      <c r="G8" s="13">
        <v>5</v>
      </c>
      <c r="H8" s="14">
        <v>1</v>
      </c>
      <c r="I8" s="13">
        <v>0.6</v>
      </c>
      <c r="J8" s="19">
        <v>0.209</v>
      </c>
      <c r="K8" s="14"/>
      <c r="L8" s="14">
        <v>1</v>
      </c>
      <c r="M8" s="10">
        <v>950</v>
      </c>
      <c r="N8" s="14">
        <v>0.5</v>
      </c>
      <c r="O8" s="10">
        <f t="shared" si="0"/>
        <v>59.57</v>
      </c>
      <c r="P8" s="12" t="s">
        <v>310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311</v>
      </c>
      <c r="C9" s="12" t="s">
        <v>312</v>
      </c>
      <c r="D9" s="12" t="s">
        <v>313</v>
      </c>
      <c r="E9" s="12" t="s">
        <v>25</v>
      </c>
      <c r="F9" s="13">
        <v>140</v>
      </c>
      <c r="G9" s="13">
        <v>140</v>
      </c>
      <c r="H9" s="14">
        <v>1</v>
      </c>
      <c r="I9" s="13">
        <v>18</v>
      </c>
      <c r="J9" s="19">
        <v>0.209</v>
      </c>
      <c r="K9" s="12"/>
      <c r="L9" s="14">
        <v>1</v>
      </c>
      <c r="M9" s="10">
        <v>950</v>
      </c>
      <c r="N9" s="14">
        <v>0.5</v>
      </c>
      <c r="O9" s="10">
        <f t="shared" si="0"/>
        <v>1786.95</v>
      </c>
      <c r="P9" s="12" t="s">
        <v>314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315</v>
      </c>
      <c r="C10" s="12" t="s">
        <v>316</v>
      </c>
      <c r="D10" s="12" t="s">
        <v>317</v>
      </c>
      <c r="E10" s="12" t="s">
        <v>25</v>
      </c>
      <c r="F10" s="13">
        <v>300</v>
      </c>
      <c r="G10" s="13">
        <v>300</v>
      </c>
      <c r="H10" s="14">
        <v>1</v>
      </c>
      <c r="I10" s="13">
        <v>42</v>
      </c>
      <c r="J10" s="19">
        <v>0.209</v>
      </c>
      <c r="K10" s="12"/>
      <c r="L10" s="14">
        <v>1</v>
      </c>
      <c r="M10" s="10">
        <v>950</v>
      </c>
      <c r="N10" s="14">
        <v>0.5</v>
      </c>
      <c r="O10" s="10">
        <f t="shared" si="0"/>
        <v>4169.55</v>
      </c>
      <c r="P10" s="12" t="s">
        <v>318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319</v>
      </c>
      <c r="C11" s="12" t="s">
        <v>320</v>
      </c>
      <c r="D11" s="12" t="s">
        <v>321</v>
      </c>
      <c r="E11" s="12" t="s">
        <v>25</v>
      </c>
      <c r="F11" s="13">
        <v>500</v>
      </c>
      <c r="G11" s="13">
        <v>500</v>
      </c>
      <c r="H11" s="14">
        <v>1</v>
      </c>
      <c r="I11" s="13">
        <v>92</v>
      </c>
      <c r="J11" s="19">
        <v>0.209</v>
      </c>
      <c r="K11" s="12"/>
      <c r="L11" s="14">
        <v>1</v>
      </c>
      <c r="M11" s="10">
        <v>950</v>
      </c>
      <c r="N11" s="14">
        <v>0.5</v>
      </c>
      <c r="O11" s="10">
        <f t="shared" si="0"/>
        <v>9133.3</v>
      </c>
      <c r="P11" s="12" t="s">
        <v>322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323</v>
      </c>
      <c r="C12" s="12" t="s">
        <v>324</v>
      </c>
      <c r="D12" s="12" t="s">
        <v>325</v>
      </c>
      <c r="E12" s="12" t="s">
        <v>25</v>
      </c>
      <c r="F12" s="13">
        <v>300</v>
      </c>
      <c r="G12" s="13">
        <v>300</v>
      </c>
      <c r="H12" s="14">
        <v>1</v>
      </c>
      <c r="I12" s="13">
        <v>47</v>
      </c>
      <c r="J12" s="19">
        <v>0.209</v>
      </c>
      <c r="K12" s="12"/>
      <c r="L12" s="14">
        <v>1</v>
      </c>
      <c r="M12" s="10">
        <v>950</v>
      </c>
      <c r="N12" s="14">
        <v>0.5</v>
      </c>
      <c r="O12" s="10">
        <f t="shared" si="0"/>
        <v>4665.93</v>
      </c>
      <c r="P12" s="12" t="s">
        <v>326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327</v>
      </c>
      <c r="C13" s="12" t="s">
        <v>328</v>
      </c>
      <c r="D13" s="12" t="s">
        <v>329</v>
      </c>
      <c r="E13" s="12" t="s">
        <v>25</v>
      </c>
      <c r="F13" s="13">
        <v>50</v>
      </c>
      <c r="G13" s="13">
        <v>50</v>
      </c>
      <c r="H13" s="14">
        <v>1</v>
      </c>
      <c r="I13" s="13">
        <v>10</v>
      </c>
      <c r="J13" s="19">
        <v>0.209</v>
      </c>
      <c r="K13" s="12"/>
      <c r="L13" s="14">
        <v>1</v>
      </c>
      <c r="M13" s="10">
        <v>950</v>
      </c>
      <c r="N13" s="14">
        <v>0.5</v>
      </c>
      <c r="O13" s="10">
        <f t="shared" si="0"/>
        <v>992.75</v>
      </c>
      <c r="P13" s="12" t="s">
        <v>330</v>
      </c>
      <c r="Q13" s="23"/>
      <c r="R13" s="24"/>
      <c r="S13" s="24"/>
      <c r="T13" s="24"/>
      <c r="U13" s="24"/>
    </row>
    <row r="14" ht="18" customHeight="1" spans="1:21">
      <c r="A14" s="10" t="s">
        <v>99</v>
      </c>
      <c r="B14" s="11"/>
      <c r="C14" s="12"/>
      <c r="D14" s="12"/>
      <c r="E14" s="12"/>
      <c r="F14" s="25">
        <f>SUM(F5:F13)</f>
        <v>1321</v>
      </c>
      <c r="G14" s="11">
        <f>SUM(G5:G13)</f>
        <v>1321</v>
      </c>
      <c r="H14" s="14"/>
      <c r="I14" s="20">
        <f>SUM(I5:I13)</f>
        <v>219.7</v>
      </c>
      <c r="J14" s="19"/>
      <c r="K14" s="21">
        <f>SUM(K5:K13)</f>
        <v>0</v>
      </c>
      <c r="L14" s="14"/>
      <c r="M14" s="10"/>
      <c r="N14" s="14"/>
      <c r="O14" s="10">
        <f>SUM(O5:O13)</f>
        <v>21810.73</v>
      </c>
      <c r="P14" s="12"/>
      <c r="Q14" s="23"/>
      <c r="R14" s="24"/>
      <c r="S14" s="24"/>
      <c r="T14" s="24"/>
      <c r="U14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U8"/>
  <sheetViews>
    <sheetView zoomScaleSheetLayoutView="60" workbookViewId="0">
      <selection activeCell="P8" sqref="P8"/>
    </sheetView>
  </sheetViews>
  <sheetFormatPr defaultColWidth="9" defaultRowHeight="14.25" outlineLevelRow="7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331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332</v>
      </c>
      <c r="C5" s="12" t="s">
        <v>333</v>
      </c>
      <c r="D5" s="12" t="s">
        <v>334</v>
      </c>
      <c r="E5" s="12" t="s">
        <v>25</v>
      </c>
      <c r="F5" s="13">
        <v>5</v>
      </c>
      <c r="G5" s="13">
        <v>5</v>
      </c>
      <c r="H5" s="14">
        <v>1</v>
      </c>
      <c r="I5" s="13">
        <v>3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>ROUND(N5*M5*L5*K5+M5*J5*I5*N5,2)</f>
        <v>297.83</v>
      </c>
      <c r="P5" s="10" t="s">
        <v>335</v>
      </c>
      <c r="Q5" s="10"/>
    </row>
    <row r="6" ht="18" customHeight="1" spans="1:21">
      <c r="A6" s="10">
        <v>2</v>
      </c>
      <c r="B6" s="11" t="s">
        <v>336</v>
      </c>
      <c r="C6" s="12" t="s">
        <v>337</v>
      </c>
      <c r="D6" s="12" t="s">
        <v>338</v>
      </c>
      <c r="E6" s="12" t="s">
        <v>25</v>
      </c>
      <c r="F6" s="13">
        <v>506</v>
      </c>
      <c r="G6" s="13">
        <v>506</v>
      </c>
      <c r="H6" s="14">
        <v>1</v>
      </c>
      <c r="I6" s="13">
        <v>228</v>
      </c>
      <c r="J6" s="19">
        <v>0.209</v>
      </c>
      <c r="K6" s="11">
        <v>99</v>
      </c>
      <c r="L6" s="14">
        <v>1</v>
      </c>
      <c r="M6" s="10">
        <v>950</v>
      </c>
      <c r="N6" s="14">
        <v>0.5</v>
      </c>
      <c r="O6" s="10">
        <f>ROUND(N6*M6*L6*K6+M6*J6*I6*N6,2)</f>
        <v>69659.7</v>
      </c>
      <c r="P6" s="12" t="s">
        <v>339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340</v>
      </c>
      <c r="C7" s="12" t="s">
        <v>341</v>
      </c>
      <c r="D7" s="12" t="s">
        <v>342</v>
      </c>
      <c r="E7" s="12" t="s">
        <v>25</v>
      </c>
      <c r="F7" s="13">
        <v>50</v>
      </c>
      <c r="G7" s="13">
        <v>50</v>
      </c>
      <c r="H7" s="14">
        <v>1</v>
      </c>
      <c r="I7" s="13"/>
      <c r="J7" s="19">
        <v>0.209</v>
      </c>
      <c r="K7" s="11">
        <v>5</v>
      </c>
      <c r="L7" s="14">
        <v>1</v>
      </c>
      <c r="M7" s="10">
        <v>950</v>
      </c>
      <c r="N7" s="14">
        <v>0.5</v>
      </c>
      <c r="O7" s="10">
        <f>ROUND(N7*M7*L7*K7+M7*J7*I7*N7,2)</f>
        <v>2375</v>
      </c>
      <c r="P7" s="12" t="s">
        <v>343</v>
      </c>
      <c r="Q7" s="23"/>
      <c r="R7" s="24"/>
      <c r="S7" s="24"/>
      <c r="T7" s="24"/>
      <c r="U7" s="24"/>
    </row>
    <row r="8" ht="18" customHeight="1" spans="1:21">
      <c r="A8" s="10" t="s">
        <v>99</v>
      </c>
      <c r="B8" s="11"/>
      <c r="C8" s="12"/>
      <c r="D8" s="12"/>
      <c r="E8" s="12"/>
      <c r="F8" s="25">
        <f>SUM(F5:F7)</f>
        <v>561</v>
      </c>
      <c r="G8" s="11">
        <f>SUM(G5:G7)</f>
        <v>561</v>
      </c>
      <c r="H8" s="14"/>
      <c r="I8" s="20">
        <f>SUM(I5:I7)</f>
        <v>231</v>
      </c>
      <c r="J8" s="19"/>
      <c r="K8" s="21">
        <f>SUM(K5:K7)</f>
        <v>104</v>
      </c>
      <c r="L8" s="14"/>
      <c r="M8" s="10"/>
      <c r="N8" s="14"/>
      <c r="O8" s="10">
        <f>SUM(O5:O7)</f>
        <v>72332.53</v>
      </c>
      <c r="P8" s="12"/>
      <c r="Q8" s="23"/>
      <c r="R8" s="24"/>
      <c r="S8" s="24"/>
      <c r="T8" s="24"/>
      <c r="U8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U88"/>
  <sheetViews>
    <sheetView zoomScaleSheetLayoutView="60" topLeftCell="A73" workbookViewId="0">
      <selection activeCell="C88" sqref="C88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344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345</v>
      </c>
      <c r="C5" s="12" t="s">
        <v>346</v>
      </c>
      <c r="D5" s="12" t="s">
        <v>347</v>
      </c>
      <c r="E5" s="12" t="s">
        <v>25</v>
      </c>
      <c r="F5" s="13">
        <v>4</v>
      </c>
      <c r="G5" s="13">
        <v>4</v>
      </c>
      <c r="H5" s="14">
        <v>1</v>
      </c>
      <c r="I5" s="13">
        <v>2.01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7" si="0">ROUND(N5*M5*L5*K5+M5*J5*I5*N5,2)</f>
        <v>199.54</v>
      </c>
      <c r="P5" s="10" t="s">
        <v>348</v>
      </c>
      <c r="Q5" s="10"/>
    </row>
    <row r="6" ht="18" customHeight="1" spans="1:21">
      <c r="A6" s="10">
        <v>2</v>
      </c>
      <c r="B6" s="11" t="s">
        <v>349</v>
      </c>
      <c r="C6" s="12" t="s">
        <v>350</v>
      </c>
      <c r="D6" s="12" t="s">
        <v>351</v>
      </c>
      <c r="E6" s="12" t="s">
        <v>25</v>
      </c>
      <c r="F6" s="13">
        <v>1.3</v>
      </c>
      <c r="G6" s="13">
        <v>1.3</v>
      </c>
      <c r="H6" s="14">
        <v>1</v>
      </c>
      <c r="I6" s="13">
        <v>0.71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70.49</v>
      </c>
      <c r="P6" s="12" t="s">
        <v>352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353</v>
      </c>
      <c r="C7" s="12" t="s">
        <v>354</v>
      </c>
      <c r="D7" s="12" t="s">
        <v>355</v>
      </c>
      <c r="E7" s="12" t="s">
        <v>25</v>
      </c>
      <c r="F7" s="13">
        <v>2.5</v>
      </c>
      <c r="G7" s="13">
        <v>2.5</v>
      </c>
      <c r="H7" s="14">
        <v>1</v>
      </c>
      <c r="I7" s="13">
        <v>1.3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129.06</v>
      </c>
      <c r="P7" s="12" t="s">
        <v>356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357</v>
      </c>
      <c r="C8" s="12" t="s">
        <v>358</v>
      </c>
      <c r="D8" s="12" t="s">
        <v>359</v>
      </c>
      <c r="E8" s="12" t="s">
        <v>25</v>
      </c>
      <c r="F8" s="13">
        <v>1.2</v>
      </c>
      <c r="G8" s="13">
        <v>1.2</v>
      </c>
      <c r="H8" s="14">
        <v>1</v>
      </c>
      <c r="I8" s="13">
        <v>0.61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ref="O8:O39" si="1">ROUND(N8*M8*L8*K8+M8*J8*I8*N8,2)</f>
        <v>60.56</v>
      </c>
      <c r="P8" s="12" t="s">
        <v>360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361</v>
      </c>
      <c r="C9" s="12" t="s">
        <v>362</v>
      </c>
      <c r="D9" s="12" t="s">
        <v>363</v>
      </c>
      <c r="E9" s="12" t="s">
        <v>25</v>
      </c>
      <c r="F9" s="13">
        <v>1.3</v>
      </c>
      <c r="G9" s="13">
        <v>1.3</v>
      </c>
      <c r="H9" s="14">
        <v>1</v>
      </c>
      <c r="I9" s="13">
        <v>0.69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1"/>
        <v>68.5</v>
      </c>
      <c r="P9" s="12" t="s">
        <v>364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365</v>
      </c>
      <c r="C10" s="12" t="s">
        <v>366</v>
      </c>
      <c r="D10" s="12" t="s">
        <v>367</v>
      </c>
      <c r="E10" s="12" t="s">
        <v>25</v>
      </c>
      <c r="F10" s="13">
        <v>2</v>
      </c>
      <c r="G10" s="13">
        <v>2</v>
      </c>
      <c r="H10" s="14">
        <v>1</v>
      </c>
      <c r="I10" s="13">
        <v>0.99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1"/>
        <v>98.28</v>
      </c>
      <c r="P10" s="12" t="s">
        <v>368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369</v>
      </c>
      <c r="C11" s="12" t="s">
        <v>370</v>
      </c>
      <c r="D11" s="12" t="s">
        <v>371</v>
      </c>
      <c r="E11" s="12" t="s">
        <v>25</v>
      </c>
      <c r="F11" s="13">
        <v>5</v>
      </c>
      <c r="G11" s="13">
        <v>5</v>
      </c>
      <c r="H11" s="14">
        <v>1</v>
      </c>
      <c r="I11" s="13">
        <v>2.51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1"/>
        <v>249.18</v>
      </c>
      <c r="P11" s="12" t="s">
        <v>372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373</v>
      </c>
      <c r="C12" s="12" t="s">
        <v>374</v>
      </c>
      <c r="D12" s="12" t="s">
        <v>375</v>
      </c>
      <c r="E12" s="12" t="s">
        <v>25</v>
      </c>
      <c r="F12" s="13">
        <v>2</v>
      </c>
      <c r="G12" s="13">
        <v>2</v>
      </c>
      <c r="H12" s="14">
        <v>1</v>
      </c>
      <c r="I12" s="13">
        <v>0.98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1"/>
        <v>97.29</v>
      </c>
      <c r="P12" s="12" t="s">
        <v>376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377</v>
      </c>
      <c r="C13" s="12" t="s">
        <v>378</v>
      </c>
      <c r="D13" s="12" t="s">
        <v>379</v>
      </c>
      <c r="E13" s="12" t="s">
        <v>25</v>
      </c>
      <c r="F13" s="13">
        <v>1.3</v>
      </c>
      <c r="G13" s="13">
        <v>1.3</v>
      </c>
      <c r="H13" s="14">
        <v>1</v>
      </c>
      <c r="I13" s="13">
        <v>0.7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1"/>
        <v>69.49</v>
      </c>
      <c r="P13" s="12" t="s">
        <v>380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381</v>
      </c>
      <c r="C14" s="12" t="s">
        <v>382</v>
      </c>
      <c r="D14" s="12" t="s">
        <v>383</v>
      </c>
      <c r="E14" s="12" t="s">
        <v>25</v>
      </c>
      <c r="F14" s="13">
        <v>3</v>
      </c>
      <c r="G14" s="13">
        <v>3</v>
      </c>
      <c r="H14" s="14">
        <v>1</v>
      </c>
      <c r="I14" s="13">
        <v>1.51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1"/>
        <v>149.91</v>
      </c>
      <c r="P14" s="12" t="s">
        <v>384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385</v>
      </c>
      <c r="C15" s="12" t="s">
        <v>386</v>
      </c>
      <c r="D15" s="12" t="s">
        <v>387</v>
      </c>
      <c r="E15" s="12" t="s">
        <v>25</v>
      </c>
      <c r="F15" s="13">
        <v>3</v>
      </c>
      <c r="G15" s="13">
        <v>3</v>
      </c>
      <c r="H15" s="14">
        <v>1</v>
      </c>
      <c r="I15" s="13">
        <v>2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1"/>
        <v>198.55</v>
      </c>
      <c r="P15" s="12" t="s">
        <v>388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389</v>
      </c>
      <c r="C16" s="12" t="s">
        <v>390</v>
      </c>
      <c r="D16" s="12" t="s">
        <v>391</v>
      </c>
      <c r="E16" s="12" t="s">
        <v>25</v>
      </c>
      <c r="F16" s="13">
        <v>1.2</v>
      </c>
      <c r="G16" s="13">
        <v>1.2</v>
      </c>
      <c r="H16" s="14">
        <v>1</v>
      </c>
      <c r="I16" s="13">
        <v>0.7</v>
      </c>
      <c r="J16" s="19">
        <v>0.209</v>
      </c>
      <c r="K16" s="11"/>
      <c r="L16" s="14">
        <v>1</v>
      </c>
      <c r="M16" s="10">
        <v>950</v>
      </c>
      <c r="N16" s="14">
        <v>0.5</v>
      </c>
      <c r="O16" s="10">
        <f t="shared" si="1"/>
        <v>69.49</v>
      </c>
      <c r="P16" s="12" t="s">
        <v>392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393</v>
      </c>
      <c r="C17" s="12" t="s">
        <v>394</v>
      </c>
      <c r="D17" s="12" t="s">
        <v>395</v>
      </c>
      <c r="E17" s="12" t="s">
        <v>25</v>
      </c>
      <c r="F17" s="13">
        <v>4.4</v>
      </c>
      <c r="G17" s="13">
        <v>4.4</v>
      </c>
      <c r="H17" s="14">
        <v>1</v>
      </c>
      <c r="I17" s="13">
        <v>2</v>
      </c>
      <c r="J17" s="19">
        <v>0.209</v>
      </c>
      <c r="K17" s="11">
        <v>2</v>
      </c>
      <c r="L17" s="14">
        <v>1</v>
      </c>
      <c r="M17" s="10">
        <v>950</v>
      </c>
      <c r="N17" s="14">
        <v>0.5</v>
      </c>
      <c r="O17" s="10">
        <f t="shared" si="1"/>
        <v>1148.55</v>
      </c>
      <c r="P17" s="12" t="s">
        <v>396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397</v>
      </c>
      <c r="C18" s="12" t="s">
        <v>398</v>
      </c>
      <c r="D18" s="12" t="s">
        <v>399</v>
      </c>
      <c r="E18" s="12" t="s">
        <v>25</v>
      </c>
      <c r="F18" s="13">
        <v>5.3</v>
      </c>
      <c r="G18" s="13">
        <v>5.3</v>
      </c>
      <c r="H18" s="14">
        <v>1</v>
      </c>
      <c r="I18" s="13">
        <v>3</v>
      </c>
      <c r="J18" s="19">
        <v>0.209</v>
      </c>
      <c r="K18" s="11"/>
      <c r="L18" s="14">
        <v>1</v>
      </c>
      <c r="M18" s="10">
        <v>950</v>
      </c>
      <c r="N18" s="14">
        <v>0.5</v>
      </c>
      <c r="O18" s="10">
        <f t="shared" si="1"/>
        <v>297.83</v>
      </c>
      <c r="P18" s="12" t="s">
        <v>400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401</v>
      </c>
      <c r="C19" s="12" t="s">
        <v>402</v>
      </c>
      <c r="D19" s="12" t="s">
        <v>403</v>
      </c>
      <c r="E19" s="12" t="s">
        <v>25</v>
      </c>
      <c r="F19" s="13">
        <v>5</v>
      </c>
      <c r="G19" s="13">
        <v>5</v>
      </c>
      <c r="H19" s="14">
        <v>1</v>
      </c>
      <c r="I19" s="13">
        <v>2.81</v>
      </c>
      <c r="J19" s="19">
        <v>0.209</v>
      </c>
      <c r="K19" s="11"/>
      <c r="L19" s="14">
        <v>1</v>
      </c>
      <c r="M19" s="10">
        <v>950</v>
      </c>
      <c r="N19" s="14">
        <v>0.5</v>
      </c>
      <c r="O19" s="10">
        <f t="shared" si="1"/>
        <v>278.96</v>
      </c>
      <c r="P19" s="12" t="s">
        <v>404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405</v>
      </c>
      <c r="C20" s="12" t="s">
        <v>406</v>
      </c>
      <c r="D20" s="12" t="s">
        <v>407</v>
      </c>
      <c r="E20" s="12" t="s">
        <v>25</v>
      </c>
      <c r="F20" s="13">
        <v>5</v>
      </c>
      <c r="G20" s="13">
        <v>5</v>
      </c>
      <c r="H20" s="14">
        <v>1</v>
      </c>
      <c r="I20" s="13">
        <v>2.8</v>
      </c>
      <c r="J20" s="19">
        <v>0.209</v>
      </c>
      <c r="K20" s="11"/>
      <c r="L20" s="14">
        <v>1</v>
      </c>
      <c r="M20" s="10">
        <v>950</v>
      </c>
      <c r="N20" s="14">
        <v>0.5</v>
      </c>
      <c r="O20" s="10">
        <f t="shared" si="1"/>
        <v>277.97</v>
      </c>
      <c r="P20" s="12" t="s">
        <v>408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409</v>
      </c>
      <c r="C21" s="12" t="s">
        <v>410</v>
      </c>
      <c r="D21" s="12" t="s">
        <v>411</v>
      </c>
      <c r="E21" s="12" t="s">
        <v>25</v>
      </c>
      <c r="F21" s="13">
        <v>4.5</v>
      </c>
      <c r="G21" s="13">
        <v>4.5</v>
      </c>
      <c r="H21" s="14">
        <v>1</v>
      </c>
      <c r="I21" s="13">
        <v>2.8</v>
      </c>
      <c r="J21" s="19">
        <v>0.209</v>
      </c>
      <c r="K21" s="11"/>
      <c r="L21" s="14">
        <v>1</v>
      </c>
      <c r="M21" s="10">
        <v>950</v>
      </c>
      <c r="N21" s="14">
        <v>0.5</v>
      </c>
      <c r="O21" s="10">
        <f t="shared" si="1"/>
        <v>277.97</v>
      </c>
      <c r="P21" s="12" t="s">
        <v>412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55</v>
      </c>
      <c r="C22" s="12" t="s">
        <v>413</v>
      </c>
      <c r="D22" s="12" t="s">
        <v>414</v>
      </c>
      <c r="E22" s="12" t="s">
        <v>25</v>
      </c>
      <c r="F22" s="13">
        <v>1.2</v>
      </c>
      <c r="G22" s="13">
        <v>1.2</v>
      </c>
      <c r="H22" s="14">
        <v>1</v>
      </c>
      <c r="I22" s="13">
        <v>0.59</v>
      </c>
      <c r="J22" s="19">
        <v>0.209</v>
      </c>
      <c r="K22" s="11"/>
      <c r="L22" s="14">
        <v>1</v>
      </c>
      <c r="M22" s="10">
        <v>950</v>
      </c>
      <c r="N22" s="14">
        <v>0.5</v>
      </c>
      <c r="O22" s="10">
        <f t="shared" si="1"/>
        <v>58.57</v>
      </c>
      <c r="P22" s="12" t="s">
        <v>415</v>
      </c>
      <c r="Q22" s="23"/>
      <c r="R22" s="24"/>
      <c r="S22" s="24"/>
      <c r="T22" s="24"/>
      <c r="U22" s="24"/>
    </row>
    <row r="23" ht="18" customHeight="1" spans="1:21">
      <c r="A23" s="10">
        <v>19</v>
      </c>
      <c r="B23" s="11" t="s">
        <v>416</v>
      </c>
      <c r="C23" s="12" t="s">
        <v>417</v>
      </c>
      <c r="D23" s="12" t="s">
        <v>418</v>
      </c>
      <c r="E23" s="12" t="s">
        <v>25</v>
      </c>
      <c r="F23" s="13">
        <v>1.8</v>
      </c>
      <c r="G23" s="13">
        <v>1.8</v>
      </c>
      <c r="H23" s="14">
        <v>1</v>
      </c>
      <c r="I23" s="13">
        <v>0.99</v>
      </c>
      <c r="J23" s="19">
        <v>0.209</v>
      </c>
      <c r="K23" s="11"/>
      <c r="L23" s="14">
        <v>1</v>
      </c>
      <c r="M23" s="10">
        <v>950</v>
      </c>
      <c r="N23" s="14">
        <v>0.5</v>
      </c>
      <c r="O23" s="10">
        <f t="shared" si="1"/>
        <v>98.28</v>
      </c>
      <c r="P23" s="12" t="s">
        <v>419</v>
      </c>
      <c r="Q23" s="23"/>
      <c r="R23" s="24"/>
      <c r="S23" s="24"/>
      <c r="T23" s="24"/>
      <c r="U23" s="24"/>
    </row>
    <row r="24" ht="18" customHeight="1" spans="1:21">
      <c r="A24" s="10">
        <v>20</v>
      </c>
      <c r="B24" s="11" t="s">
        <v>420</v>
      </c>
      <c r="C24" s="12" t="s">
        <v>421</v>
      </c>
      <c r="D24" s="12" t="s">
        <v>422</v>
      </c>
      <c r="E24" s="12" t="s">
        <v>25</v>
      </c>
      <c r="F24" s="13">
        <v>2.7</v>
      </c>
      <c r="G24" s="13">
        <v>2.7</v>
      </c>
      <c r="H24" s="14">
        <v>1</v>
      </c>
      <c r="I24" s="13">
        <v>1.5</v>
      </c>
      <c r="J24" s="19">
        <v>0.209</v>
      </c>
      <c r="K24" s="11"/>
      <c r="L24" s="14">
        <v>1</v>
      </c>
      <c r="M24" s="10">
        <v>950</v>
      </c>
      <c r="N24" s="14">
        <v>0.5</v>
      </c>
      <c r="O24" s="10">
        <f t="shared" si="1"/>
        <v>148.91</v>
      </c>
      <c r="P24" s="12" t="s">
        <v>423</v>
      </c>
      <c r="Q24" s="23"/>
      <c r="R24" s="24"/>
      <c r="S24" s="24"/>
      <c r="T24" s="24"/>
      <c r="U24" s="24"/>
    </row>
    <row r="25" ht="18" customHeight="1" spans="1:21">
      <c r="A25" s="10">
        <v>21</v>
      </c>
      <c r="B25" s="11" t="s">
        <v>424</v>
      </c>
      <c r="C25" s="12" t="s">
        <v>425</v>
      </c>
      <c r="D25" s="12" t="s">
        <v>426</v>
      </c>
      <c r="E25" s="12" t="s">
        <v>25</v>
      </c>
      <c r="F25" s="13">
        <v>1.2</v>
      </c>
      <c r="G25" s="13">
        <v>1.2</v>
      </c>
      <c r="H25" s="14">
        <v>1</v>
      </c>
      <c r="I25" s="13">
        <v>0.9</v>
      </c>
      <c r="J25" s="19">
        <v>0.209</v>
      </c>
      <c r="K25" s="11"/>
      <c r="L25" s="14">
        <v>1</v>
      </c>
      <c r="M25" s="10">
        <v>950</v>
      </c>
      <c r="N25" s="14">
        <v>0.5</v>
      </c>
      <c r="O25" s="10">
        <f t="shared" si="1"/>
        <v>89.35</v>
      </c>
      <c r="P25" s="12" t="s">
        <v>427</v>
      </c>
      <c r="Q25" s="23"/>
      <c r="R25" s="24"/>
      <c r="S25" s="24"/>
      <c r="T25" s="24"/>
      <c r="U25" s="24"/>
    </row>
    <row r="26" ht="18" customHeight="1" spans="1:21">
      <c r="A26" s="10">
        <v>22</v>
      </c>
      <c r="B26" s="11" t="s">
        <v>381</v>
      </c>
      <c r="C26" s="12" t="s">
        <v>428</v>
      </c>
      <c r="D26" s="12" t="s">
        <v>429</v>
      </c>
      <c r="E26" s="12" t="s">
        <v>25</v>
      </c>
      <c r="F26" s="13">
        <v>2.5</v>
      </c>
      <c r="G26" s="13">
        <v>2.5</v>
      </c>
      <c r="H26" s="14">
        <v>1</v>
      </c>
      <c r="I26" s="13">
        <v>1.7</v>
      </c>
      <c r="J26" s="19">
        <v>0.209</v>
      </c>
      <c r="K26" s="11"/>
      <c r="L26" s="14">
        <v>1</v>
      </c>
      <c r="M26" s="10">
        <v>950</v>
      </c>
      <c r="N26" s="14">
        <v>0.5</v>
      </c>
      <c r="O26" s="10">
        <f t="shared" si="1"/>
        <v>168.77</v>
      </c>
      <c r="P26" s="12" t="s">
        <v>430</v>
      </c>
      <c r="Q26" s="23"/>
      <c r="R26" s="24"/>
      <c r="S26" s="24"/>
      <c r="T26" s="24"/>
      <c r="U26" s="24"/>
    </row>
    <row r="27" ht="18" customHeight="1" spans="1:21">
      <c r="A27" s="10">
        <v>23</v>
      </c>
      <c r="B27" s="11" t="s">
        <v>431</v>
      </c>
      <c r="C27" s="12" t="s">
        <v>432</v>
      </c>
      <c r="D27" s="12" t="s">
        <v>433</v>
      </c>
      <c r="E27" s="12" t="s">
        <v>25</v>
      </c>
      <c r="F27" s="13">
        <v>2.1</v>
      </c>
      <c r="G27" s="13">
        <v>2.1</v>
      </c>
      <c r="H27" s="14">
        <v>1</v>
      </c>
      <c r="I27" s="13">
        <v>1.5</v>
      </c>
      <c r="J27" s="19">
        <v>0.209</v>
      </c>
      <c r="K27" s="11"/>
      <c r="L27" s="14">
        <v>1</v>
      </c>
      <c r="M27" s="10">
        <v>950</v>
      </c>
      <c r="N27" s="14">
        <v>0.5</v>
      </c>
      <c r="O27" s="10">
        <f t="shared" si="1"/>
        <v>148.91</v>
      </c>
      <c r="P27" s="12" t="s">
        <v>434</v>
      </c>
      <c r="Q27" s="23"/>
      <c r="R27" s="24"/>
      <c r="S27" s="24"/>
      <c r="T27" s="24"/>
      <c r="U27" s="24"/>
    </row>
    <row r="28" ht="18" customHeight="1" spans="1:21">
      <c r="A28" s="10">
        <v>24</v>
      </c>
      <c r="B28" s="11" t="s">
        <v>431</v>
      </c>
      <c r="C28" s="12" t="s">
        <v>435</v>
      </c>
      <c r="D28" s="12" t="s">
        <v>436</v>
      </c>
      <c r="E28" s="12" t="s">
        <v>25</v>
      </c>
      <c r="F28" s="13">
        <v>3.8</v>
      </c>
      <c r="G28" s="13">
        <v>3.8</v>
      </c>
      <c r="H28" s="14">
        <v>1</v>
      </c>
      <c r="I28" s="13">
        <v>2.5</v>
      </c>
      <c r="J28" s="19">
        <v>0.209</v>
      </c>
      <c r="K28" s="11"/>
      <c r="L28" s="14">
        <v>1</v>
      </c>
      <c r="M28" s="10">
        <v>950</v>
      </c>
      <c r="N28" s="14">
        <v>0.5</v>
      </c>
      <c r="O28" s="10">
        <f t="shared" si="1"/>
        <v>248.19</v>
      </c>
      <c r="P28" s="12" t="s">
        <v>437</v>
      </c>
      <c r="Q28" s="23"/>
      <c r="R28" s="24"/>
      <c r="S28" s="24"/>
      <c r="T28" s="24"/>
      <c r="U28" s="24"/>
    </row>
    <row r="29" ht="18" customHeight="1" spans="1:21">
      <c r="A29" s="10">
        <v>25</v>
      </c>
      <c r="B29" s="11" t="s">
        <v>438</v>
      </c>
      <c r="C29" s="12" t="s">
        <v>439</v>
      </c>
      <c r="D29" s="12" t="s">
        <v>440</v>
      </c>
      <c r="E29" s="12" t="s">
        <v>25</v>
      </c>
      <c r="F29" s="13">
        <v>11.9</v>
      </c>
      <c r="G29" s="13">
        <v>11.9</v>
      </c>
      <c r="H29" s="14">
        <v>1</v>
      </c>
      <c r="I29" s="13">
        <v>8</v>
      </c>
      <c r="J29" s="19">
        <v>0.209</v>
      </c>
      <c r="K29" s="11"/>
      <c r="L29" s="14">
        <v>1</v>
      </c>
      <c r="M29" s="10">
        <v>950</v>
      </c>
      <c r="N29" s="14">
        <v>0.5</v>
      </c>
      <c r="O29" s="10">
        <f t="shared" si="1"/>
        <v>794.2</v>
      </c>
      <c r="P29" s="12" t="s">
        <v>441</v>
      </c>
      <c r="Q29" s="23"/>
      <c r="R29" s="24"/>
      <c r="S29" s="24"/>
      <c r="T29" s="24"/>
      <c r="U29" s="24"/>
    </row>
    <row r="30" ht="18" customHeight="1" spans="1:21">
      <c r="A30" s="10">
        <v>26</v>
      </c>
      <c r="B30" s="11" t="s">
        <v>442</v>
      </c>
      <c r="C30" s="12" t="s">
        <v>443</v>
      </c>
      <c r="D30" s="12" t="s">
        <v>444</v>
      </c>
      <c r="E30" s="12" t="s">
        <v>25</v>
      </c>
      <c r="F30" s="13">
        <v>5</v>
      </c>
      <c r="G30" s="13">
        <v>5</v>
      </c>
      <c r="H30" s="14">
        <v>1</v>
      </c>
      <c r="I30" s="13">
        <v>3.5</v>
      </c>
      <c r="J30" s="19">
        <v>0.209</v>
      </c>
      <c r="K30" s="11"/>
      <c r="L30" s="14">
        <v>1</v>
      </c>
      <c r="M30" s="10">
        <v>950</v>
      </c>
      <c r="N30" s="14">
        <v>0.5</v>
      </c>
      <c r="O30" s="10">
        <f t="shared" si="1"/>
        <v>347.46</v>
      </c>
      <c r="P30" s="12" t="s">
        <v>445</v>
      </c>
      <c r="Q30" s="23"/>
      <c r="R30" s="24"/>
      <c r="S30" s="24"/>
      <c r="T30" s="24"/>
      <c r="U30" s="24"/>
    </row>
    <row r="31" ht="18" customHeight="1" spans="1:21">
      <c r="A31" s="10">
        <v>27</v>
      </c>
      <c r="B31" s="11" t="s">
        <v>446</v>
      </c>
      <c r="C31" s="12" t="s">
        <v>447</v>
      </c>
      <c r="D31" s="12" t="s">
        <v>448</v>
      </c>
      <c r="E31" s="12" t="s">
        <v>25</v>
      </c>
      <c r="F31" s="13">
        <v>5</v>
      </c>
      <c r="G31" s="13">
        <v>5</v>
      </c>
      <c r="H31" s="14">
        <v>1</v>
      </c>
      <c r="I31" s="13">
        <v>4</v>
      </c>
      <c r="J31" s="19">
        <v>0.209</v>
      </c>
      <c r="K31" s="11"/>
      <c r="L31" s="14">
        <v>1</v>
      </c>
      <c r="M31" s="10">
        <v>950</v>
      </c>
      <c r="N31" s="14">
        <v>0.5</v>
      </c>
      <c r="O31" s="10">
        <f t="shared" si="1"/>
        <v>397.1</v>
      </c>
      <c r="P31" s="12" t="s">
        <v>449</v>
      </c>
      <c r="Q31" s="23"/>
      <c r="R31" s="24"/>
      <c r="S31" s="24"/>
      <c r="T31" s="24"/>
      <c r="U31" s="24"/>
    </row>
    <row r="32" ht="18" customHeight="1" spans="1:21">
      <c r="A32" s="10">
        <v>28</v>
      </c>
      <c r="B32" s="11" t="s">
        <v>450</v>
      </c>
      <c r="C32" s="12" t="s">
        <v>183</v>
      </c>
      <c r="D32" s="12" t="s">
        <v>451</v>
      </c>
      <c r="E32" s="12" t="s">
        <v>25</v>
      </c>
      <c r="F32" s="13">
        <v>7</v>
      </c>
      <c r="G32" s="13">
        <v>7</v>
      </c>
      <c r="H32" s="14">
        <v>1</v>
      </c>
      <c r="I32" s="13">
        <v>7</v>
      </c>
      <c r="J32" s="19">
        <v>0.209</v>
      </c>
      <c r="K32" s="11"/>
      <c r="L32" s="14">
        <v>1</v>
      </c>
      <c r="M32" s="10">
        <v>950</v>
      </c>
      <c r="N32" s="14">
        <v>0.5</v>
      </c>
      <c r="O32" s="10">
        <f t="shared" si="1"/>
        <v>694.93</v>
      </c>
      <c r="P32" s="12" t="s">
        <v>452</v>
      </c>
      <c r="Q32" s="23"/>
      <c r="R32" s="24"/>
      <c r="S32" s="24"/>
      <c r="T32" s="24"/>
      <c r="U32" s="24"/>
    </row>
    <row r="33" ht="18" customHeight="1" spans="1:21">
      <c r="A33" s="10">
        <v>29</v>
      </c>
      <c r="B33" s="11" t="s">
        <v>453</v>
      </c>
      <c r="C33" s="12" t="s">
        <v>454</v>
      </c>
      <c r="D33" s="12" t="s">
        <v>455</v>
      </c>
      <c r="E33" s="12" t="s">
        <v>25</v>
      </c>
      <c r="F33" s="13">
        <v>2.5</v>
      </c>
      <c r="G33" s="13">
        <v>2.5</v>
      </c>
      <c r="H33" s="14">
        <v>1</v>
      </c>
      <c r="I33" s="13">
        <v>2.5</v>
      </c>
      <c r="J33" s="19">
        <v>0.209</v>
      </c>
      <c r="K33" s="11"/>
      <c r="L33" s="14">
        <v>1</v>
      </c>
      <c r="M33" s="10">
        <v>950</v>
      </c>
      <c r="N33" s="14">
        <v>0.5</v>
      </c>
      <c r="O33" s="10">
        <f t="shared" si="1"/>
        <v>248.19</v>
      </c>
      <c r="P33" s="12" t="s">
        <v>456</v>
      </c>
      <c r="Q33" s="23"/>
      <c r="R33" s="24"/>
      <c r="S33" s="24"/>
      <c r="T33" s="24"/>
      <c r="U33" s="24"/>
    </row>
    <row r="34" ht="18" customHeight="1" spans="1:21">
      <c r="A34" s="10">
        <v>30</v>
      </c>
      <c r="B34" s="11" t="s">
        <v>457</v>
      </c>
      <c r="C34" s="12" t="s">
        <v>458</v>
      </c>
      <c r="D34" s="12" t="s">
        <v>459</v>
      </c>
      <c r="E34" s="12" t="s">
        <v>25</v>
      </c>
      <c r="F34" s="13">
        <v>3.1</v>
      </c>
      <c r="G34" s="13">
        <v>3.1</v>
      </c>
      <c r="H34" s="14">
        <v>1</v>
      </c>
      <c r="I34" s="13">
        <v>2.5</v>
      </c>
      <c r="J34" s="19">
        <v>0.209</v>
      </c>
      <c r="K34" s="11"/>
      <c r="L34" s="14">
        <v>1</v>
      </c>
      <c r="M34" s="10">
        <v>950</v>
      </c>
      <c r="N34" s="14">
        <v>0.5</v>
      </c>
      <c r="O34" s="10">
        <f t="shared" si="1"/>
        <v>248.19</v>
      </c>
      <c r="P34" s="12" t="s">
        <v>460</v>
      </c>
      <c r="Q34" s="23"/>
      <c r="R34" s="24"/>
      <c r="S34" s="24"/>
      <c r="T34" s="24"/>
      <c r="U34" s="24"/>
    </row>
    <row r="35" ht="18" customHeight="1" spans="1:21">
      <c r="A35" s="10">
        <v>31</v>
      </c>
      <c r="B35" s="11" t="s">
        <v>461</v>
      </c>
      <c r="C35" s="12" t="s">
        <v>462</v>
      </c>
      <c r="D35" s="12" t="s">
        <v>463</v>
      </c>
      <c r="E35" s="12" t="s">
        <v>25</v>
      </c>
      <c r="F35" s="13">
        <v>3</v>
      </c>
      <c r="G35" s="13">
        <v>3</v>
      </c>
      <c r="H35" s="14">
        <v>1</v>
      </c>
      <c r="I35" s="13">
        <v>1.52</v>
      </c>
      <c r="J35" s="19">
        <v>0.209</v>
      </c>
      <c r="K35" s="11"/>
      <c r="L35" s="14">
        <v>1</v>
      </c>
      <c r="M35" s="10">
        <v>950</v>
      </c>
      <c r="N35" s="14">
        <v>0.5</v>
      </c>
      <c r="O35" s="10">
        <f t="shared" si="1"/>
        <v>150.9</v>
      </c>
      <c r="P35" s="12" t="s">
        <v>464</v>
      </c>
      <c r="Q35" s="23"/>
      <c r="R35" s="24"/>
      <c r="S35" s="24"/>
      <c r="T35" s="24"/>
      <c r="U35" s="24"/>
    </row>
    <row r="36" ht="18" customHeight="1" spans="1:21">
      <c r="A36" s="10">
        <v>32</v>
      </c>
      <c r="B36" s="11" t="s">
        <v>465</v>
      </c>
      <c r="C36" s="12" t="s">
        <v>466</v>
      </c>
      <c r="D36" s="12" t="s">
        <v>467</v>
      </c>
      <c r="E36" s="12" t="s">
        <v>25</v>
      </c>
      <c r="F36" s="13">
        <v>2</v>
      </c>
      <c r="G36" s="13">
        <v>2</v>
      </c>
      <c r="H36" s="14">
        <v>1</v>
      </c>
      <c r="I36" s="13">
        <v>1.5</v>
      </c>
      <c r="J36" s="19">
        <v>0.209</v>
      </c>
      <c r="K36" s="11"/>
      <c r="L36" s="14">
        <v>1</v>
      </c>
      <c r="M36" s="10">
        <v>950</v>
      </c>
      <c r="N36" s="14">
        <v>0.5</v>
      </c>
      <c r="O36" s="10">
        <f t="shared" si="1"/>
        <v>148.91</v>
      </c>
      <c r="P36" s="12" t="s">
        <v>468</v>
      </c>
      <c r="Q36" s="23"/>
      <c r="R36" s="24"/>
      <c r="S36" s="24"/>
      <c r="T36" s="24"/>
      <c r="U36" s="24"/>
    </row>
    <row r="37" ht="18" customHeight="1" spans="1:21">
      <c r="A37" s="10">
        <v>33</v>
      </c>
      <c r="B37" s="11" t="s">
        <v>469</v>
      </c>
      <c r="C37" s="12" t="s">
        <v>470</v>
      </c>
      <c r="D37" s="12" t="s">
        <v>471</v>
      </c>
      <c r="E37" s="12" t="s">
        <v>25</v>
      </c>
      <c r="F37" s="13">
        <v>3.5</v>
      </c>
      <c r="G37" s="13">
        <v>3.5</v>
      </c>
      <c r="H37" s="14">
        <v>1</v>
      </c>
      <c r="I37" s="13">
        <v>1.8</v>
      </c>
      <c r="J37" s="19">
        <v>0.209</v>
      </c>
      <c r="K37" s="11"/>
      <c r="L37" s="14">
        <v>1</v>
      </c>
      <c r="M37" s="10">
        <v>950</v>
      </c>
      <c r="N37" s="14">
        <v>0.5</v>
      </c>
      <c r="O37" s="10">
        <f t="shared" si="1"/>
        <v>178.7</v>
      </c>
      <c r="P37" s="12" t="s">
        <v>472</v>
      </c>
      <c r="Q37" s="23"/>
      <c r="R37" s="24"/>
      <c r="S37" s="24"/>
      <c r="T37" s="24"/>
      <c r="U37" s="24"/>
    </row>
    <row r="38" ht="18" customHeight="1" spans="1:21">
      <c r="A38" s="10">
        <v>34</v>
      </c>
      <c r="B38" s="11" t="s">
        <v>473</v>
      </c>
      <c r="C38" s="12" t="s">
        <v>474</v>
      </c>
      <c r="D38" s="12" t="s">
        <v>475</v>
      </c>
      <c r="E38" s="12" t="s">
        <v>25</v>
      </c>
      <c r="F38" s="13">
        <v>3</v>
      </c>
      <c r="G38" s="13">
        <v>3</v>
      </c>
      <c r="H38" s="14">
        <v>1</v>
      </c>
      <c r="I38" s="13">
        <v>1.49</v>
      </c>
      <c r="J38" s="19">
        <v>0.209</v>
      </c>
      <c r="K38" s="11"/>
      <c r="L38" s="14">
        <v>1</v>
      </c>
      <c r="M38" s="10">
        <v>950</v>
      </c>
      <c r="N38" s="14">
        <v>0.5</v>
      </c>
      <c r="O38" s="10">
        <f t="shared" si="1"/>
        <v>147.92</v>
      </c>
      <c r="P38" s="12" t="s">
        <v>476</v>
      </c>
      <c r="Q38" s="23"/>
      <c r="R38" s="24"/>
      <c r="S38" s="24"/>
      <c r="T38" s="24"/>
      <c r="U38" s="24"/>
    </row>
    <row r="39" ht="18" customHeight="1" spans="1:21">
      <c r="A39" s="10">
        <v>35</v>
      </c>
      <c r="B39" s="11" t="s">
        <v>477</v>
      </c>
      <c r="C39" s="12" t="s">
        <v>478</v>
      </c>
      <c r="D39" s="12" t="s">
        <v>479</v>
      </c>
      <c r="E39" s="12" t="s">
        <v>25</v>
      </c>
      <c r="F39" s="13">
        <v>1.5</v>
      </c>
      <c r="G39" s="13">
        <v>1.5</v>
      </c>
      <c r="H39" s="14">
        <v>1</v>
      </c>
      <c r="I39" s="13">
        <v>0.81</v>
      </c>
      <c r="J39" s="19">
        <v>0.209</v>
      </c>
      <c r="K39" s="11"/>
      <c r="L39" s="14">
        <v>1</v>
      </c>
      <c r="M39" s="10">
        <v>950</v>
      </c>
      <c r="N39" s="14">
        <v>0.5</v>
      </c>
      <c r="O39" s="10">
        <f t="shared" si="1"/>
        <v>80.41</v>
      </c>
      <c r="P39" s="12" t="s">
        <v>480</v>
      </c>
      <c r="Q39" s="23"/>
      <c r="R39" s="24"/>
      <c r="S39" s="24"/>
      <c r="T39" s="24"/>
      <c r="U39" s="24"/>
    </row>
    <row r="40" ht="18" customHeight="1" spans="1:21">
      <c r="A40" s="10">
        <v>36</v>
      </c>
      <c r="B40" s="11" t="s">
        <v>481</v>
      </c>
      <c r="C40" s="12" t="s">
        <v>482</v>
      </c>
      <c r="D40" s="12" t="s">
        <v>483</v>
      </c>
      <c r="E40" s="12" t="s">
        <v>25</v>
      </c>
      <c r="F40" s="13">
        <v>3</v>
      </c>
      <c r="G40" s="13">
        <v>3</v>
      </c>
      <c r="H40" s="14">
        <v>1</v>
      </c>
      <c r="I40" s="13">
        <v>1.48</v>
      </c>
      <c r="J40" s="19">
        <v>0.209</v>
      </c>
      <c r="K40" s="11"/>
      <c r="L40" s="14">
        <v>1</v>
      </c>
      <c r="M40" s="10">
        <v>950</v>
      </c>
      <c r="N40" s="14">
        <v>0.5</v>
      </c>
      <c r="O40" s="10">
        <f t="shared" ref="O40:O71" si="2">ROUND(N40*M40*L40*K40+M40*J40*I40*N40,2)</f>
        <v>146.93</v>
      </c>
      <c r="P40" s="12" t="s">
        <v>484</v>
      </c>
      <c r="Q40" s="23"/>
      <c r="R40" s="24"/>
      <c r="S40" s="24"/>
      <c r="T40" s="24"/>
      <c r="U40" s="24"/>
    </row>
    <row r="41" ht="18" customHeight="1" spans="1:21">
      <c r="A41" s="10">
        <v>37</v>
      </c>
      <c r="B41" s="11" t="s">
        <v>485</v>
      </c>
      <c r="C41" s="12" t="s">
        <v>486</v>
      </c>
      <c r="D41" s="12" t="s">
        <v>487</v>
      </c>
      <c r="E41" s="12" t="s">
        <v>25</v>
      </c>
      <c r="F41" s="13">
        <v>5.9</v>
      </c>
      <c r="G41" s="13">
        <v>5.9</v>
      </c>
      <c r="H41" s="14">
        <v>1</v>
      </c>
      <c r="I41" s="13">
        <v>3.01</v>
      </c>
      <c r="J41" s="19">
        <v>0.209</v>
      </c>
      <c r="K41" s="11"/>
      <c r="L41" s="14">
        <v>1</v>
      </c>
      <c r="M41" s="10">
        <v>950</v>
      </c>
      <c r="N41" s="14">
        <v>0.5</v>
      </c>
      <c r="O41" s="10">
        <f t="shared" si="2"/>
        <v>298.82</v>
      </c>
      <c r="P41" s="12" t="s">
        <v>488</v>
      </c>
      <c r="Q41" s="23"/>
      <c r="R41" s="24"/>
      <c r="S41" s="24"/>
      <c r="T41" s="24"/>
      <c r="U41" s="24"/>
    </row>
    <row r="42" ht="18" customHeight="1" spans="1:21">
      <c r="A42" s="10">
        <v>38</v>
      </c>
      <c r="B42" s="11" t="s">
        <v>489</v>
      </c>
      <c r="C42" s="12" t="s">
        <v>490</v>
      </c>
      <c r="D42" s="12" t="s">
        <v>491</v>
      </c>
      <c r="E42" s="12" t="s">
        <v>25</v>
      </c>
      <c r="F42" s="13">
        <v>3.1</v>
      </c>
      <c r="G42" s="13">
        <v>3.1</v>
      </c>
      <c r="H42" s="14">
        <v>1</v>
      </c>
      <c r="I42" s="13">
        <v>1.61</v>
      </c>
      <c r="J42" s="19">
        <v>0.209</v>
      </c>
      <c r="K42" s="11"/>
      <c r="L42" s="14">
        <v>1</v>
      </c>
      <c r="M42" s="10">
        <v>950</v>
      </c>
      <c r="N42" s="14">
        <v>0.5</v>
      </c>
      <c r="O42" s="10">
        <f t="shared" si="2"/>
        <v>159.83</v>
      </c>
      <c r="P42" s="12" t="s">
        <v>492</v>
      </c>
      <c r="Q42" s="23"/>
      <c r="R42" s="24"/>
      <c r="S42" s="24"/>
      <c r="T42" s="24"/>
      <c r="U42" s="24"/>
    </row>
    <row r="43" ht="18" customHeight="1" spans="1:21">
      <c r="A43" s="10">
        <v>39</v>
      </c>
      <c r="B43" s="11" t="s">
        <v>493</v>
      </c>
      <c r="C43" s="12" t="s">
        <v>494</v>
      </c>
      <c r="D43" s="12" t="s">
        <v>495</v>
      </c>
      <c r="E43" s="12" t="s">
        <v>25</v>
      </c>
      <c r="F43" s="13">
        <v>5.9</v>
      </c>
      <c r="G43" s="13">
        <v>5.9</v>
      </c>
      <c r="H43" s="14">
        <v>1</v>
      </c>
      <c r="I43" s="13">
        <v>3</v>
      </c>
      <c r="J43" s="19">
        <v>0.209</v>
      </c>
      <c r="K43" s="11"/>
      <c r="L43" s="14">
        <v>1</v>
      </c>
      <c r="M43" s="10">
        <v>950</v>
      </c>
      <c r="N43" s="14">
        <v>0.5</v>
      </c>
      <c r="O43" s="10">
        <f t="shared" si="2"/>
        <v>297.83</v>
      </c>
      <c r="P43" s="12" t="s">
        <v>496</v>
      </c>
      <c r="Q43" s="23"/>
      <c r="R43" s="24"/>
      <c r="S43" s="24"/>
      <c r="T43" s="24"/>
      <c r="U43" s="24"/>
    </row>
    <row r="44" ht="18" customHeight="1" spans="1:21">
      <c r="A44" s="10">
        <v>40</v>
      </c>
      <c r="B44" s="11" t="s">
        <v>497</v>
      </c>
      <c r="C44" s="12" t="s">
        <v>498</v>
      </c>
      <c r="D44" s="12" t="s">
        <v>499</v>
      </c>
      <c r="E44" s="12" t="s">
        <v>25</v>
      </c>
      <c r="F44" s="13">
        <v>4</v>
      </c>
      <c r="G44" s="13">
        <v>4</v>
      </c>
      <c r="H44" s="14">
        <v>1</v>
      </c>
      <c r="I44" s="13">
        <v>2.5</v>
      </c>
      <c r="J44" s="19">
        <v>0.209</v>
      </c>
      <c r="K44" s="11"/>
      <c r="L44" s="14">
        <v>1</v>
      </c>
      <c r="M44" s="10">
        <v>950</v>
      </c>
      <c r="N44" s="14">
        <v>0.5</v>
      </c>
      <c r="O44" s="10">
        <f t="shared" si="2"/>
        <v>248.19</v>
      </c>
      <c r="P44" s="12" t="s">
        <v>500</v>
      </c>
      <c r="Q44" s="23"/>
      <c r="R44" s="24"/>
      <c r="S44" s="24"/>
      <c r="T44" s="24"/>
      <c r="U44" s="24"/>
    </row>
    <row r="45" ht="18" customHeight="1" spans="1:21">
      <c r="A45" s="10">
        <v>41</v>
      </c>
      <c r="B45" s="11" t="s">
        <v>501</v>
      </c>
      <c r="C45" s="12" t="s">
        <v>502</v>
      </c>
      <c r="D45" s="12" t="s">
        <v>503</v>
      </c>
      <c r="E45" s="12" t="s">
        <v>25</v>
      </c>
      <c r="F45" s="13">
        <v>2</v>
      </c>
      <c r="G45" s="13">
        <v>2</v>
      </c>
      <c r="H45" s="14">
        <v>1</v>
      </c>
      <c r="I45" s="13">
        <v>1.52</v>
      </c>
      <c r="J45" s="19">
        <v>0.209</v>
      </c>
      <c r="K45" s="11"/>
      <c r="L45" s="14">
        <v>1</v>
      </c>
      <c r="M45" s="10">
        <v>950</v>
      </c>
      <c r="N45" s="14">
        <v>0.5</v>
      </c>
      <c r="O45" s="10">
        <f t="shared" si="2"/>
        <v>150.9</v>
      </c>
      <c r="P45" s="12" t="s">
        <v>504</v>
      </c>
      <c r="Q45" s="23"/>
      <c r="R45" s="24"/>
      <c r="S45" s="24"/>
      <c r="T45" s="24"/>
      <c r="U45" s="24"/>
    </row>
    <row r="46" ht="18" customHeight="1" spans="1:21">
      <c r="A46" s="10">
        <v>42</v>
      </c>
      <c r="B46" s="11" t="s">
        <v>505</v>
      </c>
      <c r="C46" s="12" t="s">
        <v>506</v>
      </c>
      <c r="D46" s="12" t="s">
        <v>507</v>
      </c>
      <c r="E46" s="12" t="s">
        <v>25</v>
      </c>
      <c r="F46" s="13">
        <v>4</v>
      </c>
      <c r="G46" s="13">
        <v>4</v>
      </c>
      <c r="H46" s="14">
        <v>1</v>
      </c>
      <c r="I46" s="13">
        <v>2.6</v>
      </c>
      <c r="J46" s="19">
        <v>0.209</v>
      </c>
      <c r="K46" s="11"/>
      <c r="L46" s="14">
        <v>1</v>
      </c>
      <c r="M46" s="10">
        <v>950</v>
      </c>
      <c r="N46" s="14">
        <v>0.5</v>
      </c>
      <c r="O46" s="10">
        <f t="shared" si="2"/>
        <v>258.12</v>
      </c>
      <c r="P46" s="12" t="s">
        <v>508</v>
      </c>
      <c r="Q46" s="23"/>
      <c r="R46" s="24"/>
      <c r="S46" s="24"/>
      <c r="T46" s="24"/>
      <c r="U46" s="24"/>
    </row>
    <row r="47" ht="18" customHeight="1" spans="1:21">
      <c r="A47" s="10">
        <v>43</v>
      </c>
      <c r="B47" s="11" t="s">
        <v>509</v>
      </c>
      <c r="C47" s="12" t="s">
        <v>510</v>
      </c>
      <c r="D47" s="12" t="s">
        <v>511</v>
      </c>
      <c r="E47" s="12" t="s">
        <v>25</v>
      </c>
      <c r="F47" s="13">
        <v>5</v>
      </c>
      <c r="G47" s="13">
        <v>5</v>
      </c>
      <c r="H47" s="14">
        <v>1</v>
      </c>
      <c r="I47" s="13">
        <v>2.49</v>
      </c>
      <c r="J47" s="19">
        <v>0.209</v>
      </c>
      <c r="K47" s="11"/>
      <c r="L47" s="14">
        <v>1</v>
      </c>
      <c r="M47" s="10">
        <v>950</v>
      </c>
      <c r="N47" s="14">
        <v>0.5</v>
      </c>
      <c r="O47" s="10">
        <f t="shared" si="2"/>
        <v>247.19</v>
      </c>
      <c r="P47" s="12" t="s">
        <v>512</v>
      </c>
      <c r="Q47" s="23"/>
      <c r="R47" s="24"/>
      <c r="S47" s="24"/>
      <c r="T47" s="24"/>
      <c r="U47" s="24"/>
    </row>
    <row r="48" ht="18" customHeight="1" spans="1:21">
      <c r="A48" s="10">
        <v>44</v>
      </c>
      <c r="B48" s="11" t="s">
        <v>513</v>
      </c>
      <c r="C48" s="12" t="s">
        <v>514</v>
      </c>
      <c r="D48" s="12" t="s">
        <v>515</v>
      </c>
      <c r="E48" s="12" t="s">
        <v>25</v>
      </c>
      <c r="F48" s="13">
        <v>2.4</v>
      </c>
      <c r="G48" s="13">
        <v>2.4</v>
      </c>
      <c r="H48" s="14">
        <v>1</v>
      </c>
      <c r="I48" s="13">
        <v>1.21</v>
      </c>
      <c r="J48" s="19">
        <v>0.209</v>
      </c>
      <c r="K48" s="11"/>
      <c r="L48" s="14">
        <v>1</v>
      </c>
      <c r="M48" s="10">
        <v>950</v>
      </c>
      <c r="N48" s="14">
        <v>0.5</v>
      </c>
      <c r="O48" s="10">
        <f t="shared" si="2"/>
        <v>120.12</v>
      </c>
      <c r="P48" s="12" t="s">
        <v>516</v>
      </c>
      <c r="Q48" s="23"/>
      <c r="R48" s="24"/>
      <c r="S48" s="24"/>
      <c r="T48" s="24"/>
      <c r="U48" s="24"/>
    </row>
    <row r="49" ht="18" customHeight="1" spans="1:21">
      <c r="A49" s="10">
        <v>45</v>
      </c>
      <c r="B49" s="11" t="s">
        <v>517</v>
      </c>
      <c r="C49" s="12" t="s">
        <v>518</v>
      </c>
      <c r="D49" s="12" t="s">
        <v>519</v>
      </c>
      <c r="E49" s="12" t="s">
        <v>25</v>
      </c>
      <c r="F49" s="13">
        <v>2</v>
      </c>
      <c r="G49" s="13">
        <v>2</v>
      </c>
      <c r="H49" s="14">
        <v>1</v>
      </c>
      <c r="I49" s="13">
        <v>1</v>
      </c>
      <c r="J49" s="19">
        <v>0.209</v>
      </c>
      <c r="K49" s="11"/>
      <c r="L49" s="14">
        <v>1</v>
      </c>
      <c r="M49" s="10">
        <v>950</v>
      </c>
      <c r="N49" s="14">
        <v>0.5</v>
      </c>
      <c r="O49" s="10">
        <f t="shared" si="2"/>
        <v>99.28</v>
      </c>
      <c r="P49" s="12" t="s">
        <v>520</v>
      </c>
      <c r="Q49" s="23"/>
      <c r="R49" s="24"/>
      <c r="S49" s="24"/>
      <c r="T49" s="24"/>
      <c r="U49" s="24"/>
    </row>
    <row r="50" ht="18" customHeight="1" spans="1:21">
      <c r="A50" s="10">
        <v>46</v>
      </c>
      <c r="B50" s="11" t="s">
        <v>521</v>
      </c>
      <c r="C50" s="12" t="s">
        <v>522</v>
      </c>
      <c r="D50" s="12" t="s">
        <v>523</v>
      </c>
      <c r="E50" s="12" t="s">
        <v>25</v>
      </c>
      <c r="F50" s="13">
        <v>3.1</v>
      </c>
      <c r="G50" s="13">
        <v>3.1</v>
      </c>
      <c r="H50" s="14">
        <v>1</v>
      </c>
      <c r="I50" s="13">
        <v>1.59</v>
      </c>
      <c r="J50" s="19">
        <v>0.209</v>
      </c>
      <c r="K50" s="11"/>
      <c r="L50" s="14">
        <v>1</v>
      </c>
      <c r="M50" s="10">
        <v>950</v>
      </c>
      <c r="N50" s="14">
        <v>0.5</v>
      </c>
      <c r="O50" s="10">
        <f t="shared" si="2"/>
        <v>157.85</v>
      </c>
      <c r="P50" s="12" t="s">
        <v>524</v>
      </c>
      <c r="Q50" s="23"/>
      <c r="R50" s="24"/>
      <c r="S50" s="24"/>
      <c r="T50" s="24"/>
      <c r="U50" s="24"/>
    </row>
    <row r="51" ht="18" customHeight="1" spans="1:21">
      <c r="A51" s="10">
        <v>47</v>
      </c>
      <c r="B51" s="11" t="s">
        <v>525</v>
      </c>
      <c r="C51" s="12" t="s">
        <v>526</v>
      </c>
      <c r="D51" s="12" t="s">
        <v>527</v>
      </c>
      <c r="E51" s="12" t="s">
        <v>25</v>
      </c>
      <c r="F51" s="13">
        <v>5</v>
      </c>
      <c r="G51" s="13">
        <v>5</v>
      </c>
      <c r="H51" s="14">
        <v>1</v>
      </c>
      <c r="I51" s="13">
        <v>4.5</v>
      </c>
      <c r="J51" s="19">
        <v>0.209</v>
      </c>
      <c r="K51" s="11"/>
      <c r="L51" s="14">
        <v>1</v>
      </c>
      <c r="M51" s="10">
        <v>950</v>
      </c>
      <c r="N51" s="14">
        <v>0.5</v>
      </c>
      <c r="O51" s="10">
        <f t="shared" si="2"/>
        <v>446.74</v>
      </c>
      <c r="P51" s="12" t="s">
        <v>528</v>
      </c>
      <c r="Q51" s="23"/>
      <c r="R51" s="24"/>
      <c r="S51" s="24"/>
      <c r="T51" s="24"/>
      <c r="U51" s="24"/>
    </row>
    <row r="52" ht="18" customHeight="1" spans="1:21">
      <c r="A52" s="10">
        <v>48</v>
      </c>
      <c r="B52" s="11" t="s">
        <v>529</v>
      </c>
      <c r="C52" s="12" t="s">
        <v>530</v>
      </c>
      <c r="D52" s="12" t="s">
        <v>531</v>
      </c>
      <c r="E52" s="12" t="s">
        <v>25</v>
      </c>
      <c r="F52" s="13">
        <v>5</v>
      </c>
      <c r="G52" s="13">
        <v>5</v>
      </c>
      <c r="H52" s="14">
        <v>1</v>
      </c>
      <c r="I52" s="13">
        <v>3.99</v>
      </c>
      <c r="J52" s="19">
        <v>0.209</v>
      </c>
      <c r="K52" s="11"/>
      <c r="L52" s="14">
        <v>1</v>
      </c>
      <c r="M52" s="10">
        <v>950</v>
      </c>
      <c r="N52" s="14">
        <v>0.5</v>
      </c>
      <c r="O52" s="10">
        <f t="shared" si="2"/>
        <v>396.11</v>
      </c>
      <c r="P52" s="12" t="s">
        <v>532</v>
      </c>
      <c r="Q52" s="23"/>
      <c r="R52" s="24"/>
      <c r="S52" s="24"/>
      <c r="T52" s="24"/>
      <c r="U52" s="24"/>
    </row>
    <row r="53" ht="18" customHeight="1" spans="1:21">
      <c r="A53" s="10">
        <v>49</v>
      </c>
      <c r="B53" s="11" t="s">
        <v>533</v>
      </c>
      <c r="C53" s="12" t="s">
        <v>534</v>
      </c>
      <c r="D53" s="12" t="s">
        <v>535</v>
      </c>
      <c r="E53" s="12" t="s">
        <v>25</v>
      </c>
      <c r="F53" s="13">
        <v>4</v>
      </c>
      <c r="G53" s="13">
        <v>4</v>
      </c>
      <c r="H53" s="14">
        <v>1</v>
      </c>
      <c r="I53" s="13">
        <v>1.99</v>
      </c>
      <c r="J53" s="19">
        <v>0.209</v>
      </c>
      <c r="K53" s="11"/>
      <c r="L53" s="14">
        <v>1</v>
      </c>
      <c r="M53" s="10">
        <v>950</v>
      </c>
      <c r="N53" s="14">
        <v>0.5</v>
      </c>
      <c r="O53" s="10">
        <f t="shared" si="2"/>
        <v>197.56</v>
      </c>
      <c r="P53" s="12" t="s">
        <v>536</v>
      </c>
      <c r="Q53" s="23"/>
      <c r="R53" s="24"/>
      <c r="S53" s="24"/>
      <c r="T53" s="24"/>
      <c r="U53" s="24"/>
    </row>
    <row r="54" ht="18" customHeight="1" spans="1:21">
      <c r="A54" s="10">
        <v>50</v>
      </c>
      <c r="B54" s="11" t="s">
        <v>537</v>
      </c>
      <c r="C54" s="12" t="s">
        <v>538</v>
      </c>
      <c r="D54" s="12" t="s">
        <v>539</v>
      </c>
      <c r="E54" s="12" t="s">
        <v>25</v>
      </c>
      <c r="F54" s="13">
        <v>1.8</v>
      </c>
      <c r="G54" s="13">
        <v>1.8</v>
      </c>
      <c r="H54" s="14">
        <v>1</v>
      </c>
      <c r="I54" s="13">
        <v>1.01</v>
      </c>
      <c r="J54" s="19">
        <v>0.209</v>
      </c>
      <c r="K54" s="11"/>
      <c r="L54" s="14">
        <v>1</v>
      </c>
      <c r="M54" s="10">
        <v>950</v>
      </c>
      <c r="N54" s="14">
        <v>0.5</v>
      </c>
      <c r="O54" s="10">
        <f t="shared" si="2"/>
        <v>100.27</v>
      </c>
      <c r="P54" s="12" t="s">
        <v>540</v>
      </c>
      <c r="Q54" s="23"/>
      <c r="R54" s="24"/>
      <c r="S54" s="24"/>
      <c r="T54" s="24"/>
      <c r="U54" s="24"/>
    </row>
    <row r="55" ht="18" customHeight="1" spans="1:21">
      <c r="A55" s="10">
        <v>51</v>
      </c>
      <c r="B55" s="11" t="s">
        <v>541</v>
      </c>
      <c r="C55" s="12" t="s">
        <v>542</v>
      </c>
      <c r="D55" s="12" t="s">
        <v>543</v>
      </c>
      <c r="E55" s="12" t="s">
        <v>25</v>
      </c>
      <c r="F55" s="13">
        <v>2.4</v>
      </c>
      <c r="G55" s="13">
        <v>2.4</v>
      </c>
      <c r="H55" s="14">
        <v>1</v>
      </c>
      <c r="I55" s="13">
        <v>1.2</v>
      </c>
      <c r="J55" s="19">
        <v>0.209</v>
      </c>
      <c r="K55" s="11"/>
      <c r="L55" s="14">
        <v>1</v>
      </c>
      <c r="M55" s="10">
        <v>950</v>
      </c>
      <c r="N55" s="14">
        <v>0.5</v>
      </c>
      <c r="O55" s="10">
        <f t="shared" si="2"/>
        <v>119.13</v>
      </c>
      <c r="P55" s="12" t="s">
        <v>544</v>
      </c>
      <c r="Q55" s="23"/>
      <c r="R55" s="24"/>
      <c r="S55" s="24"/>
      <c r="T55" s="24"/>
      <c r="U55" s="24"/>
    </row>
    <row r="56" ht="18" customHeight="1" spans="1:21">
      <c r="A56" s="10">
        <v>52</v>
      </c>
      <c r="B56" s="11" t="s">
        <v>545</v>
      </c>
      <c r="C56" s="12" t="s">
        <v>546</v>
      </c>
      <c r="D56" s="12" t="s">
        <v>547</v>
      </c>
      <c r="E56" s="12" t="s">
        <v>25</v>
      </c>
      <c r="F56" s="13">
        <v>5</v>
      </c>
      <c r="G56" s="13">
        <v>5</v>
      </c>
      <c r="H56" s="14">
        <v>1</v>
      </c>
      <c r="I56" s="13">
        <v>4.01</v>
      </c>
      <c r="J56" s="19">
        <v>0.209</v>
      </c>
      <c r="K56" s="11"/>
      <c r="L56" s="14">
        <v>1</v>
      </c>
      <c r="M56" s="10">
        <v>950</v>
      </c>
      <c r="N56" s="14">
        <v>0.5</v>
      </c>
      <c r="O56" s="10">
        <f t="shared" si="2"/>
        <v>398.09</v>
      </c>
      <c r="P56" s="12" t="s">
        <v>548</v>
      </c>
      <c r="Q56" s="23"/>
      <c r="R56" s="24"/>
      <c r="S56" s="24"/>
      <c r="T56" s="24"/>
      <c r="U56" s="24"/>
    </row>
    <row r="57" ht="18" customHeight="1" spans="1:21">
      <c r="A57" s="10">
        <v>53</v>
      </c>
      <c r="B57" s="11" t="s">
        <v>549</v>
      </c>
      <c r="C57" s="12" t="s">
        <v>550</v>
      </c>
      <c r="D57" s="12" t="s">
        <v>551</v>
      </c>
      <c r="E57" s="12" t="s">
        <v>25</v>
      </c>
      <c r="F57" s="13">
        <v>1.2</v>
      </c>
      <c r="G57" s="13">
        <v>1.2</v>
      </c>
      <c r="H57" s="14">
        <v>1</v>
      </c>
      <c r="I57" s="13">
        <v>0.7</v>
      </c>
      <c r="J57" s="19">
        <v>0.209</v>
      </c>
      <c r="K57" s="11"/>
      <c r="L57" s="14">
        <v>1</v>
      </c>
      <c r="M57" s="10">
        <v>950</v>
      </c>
      <c r="N57" s="14">
        <v>0.5</v>
      </c>
      <c r="O57" s="10">
        <f t="shared" si="2"/>
        <v>69.49</v>
      </c>
      <c r="P57" s="12" t="s">
        <v>552</v>
      </c>
      <c r="Q57" s="23"/>
      <c r="R57" s="24"/>
      <c r="S57" s="24"/>
      <c r="T57" s="24"/>
      <c r="U57" s="24"/>
    </row>
    <row r="58" ht="18" customHeight="1" spans="1:21">
      <c r="A58" s="10">
        <v>54</v>
      </c>
      <c r="B58" s="11" t="s">
        <v>489</v>
      </c>
      <c r="C58" s="12" t="s">
        <v>553</v>
      </c>
      <c r="D58" s="12" t="s">
        <v>554</v>
      </c>
      <c r="E58" s="12" t="s">
        <v>25</v>
      </c>
      <c r="F58" s="13">
        <v>1</v>
      </c>
      <c r="G58" s="13">
        <v>1</v>
      </c>
      <c r="H58" s="14">
        <v>1</v>
      </c>
      <c r="I58" s="13">
        <v>0.7</v>
      </c>
      <c r="J58" s="19">
        <v>0.209</v>
      </c>
      <c r="K58" s="11"/>
      <c r="L58" s="14">
        <v>1</v>
      </c>
      <c r="M58" s="10">
        <v>950</v>
      </c>
      <c r="N58" s="14">
        <v>0.5</v>
      </c>
      <c r="O58" s="10">
        <f t="shared" si="2"/>
        <v>69.49</v>
      </c>
      <c r="P58" s="12" t="s">
        <v>555</v>
      </c>
      <c r="Q58" s="23"/>
      <c r="R58" s="24"/>
      <c r="S58" s="24"/>
      <c r="T58" s="24"/>
      <c r="U58" s="24"/>
    </row>
    <row r="59" ht="18" customHeight="1" spans="1:21">
      <c r="A59" s="10">
        <v>55</v>
      </c>
      <c r="B59" s="11" t="s">
        <v>556</v>
      </c>
      <c r="C59" s="12" t="s">
        <v>557</v>
      </c>
      <c r="D59" s="12" t="s">
        <v>558</v>
      </c>
      <c r="E59" s="12" t="s">
        <v>25</v>
      </c>
      <c r="F59" s="13">
        <v>2</v>
      </c>
      <c r="G59" s="13">
        <v>2</v>
      </c>
      <c r="H59" s="14">
        <v>1</v>
      </c>
      <c r="I59" s="13">
        <v>1.01</v>
      </c>
      <c r="J59" s="19">
        <v>0.209</v>
      </c>
      <c r="K59" s="11"/>
      <c r="L59" s="14">
        <v>1</v>
      </c>
      <c r="M59" s="10">
        <v>950</v>
      </c>
      <c r="N59" s="14">
        <v>0.5</v>
      </c>
      <c r="O59" s="10">
        <f t="shared" si="2"/>
        <v>100.27</v>
      </c>
      <c r="P59" s="12" t="s">
        <v>559</v>
      </c>
      <c r="Q59" s="23"/>
      <c r="R59" s="24"/>
      <c r="S59" s="24"/>
      <c r="T59" s="24"/>
      <c r="U59" s="24"/>
    </row>
    <row r="60" ht="18" customHeight="1" spans="1:21">
      <c r="A60" s="10">
        <v>56</v>
      </c>
      <c r="B60" s="11" t="s">
        <v>560</v>
      </c>
      <c r="C60" s="12" t="s">
        <v>561</v>
      </c>
      <c r="D60" s="12" t="s">
        <v>562</v>
      </c>
      <c r="E60" s="12" t="s">
        <v>25</v>
      </c>
      <c r="F60" s="13">
        <v>6</v>
      </c>
      <c r="G60" s="13">
        <v>6</v>
      </c>
      <c r="H60" s="14">
        <v>1</v>
      </c>
      <c r="I60" s="13">
        <v>5</v>
      </c>
      <c r="J60" s="19">
        <v>0.209</v>
      </c>
      <c r="K60" s="11"/>
      <c r="L60" s="14">
        <v>1</v>
      </c>
      <c r="M60" s="10">
        <v>950</v>
      </c>
      <c r="N60" s="14">
        <v>0.5</v>
      </c>
      <c r="O60" s="10">
        <f t="shared" si="2"/>
        <v>496.38</v>
      </c>
      <c r="P60" s="12" t="s">
        <v>563</v>
      </c>
      <c r="Q60" s="23"/>
      <c r="R60" s="24"/>
      <c r="S60" s="24"/>
      <c r="T60" s="24"/>
      <c r="U60" s="24"/>
    </row>
    <row r="61" ht="18" customHeight="1" spans="1:21">
      <c r="A61" s="10">
        <v>57</v>
      </c>
      <c r="B61" s="11" t="s">
        <v>564</v>
      </c>
      <c r="C61" s="12" t="s">
        <v>565</v>
      </c>
      <c r="D61" s="12" t="s">
        <v>566</v>
      </c>
      <c r="E61" s="12" t="s">
        <v>25</v>
      </c>
      <c r="F61" s="13">
        <v>5</v>
      </c>
      <c r="G61" s="13">
        <v>5</v>
      </c>
      <c r="H61" s="14">
        <v>1</v>
      </c>
      <c r="I61" s="13">
        <v>2.52</v>
      </c>
      <c r="J61" s="19">
        <v>0.209</v>
      </c>
      <c r="K61" s="11"/>
      <c r="L61" s="14">
        <v>1</v>
      </c>
      <c r="M61" s="10">
        <v>950</v>
      </c>
      <c r="N61" s="14">
        <v>0.5</v>
      </c>
      <c r="O61" s="10">
        <f t="shared" si="2"/>
        <v>250.17</v>
      </c>
      <c r="P61" s="12" t="s">
        <v>567</v>
      </c>
      <c r="Q61" s="23"/>
      <c r="R61" s="24"/>
      <c r="S61" s="24"/>
      <c r="T61" s="24"/>
      <c r="U61" s="24"/>
    </row>
    <row r="62" ht="18" customHeight="1" spans="1:21">
      <c r="A62" s="10">
        <v>58</v>
      </c>
      <c r="B62" s="11" t="s">
        <v>568</v>
      </c>
      <c r="C62" s="12" t="s">
        <v>569</v>
      </c>
      <c r="D62" s="12" t="s">
        <v>570</v>
      </c>
      <c r="E62" s="12" t="s">
        <v>25</v>
      </c>
      <c r="F62" s="13">
        <v>7.9</v>
      </c>
      <c r="G62" s="13">
        <v>7.9</v>
      </c>
      <c r="H62" s="14">
        <v>1</v>
      </c>
      <c r="I62" s="13">
        <v>5.5</v>
      </c>
      <c r="J62" s="19">
        <v>0.512</v>
      </c>
      <c r="K62" s="11"/>
      <c r="L62" s="14">
        <v>1</v>
      </c>
      <c r="M62" s="10">
        <v>950</v>
      </c>
      <c r="N62" s="14">
        <v>0.5</v>
      </c>
      <c r="O62" s="10">
        <f t="shared" si="2"/>
        <v>1337.6</v>
      </c>
      <c r="P62" s="12" t="s">
        <v>571</v>
      </c>
      <c r="Q62" s="23"/>
      <c r="R62" s="24"/>
      <c r="S62" s="24"/>
      <c r="T62" s="24"/>
      <c r="U62" s="24"/>
    </row>
    <row r="63" ht="18" customHeight="1" spans="1:21">
      <c r="A63" s="10">
        <v>59</v>
      </c>
      <c r="B63" s="11" t="s">
        <v>572</v>
      </c>
      <c r="C63" s="12" t="s">
        <v>573</v>
      </c>
      <c r="D63" s="12" t="s">
        <v>574</v>
      </c>
      <c r="E63" s="12" t="s">
        <v>25</v>
      </c>
      <c r="F63" s="13">
        <v>6</v>
      </c>
      <c r="G63" s="13">
        <v>6</v>
      </c>
      <c r="H63" s="14">
        <v>1</v>
      </c>
      <c r="I63" s="13">
        <v>3</v>
      </c>
      <c r="J63" s="19">
        <v>0.209</v>
      </c>
      <c r="K63" s="11"/>
      <c r="L63" s="14">
        <v>1</v>
      </c>
      <c r="M63" s="10">
        <v>950</v>
      </c>
      <c r="N63" s="14">
        <v>0.5</v>
      </c>
      <c r="O63" s="10">
        <f t="shared" si="2"/>
        <v>297.83</v>
      </c>
      <c r="P63" s="12" t="s">
        <v>575</v>
      </c>
      <c r="Q63" s="23"/>
      <c r="R63" s="24"/>
      <c r="S63" s="24"/>
      <c r="T63" s="24"/>
      <c r="U63" s="24"/>
    </row>
    <row r="64" ht="18" customHeight="1" spans="1:21">
      <c r="A64" s="10">
        <v>60</v>
      </c>
      <c r="B64" s="11" t="s">
        <v>576</v>
      </c>
      <c r="C64" s="12" t="s">
        <v>577</v>
      </c>
      <c r="D64" s="12" t="s">
        <v>578</v>
      </c>
      <c r="E64" s="12" t="s">
        <v>25</v>
      </c>
      <c r="F64" s="13">
        <v>2</v>
      </c>
      <c r="G64" s="13">
        <v>2</v>
      </c>
      <c r="H64" s="14">
        <v>1</v>
      </c>
      <c r="I64" s="13">
        <v>1.51</v>
      </c>
      <c r="J64" s="19">
        <v>0.209</v>
      </c>
      <c r="K64" s="11"/>
      <c r="L64" s="14">
        <v>1</v>
      </c>
      <c r="M64" s="10">
        <v>950</v>
      </c>
      <c r="N64" s="14">
        <v>0.5</v>
      </c>
      <c r="O64" s="10">
        <f t="shared" si="2"/>
        <v>149.91</v>
      </c>
      <c r="P64" s="12" t="s">
        <v>579</v>
      </c>
      <c r="Q64" s="23"/>
      <c r="R64" s="24"/>
      <c r="S64" s="24"/>
      <c r="T64" s="24"/>
      <c r="U64" s="24"/>
    </row>
    <row r="65" ht="18" customHeight="1" spans="1:21">
      <c r="A65" s="10">
        <v>61</v>
      </c>
      <c r="B65" s="11" t="s">
        <v>580</v>
      </c>
      <c r="C65" s="12" t="s">
        <v>581</v>
      </c>
      <c r="D65" s="12" t="s">
        <v>582</v>
      </c>
      <c r="E65" s="12" t="s">
        <v>25</v>
      </c>
      <c r="F65" s="13">
        <v>3.1</v>
      </c>
      <c r="G65" s="13">
        <v>3.1</v>
      </c>
      <c r="H65" s="14">
        <v>1</v>
      </c>
      <c r="I65" s="13">
        <v>1.6</v>
      </c>
      <c r="J65" s="19">
        <v>0.209</v>
      </c>
      <c r="K65" s="11"/>
      <c r="L65" s="14">
        <v>1</v>
      </c>
      <c r="M65" s="10">
        <v>950</v>
      </c>
      <c r="N65" s="14">
        <v>0.5</v>
      </c>
      <c r="O65" s="10">
        <f t="shared" si="2"/>
        <v>158.84</v>
      </c>
      <c r="P65" s="12" t="s">
        <v>583</v>
      </c>
      <c r="Q65" s="23"/>
      <c r="R65" s="24"/>
      <c r="S65" s="24"/>
      <c r="T65" s="24"/>
      <c r="U65" s="24"/>
    </row>
    <row r="66" ht="18" customHeight="1" spans="1:21">
      <c r="A66" s="10">
        <v>62</v>
      </c>
      <c r="B66" s="11" t="s">
        <v>584</v>
      </c>
      <c r="C66" s="12" t="s">
        <v>585</v>
      </c>
      <c r="D66" s="12" t="s">
        <v>586</v>
      </c>
      <c r="E66" s="12" t="s">
        <v>25</v>
      </c>
      <c r="F66" s="13">
        <v>10</v>
      </c>
      <c r="G66" s="13">
        <v>10</v>
      </c>
      <c r="H66" s="14">
        <v>1</v>
      </c>
      <c r="I66" s="13">
        <v>6</v>
      </c>
      <c r="J66" s="19">
        <v>0.209</v>
      </c>
      <c r="K66" s="11"/>
      <c r="L66" s="14">
        <v>1</v>
      </c>
      <c r="M66" s="10">
        <v>950</v>
      </c>
      <c r="N66" s="14">
        <v>0.5</v>
      </c>
      <c r="O66" s="10">
        <f t="shared" si="2"/>
        <v>595.65</v>
      </c>
      <c r="P66" s="12" t="s">
        <v>587</v>
      </c>
      <c r="Q66" s="23"/>
      <c r="R66" s="24"/>
      <c r="S66" s="24"/>
      <c r="T66" s="24"/>
      <c r="U66" s="24"/>
    </row>
    <row r="67" ht="18" customHeight="1" spans="1:21">
      <c r="A67" s="10">
        <v>63</v>
      </c>
      <c r="B67" s="11" t="s">
        <v>588</v>
      </c>
      <c r="C67" s="12" t="s">
        <v>589</v>
      </c>
      <c r="D67" s="12" t="s">
        <v>590</v>
      </c>
      <c r="E67" s="12" t="s">
        <v>25</v>
      </c>
      <c r="F67" s="13">
        <v>3</v>
      </c>
      <c r="G67" s="13">
        <v>3</v>
      </c>
      <c r="H67" s="14">
        <v>1</v>
      </c>
      <c r="I67" s="13">
        <v>1.53</v>
      </c>
      <c r="J67" s="19">
        <v>0.209</v>
      </c>
      <c r="K67" s="11"/>
      <c r="L67" s="14">
        <v>1</v>
      </c>
      <c r="M67" s="10">
        <v>950</v>
      </c>
      <c r="N67" s="14">
        <v>0.5</v>
      </c>
      <c r="O67" s="10">
        <f t="shared" si="2"/>
        <v>151.89</v>
      </c>
      <c r="P67" s="12" t="s">
        <v>591</v>
      </c>
      <c r="Q67" s="23"/>
      <c r="R67" s="24"/>
      <c r="S67" s="24"/>
      <c r="T67" s="24"/>
      <c r="U67" s="24"/>
    </row>
    <row r="68" ht="18" customHeight="1" spans="1:21">
      <c r="A68" s="10">
        <v>64</v>
      </c>
      <c r="B68" s="11" t="s">
        <v>592</v>
      </c>
      <c r="C68" s="12" t="s">
        <v>593</v>
      </c>
      <c r="D68" s="12" t="s">
        <v>594</v>
      </c>
      <c r="E68" s="12" t="s">
        <v>25</v>
      </c>
      <c r="F68" s="13">
        <v>1.5</v>
      </c>
      <c r="G68" s="13">
        <v>1.5</v>
      </c>
      <c r="H68" s="14">
        <v>1</v>
      </c>
      <c r="I68" s="13">
        <v>0.79</v>
      </c>
      <c r="J68" s="19">
        <v>0.209</v>
      </c>
      <c r="K68" s="11"/>
      <c r="L68" s="14">
        <v>1</v>
      </c>
      <c r="M68" s="10">
        <v>950</v>
      </c>
      <c r="N68" s="14">
        <v>0.5</v>
      </c>
      <c r="O68" s="10">
        <f t="shared" si="2"/>
        <v>78.43</v>
      </c>
      <c r="P68" s="12" t="s">
        <v>595</v>
      </c>
      <c r="Q68" s="23"/>
      <c r="R68" s="24"/>
      <c r="S68" s="24"/>
      <c r="T68" s="24"/>
      <c r="U68" s="24"/>
    </row>
    <row r="69" ht="18" customHeight="1" spans="1:21">
      <c r="A69" s="10">
        <v>65</v>
      </c>
      <c r="B69" s="11" t="s">
        <v>596</v>
      </c>
      <c r="C69" s="12" t="s">
        <v>597</v>
      </c>
      <c r="D69" s="12" t="s">
        <v>598</v>
      </c>
      <c r="E69" s="12" t="s">
        <v>25</v>
      </c>
      <c r="F69" s="13">
        <v>3</v>
      </c>
      <c r="G69" s="13">
        <v>3</v>
      </c>
      <c r="H69" s="14">
        <v>1</v>
      </c>
      <c r="I69" s="13">
        <v>1.47</v>
      </c>
      <c r="J69" s="19">
        <v>0.209</v>
      </c>
      <c r="K69" s="11"/>
      <c r="L69" s="14">
        <v>1</v>
      </c>
      <c r="M69" s="10">
        <v>950</v>
      </c>
      <c r="N69" s="14">
        <v>0.5</v>
      </c>
      <c r="O69" s="10">
        <f t="shared" si="2"/>
        <v>145.93</v>
      </c>
      <c r="P69" s="12" t="s">
        <v>599</v>
      </c>
      <c r="Q69" s="23"/>
      <c r="R69" s="24"/>
      <c r="S69" s="24"/>
      <c r="T69" s="24"/>
      <c r="U69" s="24"/>
    </row>
    <row r="70" ht="18" customHeight="1" spans="1:21">
      <c r="A70" s="10">
        <v>66</v>
      </c>
      <c r="B70" s="11" t="s">
        <v>600</v>
      </c>
      <c r="C70" s="12" t="s">
        <v>601</v>
      </c>
      <c r="D70" s="12" t="s">
        <v>602</v>
      </c>
      <c r="E70" s="12" t="s">
        <v>25</v>
      </c>
      <c r="F70" s="13">
        <v>11.9</v>
      </c>
      <c r="G70" s="13">
        <v>11.9</v>
      </c>
      <c r="H70" s="14">
        <v>1</v>
      </c>
      <c r="I70" s="13">
        <v>5.5</v>
      </c>
      <c r="J70" s="19">
        <v>0.209</v>
      </c>
      <c r="K70" s="11"/>
      <c r="L70" s="14">
        <v>1</v>
      </c>
      <c r="M70" s="10">
        <v>950</v>
      </c>
      <c r="N70" s="14">
        <v>0.5</v>
      </c>
      <c r="O70" s="10">
        <f t="shared" si="2"/>
        <v>546.01</v>
      </c>
      <c r="P70" s="12" t="s">
        <v>603</v>
      </c>
      <c r="Q70" s="23"/>
      <c r="R70" s="24"/>
      <c r="S70" s="24"/>
      <c r="T70" s="24"/>
      <c r="U70" s="24"/>
    </row>
    <row r="71" ht="18" customHeight="1" spans="1:21">
      <c r="A71" s="10">
        <v>67</v>
      </c>
      <c r="B71" s="11" t="s">
        <v>604</v>
      </c>
      <c r="C71" s="12" t="s">
        <v>605</v>
      </c>
      <c r="D71" s="12" t="s">
        <v>606</v>
      </c>
      <c r="E71" s="12" t="s">
        <v>25</v>
      </c>
      <c r="F71" s="13">
        <v>15</v>
      </c>
      <c r="G71" s="13">
        <v>15</v>
      </c>
      <c r="H71" s="14">
        <v>1</v>
      </c>
      <c r="I71" s="13">
        <v>6</v>
      </c>
      <c r="J71" s="19">
        <v>0.209</v>
      </c>
      <c r="K71" s="11"/>
      <c r="L71" s="14">
        <v>1</v>
      </c>
      <c r="M71" s="10">
        <v>950</v>
      </c>
      <c r="N71" s="14">
        <v>0.5</v>
      </c>
      <c r="O71" s="10">
        <f t="shared" si="2"/>
        <v>595.65</v>
      </c>
      <c r="P71" s="12" t="s">
        <v>607</v>
      </c>
      <c r="Q71" s="23"/>
      <c r="R71" s="24"/>
      <c r="S71" s="24"/>
      <c r="T71" s="24"/>
      <c r="U71" s="24"/>
    </row>
    <row r="72" ht="18" customHeight="1" spans="1:21">
      <c r="A72" s="10">
        <v>68</v>
      </c>
      <c r="B72" s="11" t="s">
        <v>608</v>
      </c>
      <c r="C72" s="12" t="s">
        <v>609</v>
      </c>
      <c r="D72" s="12" t="s">
        <v>610</v>
      </c>
      <c r="E72" s="12" t="s">
        <v>25</v>
      </c>
      <c r="F72" s="13">
        <v>3.8</v>
      </c>
      <c r="G72" s="13">
        <v>3.8</v>
      </c>
      <c r="H72" s="14">
        <v>1</v>
      </c>
      <c r="I72" s="13">
        <v>2.2</v>
      </c>
      <c r="J72" s="19">
        <v>0.209</v>
      </c>
      <c r="K72" s="11"/>
      <c r="L72" s="14">
        <v>1</v>
      </c>
      <c r="M72" s="10">
        <v>950</v>
      </c>
      <c r="N72" s="14">
        <v>0.5</v>
      </c>
      <c r="O72" s="10">
        <f t="shared" ref="O72:O87" si="3">ROUND(N72*M72*L72*K72+M72*J72*I72*N72,2)</f>
        <v>218.41</v>
      </c>
      <c r="P72" s="12" t="s">
        <v>611</v>
      </c>
      <c r="Q72" s="23"/>
      <c r="R72" s="24"/>
      <c r="S72" s="24"/>
      <c r="T72" s="24"/>
      <c r="U72" s="24"/>
    </row>
    <row r="73" ht="18" customHeight="1" spans="1:21">
      <c r="A73" s="10">
        <v>69</v>
      </c>
      <c r="B73" s="11" t="s">
        <v>612</v>
      </c>
      <c r="C73" s="12" t="s">
        <v>613</v>
      </c>
      <c r="D73" s="12" t="s">
        <v>614</v>
      </c>
      <c r="E73" s="12" t="s">
        <v>25</v>
      </c>
      <c r="F73" s="13">
        <v>7.7</v>
      </c>
      <c r="G73" s="13">
        <v>7.7</v>
      </c>
      <c r="H73" s="14">
        <v>1</v>
      </c>
      <c r="I73" s="13"/>
      <c r="J73" s="19">
        <v>0.209</v>
      </c>
      <c r="K73" s="11">
        <v>7</v>
      </c>
      <c r="L73" s="14">
        <v>1</v>
      </c>
      <c r="M73" s="10">
        <v>950</v>
      </c>
      <c r="N73" s="14">
        <v>0.5</v>
      </c>
      <c r="O73" s="10">
        <f t="shared" si="3"/>
        <v>3325</v>
      </c>
      <c r="P73" s="12" t="s">
        <v>615</v>
      </c>
      <c r="Q73" s="23"/>
      <c r="R73" s="24"/>
      <c r="S73" s="24"/>
      <c r="T73" s="24"/>
      <c r="U73" s="24"/>
    </row>
    <row r="74" ht="18" customHeight="1" spans="1:21">
      <c r="A74" s="10">
        <v>70</v>
      </c>
      <c r="B74" s="11" t="s">
        <v>616</v>
      </c>
      <c r="C74" s="12" t="s">
        <v>617</v>
      </c>
      <c r="D74" s="12" t="s">
        <v>618</v>
      </c>
      <c r="E74" s="12" t="s">
        <v>25</v>
      </c>
      <c r="F74" s="13">
        <v>4</v>
      </c>
      <c r="G74" s="13">
        <v>4</v>
      </c>
      <c r="H74" s="14">
        <v>1</v>
      </c>
      <c r="I74" s="13">
        <v>1.98</v>
      </c>
      <c r="J74" s="19">
        <v>0.209</v>
      </c>
      <c r="K74" s="11"/>
      <c r="L74" s="14">
        <v>1</v>
      </c>
      <c r="M74" s="10">
        <v>950</v>
      </c>
      <c r="N74" s="14">
        <v>0.5</v>
      </c>
      <c r="O74" s="10">
        <f t="shared" si="3"/>
        <v>196.56</v>
      </c>
      <c r="P74" s="12" t="s">
        <v>619</v>
      </c>
      <c r="Q74" s="23"/>
      <c r="R74" s="24"/>
      <c r="S74" s="24"/>
      <c r="T74" s="24"/>
      <c r="U74" s="24"/>
    </row>
    <row r="75" ht="18" customHeight="1" spans="1:21">
      <c r="A75" s="10">
        <v>71</v>
      </c>
      <c r="B75" s="11" t="s">
        <v>620</v>
      </c>
      <c r="C75" s="12" t="s">
        <v>621</v>
      </c>
      <c r="D75" s="12" t="s">
        <v>622</v>
      </c>
      <c r="E75" s="12" t="s">
        <v>25</v>
      </c>
      <c r="F75" s="13">
        <v>23.8</v>
      </c>
      <c r="G75" s="13">
        <v>23.8</v>
      </c>
      <c r="H75" s="14">
        <v>1</v>
      </c>
      <c r="I75" s="13"/>
      <c r="J75" s="19">
        <v>0.209</v>
      </c>
      <c r="K75" s="11">
        <v>20</v>
      </c>
      <c r="L75" s="14">
        <v>1</v>
      </c>
      <c r="M75" s="10">
        <v>950</v>
      </c>
      <c r="N75" s="14">
        <v>0.5</v>
      </c>
      <c r="O75" s="10">
        <f t="shared" si="3"/>
        <v>9500</v>
      </c>
      <c r="P75" s="12" t="s">
        <v>623</v>
      </c>
      <c r="Q75" s="23"/>
      <c r="R75" s="24"/>
      <c r="S75" s="24"/>
      <c r="T75" s="24"/>
      <c r="U75" s="24"/>
    </row>
    <row r="76" ht="18" customHeight="1" spans="1:21">
      <c r="A76" s="10">
        <v>72</v>
      </c>
      <c r="B76" s="11" t="s">
        <v>624</v>
      </c>
      <c r="C76" s="12" t="s">
        <v>625</v>
      </c>
      <c r="D76" s="12" t="s">
        <v>626</v>
      </c>
      <c r="E76" s="12" t="s">
        <v>25</v>
      </c>
      <c r="F76" s="13">
        <v>3</v>
      </c>
      <c r="G76" s="13">
        <v>3</v>
      </c>
      <c r="H76" s="14">
        <v>1</v>
      </c>
      <c r="I76" s="13">
        <v>1.5</v>
      </c>
      <c r="J76" s="19">
        <v>0.209</v>
      </c>
      <c r="K76" s="11"/>
      <c r="L76" s="14">
        <v>1</v>
      </c>
      <c r="M76" s="10">
        <v>950</v>
      </c>
      <c r="N76" s="14">
        <v>0.5</v>
      </c>
      <c r="O76" s="10">
        <f t="shared" si="3"/>
        <v>148.91</v>
      </c>
      <c r="P76" s="12" t="s">
        <v>627</v>
      </c>
      <c r="Q76" s="23"/>
      <c r="R76" s="24"/>
      <c r="S76" s="24"/>
      <c r="T76" s="24"/>
      <c r="U76" s="24"/>
    </row>
    <row r="77" ht="18" customHeight="1" spans="1:21">
      <c r="A77" s="10">
        <v>73</v>
      </c>
      <c r="B77" s="11" t="s">
        <v>628</v>
      </c>
      <c r="C77" s="12" t="s">
        <v>629</v>
      </c>
      <c r="D77" s="12" t="s">
        <v>630</v>
      </c>
      <c r="E77" s="12" t="s">
        <v>25</v>
      </c>
      <c r="F77" s="13">
        <v>10</v>
      </c>
      <c r="G77" s="13">
        <v>10</v>
      </c>
      <c r="H77" s="14">
        <v>1</v>
      </c>
      <c r="I77" s="13">
        <v>5</v>
      </c>
      <c r="J77" s="19">
        <v>0.209</v>
      </c>
      <c r="K77" s="11"/>
      <c r="L77" s="14">
        <v>1</v>
      </c>
      <c r="M77" s="10">
        <v>950</v>
      </c>
      <c r="N77" s="14">
        <v>0.5</v>
      </c>
      <c r="O77" s="10">
        <f t="shared" si="3"/>
        <v>496.38</v>
      </c>
      <c r="P77" s="12" t="s">
        <v>631</v>
      </c>
      <c r="Q77" s="23"/>
      <c r="R77" s="24"/>
      <c r="S77" s="24"/>
      <c r="T77" s="24"/>
      <c r="U77" s="24"/>
    </row>
    <row r="78" ht="18" customHeight="1" spans="1:21">
      <c r="A78" s="10">
        <v>74</v>
      </c>
      <c r="B78" s="11" t="s">
        <v>632</v>
      </c>
      <c r="C78" s="12" t="s">
        <v>633</v>
      </c>
      <c r="D78" s="12" t="s">
        <v>634</v>
      </c>
      <c r="E78" s="12" t="s">
        <v>25</v>
      </c>
      <c r="F78" s="13">
        <v>5</v>
      </c>
      <c r="G78" s="13">
        <v>5</v>
      </c>
      <c r="H78" s="14">
        <v>1</v>
      </c>
      <c r="I78" s="13">
        <v>2.48</v>
      </c>
      <c r="J78" s="19">
        <v>0.209</v>
      </c>
      <c r="K78" s="11"/>
      <c r="L78" s="14">
        <v>1</v>
      </c>
      <c r="M78" s="10">
        <v>950</v>
      </c>
      <c r="N78" s="14">
        <v>0.5</v>
      </c>
      <c r="O78" s="10">
        <f t="shared" si="3"/>
        <v>246.2</v>
      </c>
      <c r="P78" s="12" t="s">
        <v>635</v>
      </c>
      <c r="Q78" s="23"/>
      <c r="R78" s="24"/>
      <c r="S78" s="24"/>
      <c r="T78" s="24"/>
      <c r="U78" s="24"/>
    </row>
    <row r="79" ht="18" customHeight="1" spans="1:21">
      <c r="A79" s="10">
        <v>75</v>
      </c>
      <c r="B79" s="11" t="s">
        <v>636</v>
      </c>
      <c r="C79" s="12" t="s">
        <v>637</v>
      </c>
      <c r="D79" s="12" t="s">
        <v>638</v>
      </c>
      <c r="E79" s="12" t="s">
        <v>25</v>
      </c>
      <c r="F79" s="13">
        <v>4</v>
      </c>
      <c r="G79" s="13">
        <v>4</v>
      </c>
      <c r="H79" s="14">
        <v>1</v>
      </c>
      <c r="I79" s="13">
        <v>2.02</v>
      </c>
      <c r="J79" s="19">
        <v>0.209</v>
      </c>
      <c r="K79" s="11"/>
      <c r="L79" s="14">
        <v>1</v>
      </c>
      <c r="M79" s="10">
        <v>950</v>
      </c>
      <c r="N79" s="14">
        <v>0.5</v>
      </c>
      <c r="O79" s="10">
        <f t="shared" si="3"/>
        <v>200.54</v>
      </c>
      <c r="P79" s="12" t="s">
        <v>639</v>
      </c>
      <c r="Q79" s="23"/>
      <c r="R79" s="24"/>
      <c r="S79" s="24"/>
      <c r="T79" s="24"/>
      <c r="U79" s="24"/>
    </row>
    <row r="80" ht="18" customHeight="1" spans="1:21">
      <c r="A80" s="10">
        <v>76</v>
      </c>
      <c r="B80" s="11" t="s">
        <v>640</v>
      </c>
      <c r="C80" s="12" t="s">
        <v>641</v>
      </c>
      <c r="D80" s="12" t="s">
        <v>642</v>
      </c>
      <c r="E80" s="12" t="s">
        <v>25</v>
      </c>
      <c r="F80" s="13">
        <v>0.7</v>
      </c>
      <c r="G80" s="13">
        <v>0.7</v>
      </c>
      <c r="H80" s="14">
        <v>1</v>
      </c>
      <c r="I80" s="13">
        <v>0.7</v>
      </c>
      <c r="J80" s="19">
        <v>0.209</v>
      </c>
      <c r="K80" s="11"/>
      <c r="L80" s="14">
        <v>1</v>
      </c>
      <c r="M80" s="10">
        <v>950</v>
      </c>
      <c r="N80" s="14">
        <v>0.5</v>
      </c>
      <c r="O80" s="10">
        <f t="shared" si="3"/>
        <v>69.49</v>
      </c>
      <c r="P80" s="12" t="s">
        <v>643</v>
      </c>
      <c r="Q80" s="23"/>
      <c r="R80" s="24"/>
      <c r="S80" s="24"/>
      <c r="T80" s="24"/>
      <c r="U80" s="24"/>
    </row>
    <row r="81" ht="18" customHeight="1" spans="1:21">
      <c r="A81" s="10">
        <v>77</v>
      </c>
      <c r="B81" s="11" t="s">
        <v>644</v>
      </c>
      <c r="C81" s="12" t="s">
        <v>645</v>
      </c>
      <c r="D81" s="12" t="s">
        <v>646</v>
      </c>
      <c r="E81" s="12" t="s">
        <v>25</v>
      </c>
      <c r="F81" s="13">
        <v>20</v>
      </c>
      <c r="G81" s="13">
        <v>20</v>
      </c>
      <c r="H81" s="14">
        <v>1</v>
      </c>
      <c r="I81" s="13">
        <v>15</v>
      </c>
      <c r="J81" s="19">
        <v>0.209</v>
      </c>
      <c r="K81" s="11"/>
      <c r="L81" s="14">
        <v>1</v>
      </c>
      <c r="M81" s="10">
        <v>950</v>
      </c>
      <c r="N81" s="14">
        <v>0.5</v>
      </c>
      <c r="O81" s="10">
        <f t="shared" si="3"/>
        <v>1489.13</v>
      </c>
      <c r="P81" s="12" t="s">
        <v>647</v>
      </c>
      <c r="Q81" s="23"/>
      <c r="R81" s="24"/>
      <c r="S81" s="24"/>
      <c r="T81" s="24"/>
      <c r="U81" s="24"/>
    </row>
    <row r="82" ht="18" customHeight="1" spans="1:21">
      <c r="A82" s="10">
        <v>78</v>
      </c>
      <c r="B82" s="11" t="s">
        <v>648</v>
      </c>
      <c r="C82" s="12" t="s">
        <v>649</v>
      </c>
      <c r="D82" s="12" t="s">
        <v>650</v>
      </c>
      <c r="E82" s="12" t="s">
        <v>25</v>
      </c>
      <c r="F82" s="13">
        <v>100</v>
      </c>
      <c r="G82" s="13">
        <v>100</v>
      </c>
      <c r="H82" s="14">
        <v>1</v>
      </c>
      <c r="I82" s="13">
        <v>30</v>
      </c>
      <c r="J82" s="19">
        <v>0.209</v>
      </c>
      <c r="K82" s="11"/>
      <c r="L82" s="14">
        <v>1</v>
      </c>
      <c r="M82" s="10">
        <v>950</v>
      </c>
      <c r="N82" s="14">
        <v>0.5</v>
      </c>
      <c r="O82" s="10">
        <f t="shared" si="3"/>
        <v>2978.25</v>
      </c>
      <c r="P82" s="12" t="s">
        <v>651</v>
      </c>
      <c r="Q82" s="23"/>
      <c r="R82" s="24"/>
      <c r="S82" s="24"/>
      <c r="T82" s="24"/>
      <c r="U82" s="24"/>
    </row>
    <row r="83" ht="18" customHeight="1" spans="1:21">
      <c r="A83" s="10">
        <v>79</v>
      </c>
      <c r="B83" s="11" t="s">
        <v>652</v>
      </c>
      <c r="C83" s="12" t="s">
        <v>653</v>
      </c>
      <c r="D83" s="12" t="s">
        <v>654</v>
      </c>
      <c r="E83" s="12" t="s">
        <v>25</v>
      </c>
      <c r="F83" s="13">
        <v>50</v>
      </c>
      <c r="G83" s="13">
        <v>50</v>
      </c>
      <c r="H83" s="14">
        <v>1</v>
      </c>
      <c r="I83" s="13">
        <v>30</v>
      </c>
      <c r="J83" s="19">
        <v>0.209</v>
      </c>
      <c r="K83" s="11"/>
      <c r="L83" s="14">
        <v>1</v>
      </c>
      <c r="M83" s="10">
        <v>950</v>
      </c>
      <c r="N83" s="14">
        <v>0.5</v>
      </c>
      <c r="O83" s="10">
        <f t="shared" si="3"/>
        <v>2978.25</v>
      </c>
      <c r="P83" s="12" t="s">
        <v>655</v>
      </c>
      <c r="Q83" s="23"/>
      <c r="R83" s="24"/>
      <c r="S83" s="24"/>
      <c r="T83" s="24"/>
      <c r="U83" s="24"/>
    </row>
    <row r="84" ht="18" customHeight="1" spans="1:21">
      <c r="A84" s="10">
        <v>80</v>
      </c>
      <c r="B84" s="11" t="s">
        <v>656</v>
      </c>
      <c r="C84" s="12" t="s">
        <v>657</v>
      </c>
      <c r="D84" s="12" t="s">
        <v>658</v>
      </c>
      <c r="E84" s="12" t="s">
        <v>25</v>
      </c>
      <c r="F84" s="13">
        <v>100</v>
      </c>
      <c r="G84" s="13">
        <v>100</v>
      </c>
      <c r="H84" s="14">
        <v>1</v>
      </c>
      <c r="I84" s="13">
        <v>24</v>
      </c>
      <c r="J84" s="19">
        <v>0.209</v>
      </c>
      <c r="K84" s="11"/>
      <c r="L84" s="14">
        <v>1</v>
      </c>
      <c r="M84" s="10">
        <v>950</v>
      </c>
      <c r="N84" s="14">
        <v>0.5</v>
      </c>
      <c r="O84" s="10">
        <f t="shared" si="3"/>
        <v>2382.6</v>
      </c>
      <c r="P84" s="12" t="s">
        <v>659</v>
      </c>
      <c r="Q84" s="23"/>
      <c r="R84" s="24"/>
      <c r="S84" s="24"/>
      <c r="T84" s="24"/>
      <c r="U84" s="24"/>
    </row>
    <row r="85" ht="18" customHeight="1" spans="1:21">
      <c r="A85" s="10">
        <v>81</v>
      </c>
      <c r="B85" s="11" t="s">
        <v>660</v>
      </c>
      <c r="C85" s="12" t="s">
        <v>661</v>
      </c>
      <c r="D85" s="12" t="s">
        <v>662</v>
      </c>
      <c r="E85" s="12" t="s">
        <v>25</v>
      </c>
      <c r="F85" s="13">
        <v>55</v>
      </c>
      <c r="G85" s="13">
        <v>55</v>
      </c>
      <c r="H85" s="14">
        <v>1</v>
      </c>
      <c r="I85" s="13">
        <v>30</v>
      </c>
      <c r="J85" s="19">
        <v>0.209</v>
      </c>
      <c r="K85" s="11"/>
      <c r="L85" s="14">
        <v>1</v>
      </c>
      <c r="M85" s="10">
        <v>950</v>
      </c>
      <c r="N85" s="14">
        <v>0.5</v>
      </c>
      <c r="O85" s="10">
        <f t="shared" si="3"/>
        <v>2978.25</v>
      </c>
      <c r="P85" s="12" t="s">
        <v>663</v>
      </c>
      <c r="Q85" s="23"/>
      <c r="R85" s="24"/>
      <c r="S85" s="24"/>
      <c r="T85" s="24"/>
      <c r="U85" s="24"/>
    </row>
    <row r="86" ht="18" customHeight="1" spans="1:21">
      <c r="A86" s="10">
        <v>82</v>
      </c>
      <c r="B86" s="11" t="s">
        <v>664</v>
      </c>
      <c r="C86" s="12" t="s">
        <v>665</v>
      </c>
      <c r="D86" s="12" t="s">
        <v>666</v>
      </c>
      <c r="E86" s="12" t="s">
        <v>25</v>
      </c>
      <c r="F86" s="13">
        <v>55</v>
      </c>
      <c r="G86" s="13">
        <v>55</v>
      </c>
      <c r="H86" s="14">
        <v>1</v>
      </c>
      <c r="I86" s="13">
        <v>10</v>
      </c>
      <c r="J86" s="19">
        <v>0.209</v>
      </c>
      <c r="K86" s="11"/>
      <c r="L86" s="14">
        <v>1</v>
      </c>
      <c r="M86" s="10">
        <v>950</v>
      </c>
      <c r="N86" s="14">
        <v>0.5</v>
      </c>
      <c r="O86" s="10">
        <f t="shared" si="3"/>
        <v>992.75</v>
      </c>
      <c r="P86" s="12" t="s">
        <v>667</v>
      </c>
      <c r="Q86" s="23"/>
      <c r="R86" s="24"/>
      <c r="S86" s="24"/>
      <c r="T86" s="24"/>
      <c r="U86" s="24"/>
    </row>
    <row r="87" ht="18" customHeight="1" spans="1:21">
      <c r="A87" s="10">
        <v>83</v>
      </c>
      <c r="B87" s="11" t="s">
        <v>668</v>
      </c>
      <c r="C87" s="12" t="s">
        <v>669</v>
      </c>
      <c r="D87" s="12" t="s">
        <v>670</v>
      </c>
      <c r="E87" s="12" t="s">
        <v>25</v>
      </c>
      <c r="F87" s="13">
        <v>50</v>
      </c>
      <c r="G87" s="13">
        <v>50</v>
      </c>
      <c r="H87" s="14">
        <v>1</v>
      </c>
      <c r="I87" s="13">
        <v>20</v>
      </c>
      <c r="J87" s="19">
        <v>0.209</v>
      </c>
      <c r="K87" s="11"/>
      <c r="L87" s="14">
        <v>1</v>
      </c>
      <c r="M87" s="10">
        <v>950</v>
      </c>
      <c r="N87" s="14">
        <v>0.5</v>
      </c>
      <c r="O87" s="10">
        <f t="shared" si="3"/>
        <v>1985.5</v>
      </c>
      <c r="P87" s="12" t="s">
        <v>671</v>
      </c>
      <c r="Q87" s="23"/>
      <c r="R87" s="24"/>
      <c r="S87" s="24"/>
      <c r="T87" s="24"/>
      <c r="U87" s="24"/>
    </row>
    <row r="88" ht="18" customHeight="1" spans="1:21">
      <c r="A88" s="10" t="s">
        <v>99</v>
      </c>
      <c r="B88" s="11"/>
      <c r="C88" s="12"/>
      <c r="D88" s="12"/>
      <c r="E88" s="12"/>
      <c r="F88" s="25">
        <f>SUM(F5:F87)</f>
        <v>749</v>
      </c>
      <c r="G88" s="11">
        <f>SUM(G5:G87)</f>
        <v>749</v>
      </c>
      <c r="H88" s="14">
        <v>1</v>
      </c>
      <c r="I88" s="20">
        <f>SUM(I5:I87)</f>
        <v>328.84</v>
      </c>
      <c r="J88" s="19"/>
      <c r="K88" s="21">
        <f>SUM(K5:K87)</f>
        <v>29</v>
      </c>
      <c r="L88" s="14"/>
      <c r="M88" s="10"/>
      <c r="N88" s="14"/>
      <c r="O88" s="10">
        <f>SUM(O5:O87)</f>
        <v>47212.23</v>
      </c>
      <c r="P88" s="12"/>
      <c r="Q88" s="23"/>
      <c r="R88" s="24"/>
      <c r="S88" s="24"/>
      <c r="T88" s="24"/>
      <c r="U88" s="24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U52"/>
  <sheetViews>
    <sheetView zoomScaleSheetLayoutView="60" topLeftCell="A38" workbookViewId="0">
      <selection activeCell="P52" sqref="P52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672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673</v>
      </c>
      <c r="C5" s="12" t="s">
        <v>674</v>
      </c>
      <c r="D5" s="12" t="s">
        <v>675</v>
      </c>
      <c r="E5" s="12" t="s">
        <v>25</v>
      </c>
      <c r="F5" s="13">
        <v>3</v>
      </c>
      <c r="G5" s="13">
        <v>3</v>
      </c>
      <c r="H5" s="14">
        <v>1</v>
      </c>
      <c r="I5" s="13">
        <v>1.2</v>
      </c>
      <c r="J5" s="19">
        <v>0.209</v>
      </c>
      <c r="K5" s="14">
        <v>0</v>
      </c>
      <c r="L5" s="14">
        <v>1</v>
      </c>
      <c r="M5" s="10">
        <v>950</v>
      </c>
      <c r="N5" s="14">
        <v>0.5</v>
      </c>
      <c r="O5" s="10">
        <f t="shared" ref="O5:O68" si="0">ROUND(N5*M5*L5*K5+M5*J5*I5*N5,2)</f>
        <v>119.13</v>
      </c>
      <c r="P5" s="10" t="s">
        <v>676</v>
      </c>
      <c r="Q5" s="10"/>
    </row>
    <row r="6" ht="18" customHeight="1" spans="1:21">
      <c r="A6" s="10">
        <v>2</v>
      </c>
      <c r="B6" s="11" t="s">
        <v>677</v>
      </c>
      <c r="C6" s="12" t="s">
        <v>678</v>
      </c>
      <c r="D6" s="12" t="s">
        <v>679</v>
      </c>
      <c r="E6" s="12" t="s">
        <v>25</v>
      </c>
      <c r="F6" s="13">
        <v>4.2</v>
      </c>
      <c r="G6" s="13">
        <v>4.2</v>
      </c>
      <c r="H6" s="14">
        <v>1</v>
      </c>
      <c r="I6" s="13">
        <v>1</v>
      </c>
      <c r="J6" s="19">
        <v>0.209</v>
      </c>
      <c r="K6" s="11">
        <v>0</v>
      </c>
      <c r="L6" s="14">
        <v>1</v>
      </c>
      <c r="M6" s="10">
        <v>950</v>
      </c>
      <c r="N6" s="14">
        <v>0.5</v>
      </c>
      <c r="O6" s="10">
        <f t="shared" si="0"/>
        <v>99.28</v>
      </c>
      <c r="P6" s="12" t="s">
        <v>680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681</v>
      </c>
      <c r="C7" s="12" t="s">
        <v>682</v>
      </c>
      <c r="D7" s="12" t="s">
        <v>683</v>
      </c>
      <c r="E7" s="12" t="s">
        <v>25</v>
      </c>
      <c r="F7" s="13">
        <v>6</v>
      </c>
      <c r="G7" s="13">
        <v>6</v>
      </c>
      <c r="H7" s="14">
        <v>1</v>
      </c>
      <c r="I7" s="13">
        <v>4</v>
      </c>
      <c r="J7" s="19">
        <v>0.209</v>
      </c>
      <c r="K7" s="11">
        <v>0</v>
      </c>
      <c r="L7" s="14">
        <v>1</v>
      </c>
      <c r="M7" s="10">
        <v>950</v>
      </c>
      <c r="N7" s="14">
        <v>0.5</v>
      </c>
      <c r="O7" s="10">
        <f t="shared" si="0"/>
        <v>397.1</v>
      </c>
      <c r="P7" s="12" t="s">
        <v>684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685</v>
      </c>
      <c r="C8" s="12" t="s">
        <v>686</v>
      </c>
      <c r="D8" s="12" t="s">
        <v>687</v>
      </c>
      <c r="E8" s="12" t="s">
        <v>25</v>
      </c>
      <c r="F8" s="13">
        <v>20</v>
      </c>
      <c r="G8" s="13">
        <v>20</v>
      </c>
      <c r="H8" s="14">
        <v>1</v>
      </c>
      <c r="I8" s="13">
        <v>3</v>
      </c>
      <c r="J8" s="19">
        <v>0.209</v>
      </c>
      <c r="K8" s="11">
        <v>0</v>
      </c>
      <c r="L8" s="14">
        <v>1</v>
      </c>
      <c r="M8" s="10">
        <v>950</v>
      </c>
      <c r="N8" s="14">
        <v>0.5</v>
      </c>
      <c r="O8" s="10">
        <f t="shared" si="0"/>
        <v>297.83</v>
      </c>
      <c r="P8" s="12" t="s">
        <v>688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689</v>
      </c>
      <c r="C9" s="12" t="s">
        <v>690</v>
      </c>
      <c r="D9" s="12" t="s">
        <v>691</v>
      </c>
      <c r="E9" s="12" t="s">
        <v>25</v>
      </c>
      <c r="F9" s="13">
        <v>4.8</v>
      </c>
      <c r="G9" s="13">
        <v>4.8</v>
      </c>
      <c r="H9" s="14">
        <v>1</v>
      </c>
      <c r="I9" s="13">
        <v>2</v>
      </c>
      <c r="J9" s="19">
        <v>0.209</v>
      </c>
      <c r="K9" s="11">
        <v>0</v>
      </c>
      <c r="L9" s="14">
        <v>1</v>
      </c>
      <c r="M9" s="10">
        <v>950</v>
      </c>
      <c r="N9" s="14">
        <v>0.5</v>
      </c>
      <c r="O9" s="10">
        <f t="shared" si="0"/>
        <v>198.55</v>
      </c>
      <c r="P9" s="12" t="s">
        <v>692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693</v>
      </c>
      <c r="C10" s="12" t="s">
        <v>694</v>
      </c>
      <c r="D10" s="12" t="s">
        <v>695</v>
      </c>
      <c r="E10" s="12" t="s">
        <v>25</v>
      </c>
      <c r="F10" s="13">
        <v>6</v>
      </c>
      <c r="G10" s="13">
        <v>6</v>
      </c>
      <c r="H10" s="14">
        <v>1</v>
      </c>
      <c r="I10" s="13">
        <v>2</v>
      </c>
      <c r="J10" s="19">
        <v>0.209</v>
      </c>
      <c r="K10" s="11">
        <v>0</v>
      </c>
      <c r="L10" s="14">
        <v>1</v>
      </c>
      <c r="M10" s="10">
        <v>950</v>
      </c>
      <c r="N10" s="14">
        <v>0.5</v>
      </c>
      <c r="O10" s="10">
        <f t="shared" si="0"/>
        <v>198.55</v>
      </c>
      <c r="P10" s="12" t="s">
        <v>696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697</v>
      </c>
      <c r="C11" s="12" t="s">
        <v>698</v>
      </c>
      <c r="D11" s="12" t="s">
        <v>699</v>
      </c>
      <c r="E11" s="12" t="s">
        <v>25</v>
      </c>
      <c r="F11" s="13">
        <v>3.6</v>
      </c>
      <c r="G11" s="13">
        <v>3.6</v>
      </c>
      <c r="H11" s="14">
        <v>1</v>
      </c>
      <c r="I11" s="13">
        <v>2</v>
      </c>
      <c r="J11" s="19">
        <v>0.209</v>
      </c>
      <c r="K11" s="11">
        <v>0.8</v>
      </c>
      <c r="L11" s="14">
        <v>1</v>
      </c>
      <c r="M11" s="10">
        <v>950</v>
      </c>
      <c r="N11" s="14">
        <v>0.5</v>
      </c>
      <c r="O11" s="10">
        <f t="shared" si="0"/>
        <v>578.55</v>
      </c>
      <c r="P11" s="12" t="s">
        <v>700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701</v>
      </c>
      <c r="C12" s="12" t="s">
        <v>702</v>
      </c>
      <c r="D12" s="12" t="s">
        <v>703</v>
      </c>
      <c r="E12" s="12" t="s">
        <v>25</v>
      </c>
      <c r="F12" s="13">
        <v>11.9</v>
      </c>
      <c r="G12" s="13">
        <v>11.9</v>
      </c>
      <c r="H12" s="14">
        <v>1</v>
      </c>
      <c r="I12" s="13">
        <v>6</v>
      </c>
      <c r="J12" s="19">
        <v>0.209</v>
      </c>
      <c r="K12" s="11">
        <v>2</v>
      </c>
      <c r="L12" s="14">
        <v>1</v>
      </c>
      <c r="M12" s="10">
        <v>950</v>
      </c>
      <c r="N12" s="14">
        <v>0.5</v>
      </c>
      <c r="O12" s="10">
        <f t="shared" si="0"/>
        <v>1545.65</v>
      </c>
      <c r="P12" s="12" t="s">
        <v>704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705</v>
      </c>
      <c r="C13" s="12" t="s">
        <v>706</v>
      </c>
      <c r="D13" s="12" t="s">
        <v>707</v>
      </c>
      <c r="E13" s="12" t="s">
        <v>25</v>
      </c>
      <c r="F13" s="13">
        <v>5</v>
      </c>
      <c r="G13" s="13">
        <v>5</v>
      </c>
      <c r="H13" s="14">
        <v>1</v>
      </c>
      <c r="I13" s="13">
        <v>2</v>
      </c>
      <c r="J13" s="19">
        <v>0.209</v>
      </c>
      <c r="K13" s="11">
        <v>2</v>
      </c>
      <c r="L13" s="14">
        <v>1</v>
      </c>
      <c r="M13" s="10">
        <v>950</v>
      </c>
      <c r="N13" s="14">
        <v>0.5</v>
      </c>
      <c r="O13" s="10">
        <f t="shared" si="0"/>
        <v>1148.55</v>
      </c>
      <c r="P13" s="12" t="s">
        <v>708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709</v>
      </c>
      <c r="C14" s="12" t="s">
        <v>710</v>
      </c>
      <c r="D14" s="12" t="s">
        <v>711</v>
      </c>
      <c r="E14" s="12" t="s">
        <v>25</v>
      </c>
      <c r="F14" s="13">
        <v>2</v>
      </c>
      <c r="G14" s="13">
        <v>2</v>
      </c>
      <c r="H14" s="14">
        <v>1</v>
      </c>
      <c r="I14" s="13">
        <v>1</v>
      </c>
      <c r="J14" s="19">
        <v>0.209</v>
      </c>
      <c r="K14" s="11">
        <v>0</v>
      </c>
      <c r="L14" s="14">
        <v>1</v>
      </c>
      <c r="M14" s="10">
        <v>950</v>
      </c>
      <c r="N14" s="14">
        <v>0.5</v>
      </c>
      <c r="O14" s="10">
        <f t="shared" si="0"/>
        <v>99.28</v>
      </c>
      <c r="P14" s="12" t="s">
        <v>712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713</v>
      </c>
      <c r="C15" s="12" t="s">
        <v>714</v>
      </c>
      <c r="D15" s="12" t="s">
        <v>715</v>
      </c>
      <c r="E15" s="12" t="s">
        <v>25</v>
      </c>
      <c r="F15" s="13">
        <v>3.5</v>
      </c>
      <c r="G15" s="13">
        <v>3.5</v>
      </c>
      <c r="H15" s="14">
        <v>1</v>
      </c>
      <c r="I15" s="13">
        <v>2.2</v>
      </c>
      <c r="J15" s="19">
        <v>0.209</v>
      </c>
      <c r="K15" s="11">
        <v>0</v>
      </c>
      <c r="L15" s="14">
        <v>1</v>
      </c>
      <c r="M15" s="10">
        <v>950</v>
      </c>
      <c r="N15" s="14">
        <v>0.5</v>
      </c>
      <c r="O15" s="10">
        <f t="shared" si="0"/>
        <v>218.41</v>
      </c>
      <c r="P15" s="12" t="s">
        <v>716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717</v>
      </c>
      <c r="C16" s="12" t="s">
        <v>718</v>
      </c>
      <c r="D16" s="12" t="s">
        <v>719</v>
      </c>
      <c r="E16" s="12" t="s">
        <v>25</v>
      </c>
      <c r="F16" s="13">
        <v>7.1</v>
      </c>
      <c r="G16" s="13">
        <v>7.1</v>
      </c>
      <c r="H16" s="14">
        <v>1</v>
      </c>
      <c r="I16" s="13">
        <v>1</v>
      </c>
      <c r="J16" s="19">
        <v>0.209</v>
      </c>
      <c r="K16" s="11">
        <v>5</v>
      </c>
      <c r="L16" s="14">
        <v>1</v>
      </c>
      <c r="M16" s="10">
        <v>950</v>
      </c>
      <c r="N16" s="14">
        <v>0.5</v>
      </c>
      <c r="O16" s="10">
        <f t="shared" si="0"/>
        <v>2474.28</v>
      </c>
      <c r="P16" s="12" t="s">
        <v>720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721</v>
      </c>
      <c r="C17" s="12" t="s">
        <v>722</v>
      </c>
      <c r="D17" s="12" t="s">
        <v>723</v>
      </c>
      <c r="E17" s="12" t="s">
        <v>25</v>
      </c>
      <c r="F17" s="13">
        <v>6</v>
      </c>
      <c r="G17" s="13">
        <v>6</v>
      </c>
      <c r="H17" s="14">
        <v>1</v>
      </c>
      <c r="I17" s="13">
        <v>3</v>
      </c>
      <c r="J17" s="19">
        <v>0.209</v>
      </c>
      <c r="K17" s="11">
        <v>0</v>
      </c>
      <c r="L17" s="14">
        <v>1</v>
      </c>
      <c r="M17" s="10">
        <v>950</v>
      </c>
      <c r="N17" s="14">
        <v>0.5</v>
      </c>
      <c r="O17" s="10">
        <f t="shared" si="0"/>
        <v>297.83</v>
      </c>
      <c r="P17" s="12" t="s">
        <v>724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725</v>
      </c>
      <c r="C18" s="12" t="s">
        <v>726</v>
      </c>
      <c r="D18" s="12" t="s">
        <v>727</v>
      </c>
      <c r="E18" s="12" t="s">
        <v>25</v>
      </c>
      <c r="F18" s="13">
        <v>1.8</v>
      </c>
      <c r="G18" s="13">
        <v>1.8</v>
      </c>
      <c r="H18" s="14">
        <v>1</v>
      </c>
      <c r="I18" s="13">
        <v>1.2</v>
      </c>
      <c r="J18" s="19">
        <v>0.209</v>
      </c>
      <c r="K18" s="11">
        <v>0</v>
      </c>
      <c r="L18" s="14">
        <v>1</v>
      </c>
      <c r="M18" s="10">
        <v>950</v>
      </c>
      <c r="N18" s="14">
        <v>0.5</v>
      </c>
      <c r="O18" s="10">
        <f t="shared" si="0"/>
        <v>119.13</v>
      </c>
      <c r="P18" s="12" t="s">
        <v>728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729</v>
      </c>
      <c r="C19" s="12" t="s">
        <v>730</v>
      </c>
      <c r="D19" s="12" t="s">
        <v>731</v>
      </c>
      <c r="E19" s="12" t="s">
        <v>25</v>
      </c>
      <c r="F19" s="13">
        <v>5</v>
      </c>
      <c r="G19" s="13">
        <v>5</v>
      </c>
      <c r="H19" s="14">
        <v>1</v>
      </c>
      <c r="I19" s="13"/>
      <c r="J19" s="19">
        <v>0.209</v>
      </c>
      <c r="K19" s="11">
        <v>0</v>
      </c>
      <c r="L19" s="14">
        <v>1</v>
      </c>
      <c r="M19" s="10">
        <v>950</v>
      </c>
      <c r="N19" s="14">
        <v>0.5</v>
      </c>
      <c r="O19" s="10">
        <f t="shared" si="0"/>
        <v>0</v>
      </c>
      <c r="P19" s="12" t="s">
        <v>732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733</v>
      </c>
      <c r="C20" s="12" t="s">
        <v>734</v>
      </c>
      <c r="D20" s="12" t="s">
        <v>735</v>
      </c>
      <c r="E20" s="12" t="s">
        <v>25</v>
      </c>
      <c r="F20" s="13">
        <v>1</v>
      </c>
      <c r="G20" s="13">
        <v>1</v>
      </c>
      <c r="H20" s="14">
        <v>1</v>
      </c>
      <c r="I20" s="13">
        <v>0.5</v>
      </c>
      <c r="J20" s="19">
        <v>0.209</v>
      </c>
      <c r="K20" s="11">
        <v>0</v>
      </c>
      <c r="L20" s="14">
        <v>1</v>
      </c>
      <c r="M20" s="10">
        <v>950</v>
      </c>
      <c r="N20" s="14">
        <v>0.5</v>
      </c>
      <c r="O20" s="10">
        <f t="shared" si="0"/>
        <v>49.64</v>
      </c>
      <c r="P20" s="12" t="s">
        <v>736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737</v>
      </c>
      <c r="C21" s="12" t="s">
        <v>738</v>
      </c>
      <c r="D21" s="12" t="s">
        <v>739</v>
      </c>
      <c r="E21" s="12" t="s">
        <v>25</v>
      </c>
      <c r="F21" s="13">
        <v>30</v>
      </c>
      <c r="G21" s="13">
        <v>30</v>
      </c>
      <c r="H21" s="14">
        <v>1</v>
      </c>
      <c r="I21" s="13"/>
      <c r="J21" s="19">
        <v>0.209</v>
      </c>
      <c r="K21" s="11">
        <v>25</v>
      </c>
      <c r="L21" s="14">
        <v>1</v>
      </c>
      <c r="M21" s="10">
        <v>950</v>
      </c>
      <c r="N21" s="14">
        <v>0.5</v>
      </c>
      <c r="O21" s="10">
        <f t="shared" si="0"/>
        <v>11875</v>
      </c>
      <c r="P21" s="12" t="s">
        <v>740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741</v>
      </c>
      <c r="C22" s="12" t="s">
        <v>742</v>
      </c>
      <c r="D22" s="12" t="s">
        <v>743</v>
      </c>
      <c r="E22" s="12" t="s">
        <v>25</v>
      </c>
      <c r="F22" s="13">
        <v>1.9</v>
      </c>
      <c r="G22" s="13">
        <v>1.9</v>
      </c>
      <c r="H22" s="14">
        <v>1</v>
      </c>
      <c r="I22" s="13">
        <v>1</v>
      </c>
      <c r="J22" s="19">
        <v>0.209</v>
      </c>
      <c r="K22" s="11">
        <v>0</v>
      </c>
      <c r="L22" s="14">
        <v>1</v>
      </c>
      <c r="M22" s="10">
        <v>950</v>
      </c>
      <c r="N22" s="14">
        <v>0.5</v>
      </c>
      <c r="O22" s="10">
        <f t="shared" si="0"/>
        <v>99.28</v>
      </c>
      <c r="P22" s="12" t="s">
        <v>744</v>
      </c>
      <c r="Q22" s="23"/>
      <c r="R22" s="24"/>
      <c r="S22" s="24"/>
      <c r="T22" s="24"/>
      <c r="U22" s="24"/>
    </row>
    <row r="23" ht="18" customHeight="1" spans="1:21">
      <c r="A23" s="10">
        <v>19</v>
      </c>
      <c r="B23" s="11" t="s">
        <v>745</v>
      </c>
      <c r="C23" s="12" t="s">
        <v>746</v>
      </c>
      <c r="D23" s="12" t="s">
        <v>747</v>
      </c>
      <c r="E23" s="12" t="s">
        <v>25</v>
      </c>
      <c r="F23" s="13">
        <v>3.6</v>
      </c>
      <c r="G23" s="13">
        <v>3.6</v>
      </c>
      <c r="H23" s="14">
        <v>1</v>
      </c>
      <c r="I23" s="13"/>
      <c r="J23" s="19">
        <v>0.209</v>
      </c>
      <c r="K23" s="11">
        <v>3</v>
      </c>
      <c r="L23" s="14">
        <v>1</v>
      </c>
      <c r="M23" s="10">
        <v>950</v>
      </c>
      <c r="N23" s="14">
        <v>0.5</v>
      </c>
      <c r="O23" s="10">
        <f t="shared" si="0"/>
        <v>1425</v>
      </c>
      <c r="P23" s="12" t="s">
        <v>748</v>
      </c>
      <c r="Q23" s="23"/>
      <c r="R23" s="24"/>
      <c r="S23" s="24"/>
      <c r="T23" s="24"/>
      <c r="U23" s="24"/>
    </row>
    <row r="24" ht="18" customHeight="1" spans="1:21">
      <c r="A24" s="10">
        <v>20</v>
      </c>
      <c r="B24" s="11" t="s">
        <v>749</v>
      </c>
      <c r="C24" s="12" t="s">
        <v>750</v>
      </c>
      <c r="D24" s="12" t="s">
        <v>751</v>
      </c>
      <c r="E24" s="12" t="s">
        <v>25</v>
      </c>
      <c r="F24" s="13">
        <v>6</v>
      </c>
      <c r="G24" s="13">
        <v>6</v>
      </c>
      <c r="H24" s="14">
        <v>1</v>
      </c>
      <c r="I24" s="13">
        <v>2</v>
      </c>
      <c r="J24" s="19">
        <v>0.209</v>
      </c>
      <c r="K24" s="11">
        <v>1</v>
      </c>
      <c r="L24" s="14">
        <v>1</v>
      </c>
      <c r="M24" s="10">
        <v>950</v>
      </c>
      <c r="N24" s="14">
        <v>0.5</v>
      </c>
      <c r="O24" s="10">
        <f t="shared" si="0"/>
        <v>673.55</v>
      </c>
      <c r="P24" s="12" t="s">
        <v>752</v>
      </c>
      <c r="Q24" s="23"/>
      <c r="R24" s="24"/>
      <c r="S24" s="24"/>
      <c r="T24" s="24"/>
      <c r="U24" s="24"/>
    </row>
    <row r="25" ht="18" customHeight="1" spans="1:21">
      <c r="A25" s="10">
        <v>21</v>
      </c>
      <c r="B25" s="11" t="s">
        <v>753</v>
      </c>
      <c r="C25" s="12" t="s">
        <v>754</v>
      </c>
      <c r="D25" s="12" t="s">
        <v>755</v>
      </c>
      <c r="E25" s="12" t="s">
        <v>25</v>
      </c>
      <c r="F25" s="13">
        <v>1.8</v>
      </c>
      <c r="G25" s="13">
        <v>1.8</v>
      </c>
      <c r="H25" s="14">
        <v>1</v>
      </c>
      <c r="I25" s="13">
        <v>1.5</v>
      </c>
      <c r="J25" s="19">
        <v>0.209</v>
      </c>
      <c r="K25" s="11">
        <v>0</v>
      </c>
      <c r="L25" s="14">
        <v>1</v>
      </c>
      <c r="M25" s="10">
        <v>950</v>
      </c>
      <c r="N25" s="14">
        <v>0.5</v>
      </c>
      <c r="O25" s="10">
        <f t="shared" si="0"/>
        <v>148.91</v>
      </c>
      <c r="P25" s="12" t="s">
        <v>756</v>
      </c>
      <c r="Q25" s="23"/>
      <c r="R25" s="24"/>
      <c r="S25" s="24"/>
      <c r="T25" s="24"/>
      <c r="U25" s="24"/>
    </row>
    <row r="26" ht="18" customHeight="1" spans="1:21">
      <c r="A26" s="10">
        <v>22</v>
      </c>
      <c r="B26" s="11" t="s">
        <v>757</v>
      </c>
      <c r="C26" s="12" t="s">
        <v>758</v>
      </c>
      <c r="D26" s="12" t="s">
        <v>759</v>
      </c>
      <c r="E26" s="12" t="s">
        <v>25</v>
      </c>
      <c r="F26" s="13">
        <v>10</v>
      </c>
      <c r="G26" s="13">
        <v>10</v>
      </c>
      <c r="H26" s="14">
        <v>1</v>
      </c>
      <c r="I26" s="13">
        <v>5</v>
      </c>
      <c r="J26" s="19">
        <v>0.209</v>
      </c>
      <c r="K26" s="11">
        <v>0</v>
      </c>
      <c r="L26" s="14">
        <v>1</v>
      </c>
      <c r="M26" s="10">
        <v>950</v>
      </c>
      <c r="N26" s="14">
        <v>0.5</v>
      </c>
      <c r="O26" s="10">
        <f t="shared" si="0"/>
        <v>496.38</v>
      </c>
      <c r="P26" s="12" t="s">
        <v>760</v>
      </c>
      <c r="Q26" s="23"/>
      <c r="R26" s="24"/>
      <c r="S26" s="24"/>
      <c r="T26" s="24"/>
      <c r="U26" s="24"/>
    </row>
    <row r="27" ht="18" customHeight="1" spans="1:21">
      <c r="A27" s="10">
        <v>23</v>
      </c>
      <c r="B27" s="11" t="s">
        <v>761</v>
      </c>
      <c r="C27" s="12" t="s">
        <v>762</v>
      </c>
      <c r="D27" s="12" t="s">
        <v>763</v>
      </c>
      <c r="E27" s="12" t="s">
        <v>25</v>
      </c>
      <c r="F27" s="13">
        <v>1.2</v>
      </c>
      <c r="G27" s="13">
        <v>1.2</v>
      </c>
      <c r="H27" s="14">
        <v>1</v>
      </c>
      <c r="I27" s="13">
        <v>1</v>
      </c>
      <c r="J27" s="19">
        <v>0.209</v>
      </c>
      <c r="K27" s="11">
        <v>0</v>
      </c>
      <c r="L27" s="14">
        <v>1</v>
      </c>
      <c r="M27" s="10">
        <v>950</v>
      </c>
      <c r="N27" s="14">
        <v>0.5</v>
      </c>
      <c r="O27" s="10">
        <f t="shared" si="0"/>
        <v>99.28</v>
      </c>
      <c r="P27" s="12" t="s">
        <v>764</v>
      </c>
      <c r="Q27" s="23"/>
      <c r="R27" s="24"/>
      <c r="S27" s="24"/>
      <c r="T27" s="24"/>
      <c r="U27" s="24"/>
    </row>
    <row r="28" ht="18" customHeight="1" spans="1:21">
      <c r="A28" s="10">
        <v>24</v>
      </c>
      <c r="B28" s="11" t="s">
        <v>765</v>
      </c>
      <c r="C28" s="12" t="s">
        <v>766</v>
      </c>
      <c r="D28" s="12" t="s">
        <v>767</v>
      </c>
      <c r="E28" s="12" t="s">
        <v>25</v>
      </c>
      <c r="F28" s="13">
        <v>3.5</v>
      </c>
      <c r="G28" s="13">
        <v>3.5</v>
      </c>
      <c r="H28" s="14">
        <v>1</v>
      </c>
      <c r="I28" s="13">
        <v>2</v>
      </c>
      <c r="J28" s="19">
        <v>0.209</v>
      </c>
      <c r="K28" s="11">
        <v>0</v>
      </c>
      <c r="L28" s="14">
        <v>1</v>
      </c>
      <c r="M28" s="10">
        <v>950</v>
      </c>
      <c r="N28" s="14">
        <v>0.5</v>
      </c>
      <c r="O28" s="10">
        <f t="shared" si="0"/>
        <v>198.55</v>
      </c>
      <c r="P28" s="12" t="s">
        <v>768</v>
      </c>
      <c r="Q28" s="23"/>
      <c r="R28" s="24"/>
      <c r="S28" s="24"/>
      <c r="T28" s="24"/>
      <c r="U28" s="24"/>
    </row>
    <row r="29" ht="18" customHeight="1" spans="1:21">
      <c r="A29" s="10">
        <v>25</v>
      </c>
      <c r="B29" s="11" t="s">
        <v>769</v>
      </c>
      <c r="C29" s="12" t="s">
        <v>770</v>
      </c>
      <c r="D29" s="12" t="s">
        <v>771</v>
      </c>
      <c r="E29" s="12" t="s">
        <v>25</v>
      </c>
      <c r="F29" s="13">
        <v>5</v>
      </c>
      <c r="G29" s="13">
        <v>5</v>
      </c>
      <c r="H29" s="14">
        <v>1</v>
      </c>
      <c r="I29" s="13">
        <v>3</v>
      </c>
      <c r="J29" s="19">
        <v>0.209</v>
      </c>
      <c r="K29" s="11">
        <v>0</v>
      </c>
      <c r="L29" s="14">
        <v>1</v>
      </c>
      <c r="M29" s="10">
        <v>950</v>
      </c>
      <c r="N29" s="14">
        <v>0.5</v>
      </c>
      <c r="O29" s="10">
        <f t="shared" si="0"/>
        <v>297.83</v>
      </c>
      <c r="P29" s="12" t="s">
        <v>772</v>
      </c>
      <c r="Q29" s="23"/>
      <c r="R29" s="24"/>
      <c r="S29" s="24"/>
      <c r="T29" s="24"/>
      <c r="U29" s="24"/>
    </row>
    <row r="30" ht="18" customHeight="1" spans="1:21">
      <c r="A30" s="10">
        <v>26</v>
      </c>
      <c r="B30" s="11" t="s">
        <v>773</v>
      </c>
      <c r="C30" s="12" t="s">
        <v>774</v>
      </c>
      <c r="D30" s="12" t="s">
        <v>775</v>
      </c>
      <c r="E30" s="12" t="s">
        <v>25</v>
      </c>
      <c r="F30" s="13">
        <v>8</v>
      </c>
      <c r="G30" s="13">
        <v>8</v>
      </c>
      <c r="H30" s="14">
        <v>1</v>
      </c>
      <c r="I30" s="13"/>
      <c r="J30" s="19">
        <v>0.209</v>
      </c>
      <c r="K30" s="11">
        <v>4</v>
      </c>
      <c r="L30" s="14">
        <v>1</v>
      </c>
      <c r="M30" s="10">
        <v>950</v>
      </c>
      <c r="N30" s="14">
        <v>0.5</v>
      </c>
      <c r="O30" s="10">
        <f t="shared" si="0"/>
        <v>1900</v>
      </c>
      <c r="P30" s="12" t="s">
        <v>776</v>
      </c>
      <c r="Q30" s="23"/>
      <c r="R30" s="24"/>
      <c r="S30" s="24"/>
      <c r="T30" s="24"/>
      <c r="U30" s="24"/>
    </row>
    <row r="31" ht="18" customHeight="1" spans="1:21">
      <c r="A31" s="10">
        <v>27</v>
      </c>
      <c r="B31" s="11" t="s">
        <v>777</v>
      </c>
      <c r="C31" s="12" t="s">
        <v>778</v>
      </c>
      <c r="D31" s="12" t="s">
        <v>779</v>
      </c>
      <c r="E31" s="12" t="s">
        <v>25</v>
      </c>
      <c r="F31" s="13">
        <v>4.8</v>
      </c>
      <c r="G31" s="13">
        <v>4.8</v>
      </c>
      <c r="H31" s="14">
        <v>1</v>
      </c>
      <c r="I31" s="13">
        <v>4.5</v>
      </c>
      <c r="J31" s="19">
        <v>0.209</v>
      </c>
      <c r="K31" s="11">
        <v>0</v>
      </c>
      <c r="L31" s="14">
        <v>1</v>
      </c>
      <c r="M31" s="10">
        <v>950</v>
      </c>
      <c r="N31" s="14">
        <v>0.5</v>
      </c>
      <c r="O31" s="10">
        <f t="shared" si="0"/>
        <v>446.74</v>
      </c>
      <c r="P31" s="12" t="s">
        <v>780</v>
      </c>
      <c r="Q31" s="23"/>
      <c r="R31" s="24"/>
      <c r="S31" s="24"/>
      <c r="T31" s="24"/>
      <c r="U31" s="24"/>
    </row>
    <row r="32" ht="18" customHeight="1" spans="1:21">
      <c r="A32" s="10">
        <v>28</v>
      </c>
      <c r="B32" s="11" t="s">
        <v>781</v>
      </c>
      <c r="C32" s="12" t="s">
        <v>782</v>
      </c>
      <c r="D32" s="12" t="s">
        <v>783</v>
      </c>
      <c r="E32" s="12" t="s">
        <v>25</v>
      </c>
      <c r="F32" s="13">
        <v>3.6</v>
      </c>
      <c r="G32" s="13">
        <v>3.6</v>
      </c>
      <c r="H32" s="14">
        <v>1</v>
      </c>
      <c r="I32" s="13">
        <v>0.3</v>
      </c>
      <c r="J32" s="19">
        <v>0.209</v>
      </c>
      <c r="K32" s="11">
        <v>0</v>
      </c>
      <c r="L32" s="14">
        <v>1</v>
      </c>
      <c r="M32" s="10">
        <v>950</v>
      </c>
      <c r="N32" s="14">
        <v>0.5</v>
      </c>
      <c r="O32" s="10">
        <f t="shared" si="0"/>
        <v>29.78</v>
      </c>
      <c r="P32" s="12" t="s">
        <v>784</v>
      </c>
      <c r="Q32" s="23"/>
      <c r="R32" s="24"/>
      <c r="S32" s="24"/>
      <c r="T32" s="24"/>
      <c r="U32" s="24"/>
    </row>
    <row r="33" ht="18" customHeight="1" spans="1:21">
      <c r="A33" s="10">
        <v>29</v>
      </c>
      <c r="B33" s="11" t="s">
        <v>785</v>
      </c>
      <c r="C33" s="12" t="s">
        <v>786</v>
      </c>
      <c r="D33" s="12" t="s">
        <v>787</v>
      </c>
      <c r="E33" s="12" t="s">
        <v>25</v>
      </c>
      <c r="F33" s="13">
        <v>3.6</v>
      </c>
      <c r="G33" s="13">
        <v>3.6</v>
      </c>
      <c r="H33" s="14">
        <v>1</v>
      </c>
      <c r="I33" s="13">
        <v>0.2</v>
      </c>
      <c r="J33" s="19">
        <v>0.209</v>
      </c>
      <c r="K33" s="11">
        <v>0</v>
      </c>
      <c r="L33" s="14">
        <v>1</v>
      </c>
      <c r="M33" s="10">
        <v>950</v>
      </c>
      <c r="N33" s="14">
        <v>0.5</v>
      </c>
      <c r="O33" s="10">
        <f t="shared" si="0"/>
        <v>19.86</v>
      </c>
      <c r="P33" s="12" t="s">
        <v>788</v>
      </c>
      <c r="Q33" s="23"/>
      <c r="R33" s="24"/>
      <c r="S33" s="24"/>
      <c r="T33" s="24"/>
      <c r="U33" s="24"/>
    </row>
    <row r="34" ht="18" customHeight="1" spans="1:21">
      <c r="A34" s="10">
        <v>30</v>
      </c>
      <c r="B34" s="11" t="s">
        <v>789</v>
      </c>
      <c r="C34" s="12" t="s">
        <v>790</v>
      </c>
      <c r="D34" s="12" t="s">
        <v>791</v>
      </c>
      <c r="E34" s="12" t="s">
        <v>25</v>
      </c>
      <c r="F34" s="13">
        <v>9.5</v>
      </c>
      <c r="G34" s="13">
        <v>9.5</v>
      </c>
      <c r="H34" s="14">
        <v>1</v>
      </c>
      <c r="I34" s="13">
        <v>5</v>
      </c>
      <c r="J34" s="19">
        <v>0.209</v>
      </c>
      <c r="K34" s="11">
        <v>0</v>
      </c>
      <c r="L34" s="14">
        <v>1</v>
      </c>
      <c r="M34" s="10">
        <v>950</v>
      </c>
      <c r="N34" s="14">
        <v>0.5</v>
      </c>
      <c r="O34" s="10">
        <f t="shared" si="0"/>
        <v>496.38</v>
      </c>
      <c r="P34" s="12" t="s">
        <v>792</v>
      </c>
      <c r="Q34" s="23"/>
      <c r="R34" s="24"/>
      <c r="S34" s="24"/>
      <c r="T34" s="24"/>
      <c r="U34" s="24"/>
    </row>
    <row r="35" ht="18" customHeight="1" spans="1:21">
      <c r="A35" s="10">
        <v>31</v>
      </c>
      <c r="B35" s="11" t="s">
        <v>793</v>
      </c>
      <c r="C35" s="12" t="s">
        <v>794</v>
      </c>
      <c r="D35" s="12" t="s">
        <v>795</v>
      </c>
      <c r="E35" s="12" t="s">
        <v>25</v>
      </c>
      <c r="F35" s="13">
        <v>3</v>
      </c>
      <c r="G35" s="13">
        <v>3</v>
      </c>
      <c r="H35" s="14">
        <v>1</v>
      </c>
      <c r="I35" s="13">
        <v>0.3</v>
      </c>
      <c r="J35" s="19">
        <v>0.209</v>
      </c>
      <c r="K35" s="11">
        <v>0</v>
      </c>
      <c r="L35" s="14">
        <v>1</v>
      </c>
      <c r="M35" s="10">
        <v>950</v>
      </c>
      <c r="N35" s="14">
        <v>0.5</v>
      </c>
      <c r="O35" s="10">
        <f t="shared" si="0"/>
        <v>29.78</v>
      </c>
      <c r="P35" s="12" t="s">
        <v>796</v>
      </c>
      <c r="Q35" s="23"/>
      <c r="R35" s="24"/>
      <c r="S35" s="24"/>
      <c r="T35" s="24"/>
      <c r="U35" s="24"/>
    </row>
    <row r="36" ht="18" customHeight="1" spans="1:21">
      <c r="A36" s="10">
        <v>32</v>
      </c>
      <c r="B36" s="11" t="s">
        <v>797</v>
      </c>
      <c r="C36" s="12" t="s">
        <v>766</v>
      </c>
      <c r="D36" s="12" t="s">
        <v>798</v>
      </c>
      <c r="E36" s="12" t="s">
        <v>25</v>
      </c>
      <c r="F36" s="13">
        <v>2.4</v>
      </c>
      <c r="G36" s="13">
        <v>2.4</v>
      </c>
      <c r="H36" s="14">
        <v>1</v>
      </c>
      <c r="I36" s="13">
        <v>1</v>
      </c>
      <c r="J36" s="19">
        <v>0.209</v>
      </c>
      <c r="K36" s="11">
        <v>0</v>
      </c>
      <c r="L36" s="14">
        <v>1</v>
      </c>
      <c r="M36" s="10">
        <v>950</v>
      </c>
      <c r="N36" s="14">
        <v>0.5</v>
      </c>
      <c r="O36" s="10">
        <f t="shared" si="0"/>
        <v>99.28</v>
      </c>
      <c r="P36" s="12" t="s">
        <v>799</v>
      </c>
      <c r="Q36" s="23"/>
      <c r="R36" s="24"/>
      <c r="S36" s="24"/>
      <c r="T36" s="24"/>
      <c r="U36" s="24"/>
    </row>
    <row r="37" ht="18" customHeight="1" spans="1:21">
      <c r="A37" s="10">
        <v>33</v>
      </c>
      <c r="B37" s="11" t="s">
        <v>800</v>
      </c>
      <c r="C37" s="12" t="s">
        <v>801</v>
      </c>
      <c r="D37" s="12" t="s">
        <v>802</v>
      </c>
      <c r="E37" s="12" t="s">
        <v>25</v>
      </c>
      <c r="F37" s="13">
        <v>4.8</v>
      </c>
      <c r="G37" s="13">
        <v>4.8</v>
      </c>
      <c r="H37" s="14">
        <v>1</v>
      </c>
      <c r="I37" s="13">
        <v>2.2</v>
      </c>
      <c r="J37" s="19">
        <v>0.209</v>
      </c>
      <c r="K37" s="11">
        <v>0</v>
      </c>
      <c r="L37" s="14">
        <v>1</v>
      </c>
      <c r="M37" s="10">
        <v>950</v>
      </c>
      <c r="N37" s="14">
        <v>0.5</v>
      </c>
      <c r="O37" s="10">
        <f t="shared" si="0"/>
        <v>218.41</v>
      </c>
      <c r="P37" s="12" t="s">
        <v>803</v>
      </c>
      <c r="Q37" s="23"/>
      <c r="R37" s="24"/>
      <c r="S37" s="24"/>
      <c r="T37" s="24"/>
      <c r="U37" s="24"/>
    </row>
    <row r="38" ht="18" customHeight="1" spans="1:21">
      <c r="A38" s="10">
        <v>34</v>
      </c>
      <c r="B38" s="11" t="s">
        <v>804</v>
      </c>
      <c r="C38" s="12" t="s">
        <v>805</v>
      </c>
      <c r="D38" s="12" t="s">
        <v>806</v>
      </c>
      <c r="E38" s="12" t="s">
        <v>25</v>
      </c>
      <c r="F38" s="13">
        <v>2</v>
      </c>
      <c r="G38" s="13">
        <v>2</v>
      </c>
      <c r="H38" s="14">
        <v>1</v>
      </c>
      <c r="I38" s="13"/>
      <c r="J38" s="19">
        <v>0.209</v>
      </c>
      <c r="K38" s="11">
        <v>1.2</v>
      </c>
      <c r="L38" s="14">
        <v>1</v>
      </c>
      <c r="M38" s="10">
        <v>950</v>
      </c>
      <c r="N38" s="14">
        <v>0.5</v>
      </c>
      <c r="O38" s="10">
        <f t="shared" si="0"/>
        <v>570</v>
      </c>
      <c r="P38" s="12" t="s">
        <v>807</v>
      </c>
      <c r="Q38" s="23"/>
      <c r="R38" s="24"/>
      <c r="S38" s="24"/>
      <c r="T38" s="24"/>
      <c r="U38" s="24"/>
    </row>
    <row r="39" ht="18" customHeight="1" spans="1:21">
      <c r="A39" s="10">
        <v>35</v>
      </c>
      <c r="B39" s="11" t="s">
        <v>808</v>
      </c>
      <c r="C39" s="12" t="s">
        <v>809</v>
      </c>
      <c r="D39" s="12" t="s">
        <v>810</v>
      </c>
      <c r="E39" s="12" t="s">
        <v>25</v>
      </c>
      <c r="F39" s="13">
        <v>4</v>
      </c>
      <c r="G39" s="13">
        <v>4</v>
      </c>
      <c r="H39" s="14">
        <v>1</v>
      </c>
      <c r="I39" s="13">
        <v>2.1</v>
      </c>
      <c r="J39" s="19">
        <v>0.209</v>
      </c>
      <c r="K39" s="11">
        <v>0</v>
      </c>
      <c r="L39" s="14">
        <v>1</v>
      </c>
      <c r="M39" s="10">
        <v>950</v>
      </c>
      <c r="N39" s="14">
        <v>0.5</v>
      </c>
      <c r="O39" s="10">
        <f t="shared" si="0"/>
        <v>208.48</v>
      </c>
      <c r="P39" s="12" t="s">
        <v>811</v>
      </c>
      <c r="Q39" s="23"/>
      <c r="R39" s="24"/>
      <c r="S39" s="24"/>
      <c r="T39" s="24"/>
      <c r="U39" s="24"/>
    </row>
    <row r="40" ht="18" customHeight="1" spans="1:21">
      <c r="A40" s="10">
        <v>36</v>
      </c>
      <c r="B40" s="11" t="s">
        <v>812</v>
      </c>
      <c r="C40" s="12" t="s">
        <v>813</v>
      </c>
      <c r="D40" s="12" t="s">
        <v>814</v>
      </c>
      <c r="E40" s="12" t="s">
        <v>25</v>
      </c>
      <c r="F40" s="13">
        <v>2.4</v>
      </c>
      <c r="G40" s="13">
        <v>2.4</v>
      </c>
      <c r="H40" s="14">
        <v>1</v>
      </c>
      <c r="I40" s="13">
        <v>1.1</v>
      </c>
      <c r="J40" s="19">
        <v>0.209</v>
      </c>
      <c r="K40" s="11">
        <v>0</v>
      </c>
      <c r="L40" s="14">
        <v>1</v>
      </c>
      <c r="M40" s="10">
        <v>950</v>
      </c>
      <c r="N40" s="14">
        <v>0.5</v>
      </c>
      <c r="O40" s="10">
        <f t="shared" si="0"/>
        <v>109.2</v>
      </c>
      <c r="P40" s="12" t="s">
        <v>815</v>
      </c>
      <c r="Q40" s="23"/>
      <c r="R40" s="24"/>
      <c r="S40" s="24"/>
      <c r="T40" s="24"/>
      <c r="U40" s="24"/>
    </row>
    <row r="41" ht="18" customHeight="1" spans="1:21">
      <c r="A41" s="10">
        <v>37</v>
      </c>
      <c r="B41" s="11" t="s">
        <v>816</v>
      </c>
      <c r="C41" s="12" t="s">
        <v>817</v>
      </c>
      <c r="D41" s="12" t="s">
        <v>818</v>
      </c>
      <c r="E41" s="12" t="s">
        <v>25</v>
      </c>
      <c r="F41" s="13">
        <v>3</v>
      </c>
      <c r="G41" s="13">
        <v>3</v>
      </c>
      <c r="H41" s="14">
        <v>1</v>
      </c>
      <c r="I41" s="13">
        <v>1.2</v>
      </c>
      <c r="J41" s="19">
        <v>0.209</v>
      </c>
      <c r="K41" s="11">
        <v>0</v>
      </c>
      <c r="L41" s="14">
        <v>1</v>
      </c>
      <c r="M41" s="10">
        <v>950</v>
      </c>
      <c r="N41" s="14">
        <v>0.5</v>
      </c>
      <c r="O41" s="10">
        <f t="shared" si="0"/>
        <v>119.13</v>
      </c>
      <c r="P41" s="12" t="s">
        <v>819</v>
      </c>
      <c r="Q41" s="23"/>
      <c r="R41" s="24"/>
      <c r="S41" s="24"/>
      <c r="T41" s="24"/>
      <c r="U41" s="24"/>
    </row>
    <row r="42" ht="18" customHeight="1" spans="1:21">
      <c r="A42" s="10">
        <v>38</v>
      </c>
      <c r="B42" s="11" t="s">
        <v>820</v>
      </c>
      <c r="C42" s="12" t="s">
        <v>821</v>
      </c>
      <c r="D42" s="12" t="s">
        <v>822</v>
      </c>
      <c r="E42" s="12" t="s">
        <v>25</v>
      </c>
      <c r="F42" s="13">
        <v>150</v>
      </c>
      <c r="G42" s="13">
        <v>150</v>
      </c>
      <c r="H42" s="14">
        <v>1</v>
      </c>
      <c r="I42" s="13">
        <v>12</v>
      </c>
      <c r="J42" s="19">
        <v>0.209</v>
      </c>
      <c r="K42" s="11">
        <v>30</v>
      </c>
      <c r="L42" s="14">
        <v>1</v>
      </c>
      <c r="M42" s="10">
        <v>950</v>
      </c>
      <c r="N42" s="14">
        <v>0.5</v>
      </c>
      <c r="O42" s="10">
        <f t="shared" si="0"/>
        <v>15441.3</v>
      </c>
      <c r="P42" s="12" t="s">
        <v>823</v>
      </c>
      <c r="Q42" s="23"/>
      <c r="R42" s="24"/>
      <c r="S42" s="24"/>
      <c r="T42" s="24"/>
      <c r="U42" s="24"/>
    </row>
    <row r="43" ht="18" customHeight="1" spans="1:21">
      <c r="A43" s="10">
        <v>39</v>
      </c>
      <c r="B43" s="11" t="s">
        <v>824</v>
      </c>
      <c r="C43" s="12" t="s">
        <v>825</v>
      </c>
      <c r="D43" s="12" t="s">
        <v>826</v>
      </c>
      <c r="E43" s="12" t="s">
        <v>25</v>
      </c>
      <c r="F43" s="13">
        <v>50</v>
      </c>
      <c r="G43" s="13">
        <v>50</v>
      </c>
      <c r="H43" s="14">
        <v>1</v>
      </c>
      <c r="I43" s="13">
        <v>10</v>
      </c>
      <c r="J43" s="19">
        <v>0.209</v>
      </c>
      <c r="K43" s="11">
        <v>6</v>
      </c>
      <c r="L43" s="14">
        <v>1</v>
      </c>
      <c r="M43" s="10">
        <v>950</v>
      </c>
      <c r="N43" s="14">
        <v>0.5</v>
      </c>
      <c r="O43" s="10">
        <f t="shared" si="0"/>
        <v>3842.75</v>
      </c>
      <c r="P43" s="12" t="s">
        <v>827</v>
      </c>
      <c r="Q43" s="23"/>
      <c r="R43" s="24"/>
      <c r="S43" s="24"/>
      <c r="T43" s="24"/>
      <c r="U43" s="24"/>
    </row>
    <row r="44" ht="18" customHeight="1" spans="1:21">
      <c r="A44" s="10">
        <v>40</v>
      </c>
      <c r="B44" s="11" t="s">
        <v>828</v>
      </c>
      <c r="C44" s="12" t="s">
        <v>829</v>
      </c>
      <c r="D44" s="12" t="s">
        <v>830</v>
      </c>
      <c r="E44" s="12" t="s">
        <v>25</v>
      </c>
      <c r="F44" s="13">
        <v>100</v>
      </c>
      <c r="G44" s="13">
        <v>100</v>
      </c>
      <c r="H44" s="14">
        <v>1</v>
      </c>
      <c r="I44" s="13">
        <v>35</v>
      </c>
      <c r="J44" s="19">
        <v>0.209</v>
      </c>
      <c r="K44" s="11">
        <v>5</v>
      </c>
      <c r="L44" s="14">
        <v>1</v>
      </c>
      <c r="M44" s="10">
        <v>950</v>
      </c>
      <c r="N44" s="14">
        <v>0.5</v>
      </c>
      <c r="O44" s="10">
        <f t="shared" si="0"/>
        <v>5849.63</v>
      </c>
      <c r="P44" s="12" t="s">
        <v>831</v>
      </c>
      <c r="Q44" s="23"/>
      <c r="R44" s="24"/>
      <c r="S44" s="24"/>
      <c r="T44" s="24"/>
      <c r="U44" s="24"/>
    </row>
    <row r="45" ht="18" customHeight="1" spans="1:21">
      <c r="A45" s="10">
        <v>41</v>
      </c>
      <c r="B45" s="11" t="s">
        <v>832</v>
      </c>
      <c r="C45" s="12" t="s">
        <v>833</v>
      </c>
      <c r="D45" s="12" t="s">
        <v>834</v>
      </c>
      <c r="E45" s="12" t="s">
        <v>25</v>
      </c>
      <c r="F45" s="13">
        <v>50</v>
      </c>
      <c r="G45" s="13">
        <v>50</v>
      </c>
      <c r="H45" s="14">
        <v>1</v>
      </c>
      <c r="I45" s="13">
        <v>19</v>
      </c>
      <c r="J45" s="19">
        <v>0.209</v>
      </c>
      <c r="K45" s="11">
        <v>0</v>
      </c>
      <c r="L45" s="14">
        <v>1</v>
      </c>
      <c r="M45" s="10">
        <v>950</v>
      </c>
      <c r="N45" s="14">
        <v>0.5</v>
      </c>
      <c r="O45" s="10">
        <f t="shared" si="0"/>
        <v>1886.23</v>
      </c>
      <c r="P45" s="12" t="s">
        <v>835</v>
      </c>
      <c r="Q45" s="23"/>
      <c r="R45" s="24"/>
      <c r="S45" s="24"/>
      <c r="T45" s="24"/>
      <c r="U45" s="24"/>
    </row>
    <row r="46" ht="18" customHeight="1" spans="1:21">
      <c r="A46" s="10">
        <v>42</v>
      </c>
      <c r="B46" s="11" t="s">
        <v>729</v>
      </c>
      <c r="C46" s="12" t="s">
        <v>730</v>
      </c>
      <c r="D46" s="12" t="s">
        <v>836</v>
      </c>
      <c r="E46" s="12" t="s">
        <v>25</v>
      </c>
      <c r="F46" s="13">
        <v>80</v>
      </c>
      <c r="G46" s="13">
        <v>80</v>
      </c>
      <c r="H46" s="14">
        <v>1</v>
      </c>
      <c r="I46" s="13">
        <v>25</v>
      </c>
      <c r="J46" s="19">
        <v>0.209</v>
      </c>
      <c r="K46" s="11">
        <v>35</v>
      </c>
      <c r="L46" s="14">
        <v>1</v>
      </c>
      <c r="M46" s="10">
        <v>950</v>
      </c>
      <c r="N46" s="14">
        <v>0.5</v>
      </c>
      <c r="O46" s="10">
        <f t="shared" si="0"/>
        <v>19106.88</v>
      </c>
      <c r="P46" s="12" t="s">
        <v>837</v>
      </c>
      <c r="Q46" s="23"/>
      <c r="R46" s="24"/>
      <c r="S46" s="24"/>
      <c r="T46" s="24"/>
      <c r="U46" s="24"/>
    </row>
    <row r="47" ht="18" customHeight="1" spans="1:21">
      <c r="A47" s="10">
        <v>43</v>
      </c>
      <c r="B47" s="11" t="s">
        <v>838</v>
      </c>
      <c r="C47" s="12" t="s">
        <v>839</v>
      </c>
      <c r="D47" s="12" t="s">
        <v>840</v>
      </c>
      <c r="E47" s="12" t="s">
        <v>25</v>
      </c>
      <c r="F47" s="13">
        <v>230</v>
      </c>
      <c r="G47" s="13">
        <v>230</v>
      </c>
      <c r="H47" s="14">
        <v>1</v>
      </c>
      <c r="I47" s="13">
        <v>50</v>
      </c>
      <c r="J47" s="19">
        <v>0.209</v>
      </c>
      <c r="K47" s="11">
        <v>0</v>
      </c>
      <c r="L47" s="14">
        <v>1</v>
      </c>
      <c r="M47" s="10">
        <v>950</v>
      </c>
      <c r="N47" s="14">
        <v>0.5</v>
      </c>
      <c r="O47" s="10">
        <f t="shared" si="0"/>
        <v>4963.75</v>
      </c>
      <c r="P47" s="12" t="s">
        <v>841</v>
      </c>
      <c r="Q47" s="23"/>
      <c r="R47" s="24"/>
      <c r="S47" s="24"/>
      <c r="T47" s="24"/>
      <c r="U47" s="24"/>
    </row>
    <row r="48" ht="18" customHeight="1" spans="1:21">
      <c r="A48" s="10">
        <v>44</v>
      </c>
      <c r="B48" s="11" t="s">
        <v>842</v>
      </c>
      <c r="C48" s="12" t="s">
        <v>843</v>
      </c>
      <c r="D48" s="12" t="s">
        <v>844</v>
      </c>
      <c r="E48" s="12" t="s">
        <v>25</v>
      </c>
      <c r="F48" s="13">
        <v>50</v>
      </c>
      <c r="G48" s="13">
        <v>50</v>
      </c>
      <c r="H48" s="14">
        <v>1</v>
      </c>
      <c r="I48" s="13">
        <v>5</v>
      </c>
      <c r="J48" s="19">
        <v>0.209</v>
      </c>
      <c r="K48" s="11">
        <v>35</v>
      </c>
      <c r="L48" s="14">
        <v>1</v>
      </c>
      <c r="M48" s="10">
        <v>950</v>
      </c>
      <c r="N48" s="14">
        <v>0.5</v>
      </c>
      <c r="O48" s="10">
        <f t="shared" si="0"/>
        <v>17121.38</v>
      </c>
      <c r="P48" s="12" t="s">
        <v>845</v>
      </c>
      <c r="Q48" s="23"/>
      <c r="R48" s="24"/>
      <c r="S48" s="24"/>
      <c r="T48" s="24"/>
      <c r="U48" s="24"/>
    </row>
    <row r="49" ht="18" customHeight="1" spans="1:21">
      <c r="A49" s="10">
        <v>45</v>
      </c>
      <c r="B49" s="11" t="s">
        <v>846</v>
      </c>
      <c r="C49" s="12" t="s">
        <v>847</v>
      </c>
      <c r="D49" s="12" t="s">
        <v>848</v>
      </c>
      <c r="E49" s="12" t="s">
        <v>25</v>
      </c>
      <c r="F49" s="13">
        <v>70</v>
      </c>
      <c r="G49" s="13">
        <v>70</v>
      </c>
      <c r="H49" s="14">
        <v>1</v>
      </c>
      <c r="I49" s="13">
        <v>18</v>
      </c>
      <c r="J49" s="19">
        <v>0.209</v>
      </c>
      <c r="K49" s="11">
        <v>0</v>
      </c>
      <c r="L49" s="14">
        <v>1</v>
      </c>
      <c r="M49" s="10">
        <v>950</v>
      </c>
      <c r="N49" s="14">
        <v>0.5</v>
      </c>
      <c r="O49" s="10">
        <f t="shared" si="0"/>
        <v>1786.95</v>
      </c>
      <c r="P49" s="12" t="s">
        <v>849</v>
      </c>
      <c r="Q49" s="23"/>
      <c r="R49" s="24"/>
      <c r="S49" s="24"/>
      <c r="T49" s="24"/>
      <c r="U49" s="24"/>
    </row>
    <row r="50" ht="18" customHeight="1" spans="1:21">
      <c r="A50" s="10">
        <v>46</v>
      </c>
      <c r="B50" s="11" t="s">
        <v>850</v>
      </c>
      <c r="C50" s="12" t="s">
        <v>851</v>
      </c>
      <c r="D50" s="12" t="s">
        <v>852</v>
      </c>
      <c r="E50" s="12" t="s">
        <v>25</v>
      </c>
      <c r="F50" s="13">
        <v>50</v>
      </c>
      <c r="G50" s="13">
        <v>50</v>
      </c>
      <c r="H50" s="14">
        <v>1</v>
      </c>
      <c r="I50" s="13">
        <v>18</v>
      </c>
      <c r="J50" s="19">
        <v>0.209</v>
      </c>
      <c r="K50" s="11">
        <v>0</v>
      </c>
      <c r="L50" s="14">
        <v>1</v>
      </c>
      <c r="M50" s="10">
        <v>950</v>
      </c>
      <c r="N50" s="14">
        <v>0.5</v>
      </c>
      <c r="O50" s="10">
        <f t="shared" si="0"/>
        <v>1786.95</v>
      </c>
      <c r="P50" s="12" t="s">
        <v>853</v>
      </c>
      <c r="Q50" s="23"/>
      <c r="R50" s="24"/>
      <c r="S50" s="24"/>
      <c r="T50" s="24"/>
      <c r="U50" s="24"/>
    </row>
    <row r="51" ht="18" customHeight="1" spans="1:21">
      <c r="A51" s="10">
        <v>47</v>
      </c>
      <c r="B51" s="11" t="s">
        <v>854</v>
      </c>
      <c r="C51" s="12" t="s">
        <v>855</v>
      </c>
      <c r="D51" s="12" t="s">
        <v>856</v>
      </c>
      <c r="E51" s="12" t="s">
        <v>25</v>
      </c>
      <c r="F51" s="13">
        <v>220</v>
      </c>
      <c r="G51" s="13">
        <v>220</v>
      </c>
      <c r="H51" s="14">
        <v>1</v>
      </c>
      <c r="I51" s="13">
        <v>48</v>
      </c>
      <c r="J51" s="19">
        <v>0.209</v>
      </c>
      <c r="K51" s="11">
        <v>0</v>
      </c>
      <c r="L51" s="14">
        <v>1</v>
      </c>
      <c r="M51" s="10">
        <v>950</v>
      </c>
      <c r="N51" s="14">
        <v>0.5</v>
      </c>
      <c r="O51" s="10">
        <f t="shared" si="0"/>
        <v>4765.2</v>
      </c>
      <c r="P51" s="12" t="s">
        <v>857</v>
      </c>
      <c r="Q51" s="23"/>
      <c r="R51" s="24"/>
      <c r="S51" s="24"/>
      <c r="T51" s="24"/>
      <c r="U51" s="24"/>
    </row>
    <row r="52" ht="18" customHeight="1" spans="1:21">
      <c r="A52" s="10" t="s">
        <v>99</v>
      </c>
      <c r="B52" s="11"/>
      <c r="C52" s="12"/>
      <c r="D52" s="12"/>
      <c r="E52" s="12"/>
      <c r="F52" s="25">
        <f>SUM(F5:F51)</f>
        <v>1255</v>
      </c>
      <c r="G52" s="11">
        <f>SUM(G5:G51)</f>
        <v>1255</v>
      </c>
      <c r="H52" s="14">
        <v>1</v>
      </c>
      <c r="I52" s="20">
        <f>SUM(I5:I51)</f>
        <v>305.5</v>
      </c>
      <c r="J52" s="19"/>
      <c r="K52" s="21">
        <f>SUM(K5:K51)</f>
        <v>155</v>
      </c>
      <c r="L52" s="14"/>
      <c r="M52" s="10"/>
      <c r="N52" s="14"/>
      <c r="O52" s="10">
        <f>SUM(O5:O51)</f>
        <v>103953.6</v>
      </c>
      <c r="P52" s="12"/>
      <c r="Q52" s="23"/>
      <c r="R52" s="24"/>
      <c r="S52" s="24"/>
      <c r="T52" s="24"/>
      <c r="U52" s="24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U21"/>
  <sheetViews>
    <sheetView zoomScaleSheetLayoutView="60" workbookViewId="0">
      <selection activeCell="P21" sqref="P21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858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859</v>
      </c>
      <c r="C5" s="12" t="s">
        <v>860</v>
      </c>
      <c r="D5" s="12" t="s">
        <v>861</v>
      </c>
      <c r="E5" s="12" t="s">
        <v>25</v>
      </c>
      <c r="F5" s="13">
        <v>30</v>
      </c>
      <c r="G5" s="13">
        <v>30</v>
      </c>
      <c r="H5" s="14">
        <v>1</v>
      </c>
      <c r="I5" s="13">
        <v>3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51" si="0">ROUND(N5*M5*L5*K5+M5*J5*I5*N5,2)</f>
        <v>297.83</v>
      </c>
      <c r="P5" s="10" t="s">
        <v>862</v>
      </c>
      <c r="Q5" s="10"/>
    </row>
    <row r="6" ht="18" customHeight="1" spans="1:21">
      <c r="A6" s="10">
        <v>2</v>
      </c>
      <c r="B6" s="11" t="s">
        <v>863</v>
      </c>
      <c r="C6" s="12" t="s">
        <v>864</v>
      </c>
      <c r="D6" s="12" t="s">
        <v>865</v>
      </c>
      <c r="E6" s="12" t="s">
        <v>25</v>
      </c>
      <c r="F6" s="13">
        <v>2</v>
      </c>
      <c r="G6" s="13">
        <v>2</v>
      </c>
      <c r="H6" s="14">
        <v>1</v>
      </c>
      <c r="I6" s="13">
        <v>0.3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29.78</v>
      </c>
      <c r="P6" s="12" t="s">
        <v>866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867</v>
      </c>
      <c r="C7" s="12" t="s">
        <v>868</v>
      </c>
      <c r="D7" s="12" t="s">
        <v>869</v>
      </c>
      <c r="E7" s="12" t="s">
        <v>25</v>
      </c>
      <c r="F7" s="13">
        <v>20</v>
      </c>
      <c r="G7" s="13">
        <v>20</v>
      </c>
      <c r="H7" s="14">
        <v>1</v>
      </c>
      <c r="I7" s="13">
        <v>2.1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208.48</v>
      </c>
      <c r="P7" s="12" t="s">
        <v>870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871</v>
      </c>
      <c r="C8" s="12" t="s">
        <v>872</v>
      </c>
      <c r="D8" s="12" t="s">
        <v>873</v>
      </c>
      <c r="E8" s="12" t="s">
        <v>25</v>
      </c>
      <c r="F8" s="13">
        <v>2</v>
      </c>
      <c r="G8" s="13">
        <v>2</v>
      </c>
      <c r="H8" s="14">
        <v>1</v>
      </c>
      <c r="I8" s="13">
        <v>0.5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49.64</v>
      </c>
      <c r="P8" s="12" t="s">
        <v>874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875</v>
      </c>
      <c r="C9" s="12" t="s">
        <v>876</v>
      </c>
      <c r="D9" s="12" t="s">
        <v>877</v>
      </c>
      <c r="E9" s="12" t="s">
        <v>25</v>
      </c>
      <c r="F9" s="13">
        <v>5</v>
      </c>
      <c r="G9" s="13">
        <v>5</v>
      </c>
      <c r="H9" s="14">
        <v>1</v>
      </c>
      <c r="I9" s="13">
        <v>0.6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59.57</v>
      </c>
      <c r="P9" s="12" t="s">
        <v>878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879</v>
      </c>
      <c r="C10" s="12" t="s">
        <v>880</v>
      </c>
      <c r="D10" s="12" t="s">
        <v>881</v>
      </c>
      <c r="E10" s="12" t="s">
        <v>25</v>
      </c>
      <c r="F10" s="13">
        <v>2</v>
      </c>
      <c r="G10" s="13">
        <v>2</v>
      </c>
      <c r="H10" s="14">
        <v>1</v>
      </c>
      <c r="I10" s="13">
        <v>0.2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19.86</v>
      </c>
      <c r="P10" s="12" t="s">
        <v>882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883</v>
      </c>
      <c r="C11" s="12" t="s">
        <v>884</v>
      </c>
      <c r="D11" s="12" t="s">
        <v>885</v>
      </c>
      <c r="E11" s="12" t="s">
        <v>25</v>
      </c>
      <c r="F11" s="13">
        <v>3</v>
      </c>
      <c r="G11" s="13">
        <v>3</v>
      </c>
      <c r="H11" s="14">
        <v>1</v>
      </c>
      <c r="I11" s="13">
        <v>0.4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39.71</v>
      </c>
      <c r="P11" s="12" t="s">
        <v>886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887</v>
      </c>
      <c r="C12" s="12" t="s">
        <v>888</v>
      </c>
      <c r="D12" s="12" t="s">
        <v>889</v>
      </c>
      <c r="E12" s="12" t="s">
        <v>25</v>
      </c>
      <c r="F12" s="13">
        <v>5</v>
      </c>
      <c r="G12" s="13">
        <v>5</v>
      </c>
      <c r="H12" s="14">
        <v>1</v>
      </c>
      <c r="I12" s="13">
        <v>0.7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69.49</v>
      </c>
      <c r="P12" s="12" t="s">
        <v>890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891</v>
      </c>
      <c r="C13" s="12" t="s">
        <v>892</v>
      </c>
      <c r="D13" s="12" t="s">
        <v>893</v>
      </c>
      <c r="E13" s="12" t="s">
        <v>25</v>
      </c>
      <c r="F13" s="13">
        <v>10</v>
      </c>
      <c r="G13" s="13">
        <v>10</v>
      </c>
      <c r="H13" s="14">
        <v>1</v>
      </c>
      <c r="I13" s="13">
        <v>1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0"/>
        <v>99.28</v>
      </c>
      <c r="P13" s="12" t="s">
        <v>894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895</v>
      </c>
      <c r="C14" s="12" t="s">
        <v>896</v>
      </c>
      <c r="D14" s="12" t="s">
        <v>897</v>
      </c>
      <c r="E14" s="12" t="s">
        <v>25</v>
      </c>
      <c r="F14" s="13">
        <v>3.5</v>
      </c>
      <c r="G14" s="13">
        <v>3.5</v>
      </c>
      <c r="H14" s="14">
        <v>1</v>
      </c>
      <c r="I14" s="13">
        <v>0.4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0"/>
        <v>39.71</v>
      </c>
      <c r="P14" s="12" t="s">
        <v>898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899</v>
      </c>
      <c r="C15" s="12" t="s">
        <v>900</v>
      </c>
      <c r="D15" s="12" t="s">
        <v>901</v>
      </c>
      <c r="E15" s="12" t="s">
        <v>25</v>
      </c>
      <c r="F15" s="13">
        <v>100</v>
      </c>
      <c r="G15" s="13">
        <v>100</v>
      </c>
      <c r="H15" s="14">
        <v>1</v>
      </c>
      <c r="I15" s="13">
        <v>15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0"/>
        <v>1489.13</v>
      </c>
      <c r="P15" s="12" t="s">
        <v>902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903</v>
      </c>
      <c r="C16" s="12" t="s">
        <v>904</v>
      </c>
      <c r="D16" s="12" t="s">
        <v>905</v>
      </c>
      <c r="E16" s="12" t="s">
        <v>25</v>
      </c>
      <c r="F16" s="13">
        <v>130</v>
      </c>
      <c r="G16" s="13">
        <v>130</v>
      </c>
      <c r="H16" s="14">
        <v>1</v>
      </c>
      <c r="I16" s="13">
        <v>20</v>
      </c>
      <c r="J16" s="19">
        <v>0.209</v>
      </c>
      <c r="K16" s="11"/>
      <c r="L16" s="14">
        <v>1</v>
      </c>
      <c r="M16" s="10">
        <v>950</v>
      </c>
      <c r="N16" s="14">
        <v>0.5</v>
      </c>
      <c r="O16" s="10">
        <f t="shared" si="0"/>
        <v>1985.5</v>
      </c>
      <c r="P16" s="12" t="s">
        <v>906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907</v>
      </c>
      <c r="C17" s="12" t="s">
        <v>908</v>
      </c>
      <c r="D17" s="12" t="s">
        <v>909</v>
      </c>
      <c r="E17" s="12" t="s">
        <v>25</v>
      </c>
      <c r="F17" s="13">
        <v>100</v>
      </c>
      <c r="G17" s="13">
        <v>100</v>
      </c>
      <c r="H17" s="14">
        <v>1</v>
      </c>
      <c r="I17" s="13">
        <v>25</v>
      </c>
      <c r="J17" s="19">
        <v>0.209</v>
      </c>
      <c r="K17" s="11"/>
      <c r="L17" s="14">
        <v>1</v>
      </c>
      <c r="M17" s="10">
        <v>950</v>
      </c>
      <c r="N17" s="14">
        <v>0.5</v>
      </c>
      <c r="O17" s="10">
        <f t="shared" si="0"/>
        <v>2481.88</v>
      </c>
      <c r="P17" s="12" t="s">
        <v>910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911</v>
      </c>
      <c r="C18" s="12" t="s">
        <v>912</v>
      </c>
      <c r="D18" s="12" t="s">
        <v>913</v>
      </c>
      <c r="E18" s="12" t="s">
        <v>25</v>
      </c>
      <c r="F18" s="13">
        <v>70</v>
      </c>
      <c r="G18" s="13">
        <v>70</v>
      </c>
      <c r="H18" s="14">
        <v>1</v>
      </c>
      <c r="I18" s="13">
        <v>7</v>
      </c>
      <c r="J18" s="19">
        <v>0.209</v>
      </c>
      <c r="K18" s="11"/>
      <c r="L18" s="14">
        <v>1</v>
      </c>
      <c r="M18" s="10">
        <v>950</v>
      </c>
      <c r="N18" s="14">
        <v>0.5</v>
      </c>
      <c r="O18" s="10">
        <f t="shared" si="0"/>
        <v>694.93</v>
      </c>
      <c r="P18" s="12" t="s">
        <v>914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915</v>
      </c>
      <c r="C19" s="12" t="s">
        <v>916</v>
      </c>
      <c r="D19" s="12" t="s">
        <v>917</v>
      </c>
      <c r="E19" s="12" t="s">
        <v>25</v>
      </c>
      <c r="F19" s="13">
        <v>50</v>
      </c>
      <c r="G19" s="13">
        <v>50</v>
      </c>
      <c r="H19" s="14">
        <v>1</v>
      </c>
      <c r="I19" s="13">
        <v>15</v>
      </c>
      <c r="J19" s="19">
        <v>0.209</v>
      </c>
      <c r="K19" s="11"/>
      <c r="L19" s="14">
        <v>1</v>
      </c>
      <c r="M19" s="10">
        <v>950</v>
      </c>
      <c r="N19" s="14">
        <v>0.5</v>
      </c>
      <c r="O19" s="10">
        <f t="shared" si="0"/>
        <v>1489.13</v>
      </c>
      <c r="P19" s="12" t="s">
        <v>918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919</v>
      </c>
      <c r="C20" s="12" t="s">
        <v>920</v>
      </c>
      <c r="D20" s="12" t="s">
        <v>130</v>
      </c>
      <c r="E20" s="12" t="s">
        <v>25</v>
      </c>
      <c r="F20" s="13">
        <v>90</v>
      </c>
      <c r="G20" s="13">
        <v>90</v>
      </c>
      <c r="H20" s="14">
        <v>1</v>
      </c>
      <c r="I20" s="13">
        <v>14</v>
      </c>
      <c r="J20" s="19">
        <v>0.209</v>
      </c>
      <c r="K20" s="11"/>
      <c r="L20" s="14">
        <v>1</v>
      </c>
      <c r="M20" s="10">
        <v>950</v>
      </c>
      <c r="N20" s="14">
        <v>0.5</v>
      </c>
      <c r="O20" s="10">
        <f t="shared" si="0"/>
        <v>1389.85</v>
      </c>
      <c r="P20" s="12" t="s">
        <v>921</v>
      </c>
      <c r="Q20" s="23"/>
      <c r="R20" s="24"/>
      <c r="S20" s="24"/>
      <c r="T20" s="24"/>
      <c r="U20" s="24"/>
    </row>
    <row r="21" ht="18" customHeight="1" spans="1:21">
      <c r="A21" s="10" t="s">
        <v>99</v>
      </c>
      <c r="B21" s="11"/>
      <c r="C21" s="12"/>
      <c r="D21" s="12"/>
      <c r="E21" s="12"/>
      <c r="F21" s="25">
        <f>SUM(F5:F20)</f>
        <v>622.5</v>
      </c>
      <c r="G21" s="11">
        <f>SUM(G5:G20)</f>
        <v>622.5</v>
      </c>
      <c r="H21" s="14">
        <v>1</v>
      </c>
      <c r="I21" s="20">
        <f>SUM(I5:I20)</f>
        <v>105.2</v>
      </c>
      <c r="J21" s="19"/>
      <c r="K21" s="21"/>
      <c r="L21" s="14"/>
      <c r="M21" s="10"/>
      <c r="N21" s="14"/>
      <c r="O21" s="10">
        <f>SUM(O5:O20)</f>
        <v>10443.77</v>
      </c>
      <c r="P21" s="12"/>
      <c r="Q21" s="23"/>
      <c r="R21" s="24"/>
      <c r="S21" s="24"/>
      <c r="T21" s="24"/>
      <c r="U21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U24"/>
  <sheetViews>
    <sheetView zoomScaleSheetLayoutView="60" workbookViewId="0">
      <selection activeCell="P24" sqref="P24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922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923</v>
      </c>
      <c r="C5" s="12" t="s">
        <v>924</v>
      </c>
      <c r="D5" s="12" t="s">
        <v>925</v>
      </c>
      <c r="E5" s="12" t="s">
        <v>25</v>
      </c>
      <c r="F5" s="13">
        <v>5</v>
      </c>
      <c r="G5" s="13">
        <v>5</v>
      </c>
      <c r="H5" s="14">
        <v>1</v>
      </c>
      <c r="I5" s="13">
        <v>4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10" si="0">ROUND(N5*M5*L5*K5+M5*J5*I5*N5,2)</f>
        <v>397.1</v>
      </c>
      <c r="P5" s="10" t="s">
        <v>926</v>
      </c>
      <c r="Q5" s="10"/>
    </row>
    <row r="6" ht="18" customHeight="1" spans="1:21">
      <c r="A6" s="10">
        <v>2</v>
      </c>
      <c r="B6" s="11" t="s">
        <v>927</v>
      </c>
      <c r="C6" s="12" t="s">
        <v>928</v>
      </c>
      <c r="D6" s="12" t="s">
        <v>929</v>
      </c>
      <c r="E6" s="12" t="s">
        <v>25</v>
      </c>
      <c r="F6" s="13">
        <v>20</v>
      </c>
      <c r="G6" s="13">
        <v>20</v>
      </c>
      <c r="H6" s="14">
        <v>1</v>
      </c>
      <c r="I6" s="13">
        <v>10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992.75</v>
      </c>
      <c r="P6" s="12" t="s">
        <v>930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931</v>
      </c>
      <c r="C7" s="12" t="s">
        <v>932</v>
      </c>
      <c r="D7" s="12" t="s">
        <v>933</v>
      </c>
      <c r="E7" s="12" t="s">
        <v>25</v>
      </c>
      <c r="F7" s="13">
        <v>20</v>
      </c>
      <c r="G7" s="13">
        <v>20</v>
      </c>
      <c r="H7" s="14">
        <v>1</v>
      </c>
      <c r="I7" s="13">
        <v>10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992.75</v>
      </c>
      <c r="P7" s="12" t="s">
        <v>934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935</v>
      </c>
      <c r="C8" s="12" t="s">
        <v>936</v>
      </c>
      <c r="D8" s="12" t="s">
        <v>937</v>
      </c>
      <c r="E8" s="12" t="s">
        <v>25</v>
      </c>
      <c r="F8" s="13">
        <v>2</v>
      </c>
      <c r="G8" s="13">
        <v>2</v>
      </c>
      <c r="H8" s="14">
        <v>1</v>
      </c>
      <c r="I8" s="13">
        <v>1.5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148.91</v>
      </c>
      <c r="P8" s="12" t="s">
        <v>938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939</v>
      </c>
      <c r="C9" s="12" t="s">
        <v>940</v>
      </c>
      <c r="D9" s="12" t="s">
        <v>941</v>
      </c>
      <c r="E9" s="12" t="s">
        <v>25</v>
      </c>
      <c r="F9" s="13">
        <v>6</v>
      </c>
      <c r="G9" s="13">
        <v>6</v>
      </c>
      <c r="H9" s="14">
        <v>1</v>
      </c>
      <c r="I9" s="13">
        <v>2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198.55</v>
      </c>
      <c r="P9" s="12" t="s">
        <v>942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943</v>
      </c>
      <c r="C10" s="12" t="s">
        <v>944</v>
      </c>
      <c r="D10" s="12" t="s">
        <v>945</v>
      </c>
      <c r="E10" s="12" t="s">
        <v>25</v>
      </c>
      <c r="F10" s="13">
        <v>4</v>
      </c>
      <c r="G10" s="13">
        <v>4</v>
      </c>
      <c r="H10" s="14">
        <v>1</v>
      </c>
      <c r="I10" s="13">
        <v>2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198.55</v>
      </c>
      <c r="P10" s="12" t="s">
        <v>946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947</v>
      </c>
      <c r="C11" s="12" t="s">
        <v>948</v>
      </c>
      <c r="D11" s="12" t="s">
        <v>949</v>
      </c>
      <c r="E11" s="12" t="s">
        <v>25</v>
      </c>
      <c r="F11" s="13">
        <v>5</v>
      </c>
      <c r="G11" s="13">
        <v>5</v>
      </c>
      <c r="H11" s="14">
        <v>1</v>
      </c>
      <c r="I11" s="13">
        <v>2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ref="O11:O17" si="1">ROUND(N11*M11*L11*K11+M11*J11*I11*N11,2)</f>
        <v>198.55</v>
      </c>
      <c r="P11" s="12" t="s">
        <v>950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951</v>
      </c>
      <c r="C12" s="12" t="s">
        <v>952</v>
      </c>
      <c r="D12" s="12" t="s">
        <v>953</v>
      </c>
      <c r="E12" s="12" t="s">
        <v>25</v>
      </c>
      <c r="F12" s="13">
        <v>10</v>
      </c>
      <c r="G12" s="13">
        <v>10</v>
      </c>
      <c r="H12" s="14">
        <v>1</v>
      </c>
      <c r="I12" s="13">
        <v>4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1"/>
        <v>397.1</v>
      </c>
      <c r="P12" s="12" t="s">
        <v>954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955</v>
      </c>
      <c r="C13" s="12" t="s">
        <v>956</v>
      </c>
      <c r="D13" s="12" t="s">
        <v>957</v>
      </c>
      <c r="E13" s="12" t="s">
        <v>25</v>
      </c>
      <c r="F13" s="13">
        <v>10</v>
      </c>
      <c r="G13" s="13">
        <v>10</v>
      </c>
      <c r="H13" s="14">
        <v>1</v>
      </c>
      <c r="I13" s="13">
        <v>5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1"/>
        <v>496.38</v>
      </c>
      <c r="P13" s="12" t="s">
        <v>958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959</v>
      </c>
      <c r="C14" s="12" t="s">
        <v>960</v>
      </c>
      <c r="D14" s="12" t="s">
        <v>961</v>
      </c>
      <c r="E14" s="12" t="s">
        <v>25</v>
      </c>
      <c r="F14" s="13">
        <v>20</v>
      </c>
      <c r="G14" s="13">
        <v>20</v>
      </c>
      <c r="H14" s="14">
        <v>1</v>
      </c>
      <c r="I14" s="13">
        <v>5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1"/>
        <v>496.38</v>
      </c>
      <c r="P14" s="12" t="s">
        <v>962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963</v>
      </c>
      <c r="C15" s="12" t="s">
        <v>964</v>
      </c>
      <c r="D15" s="12" t="s">
        <v>965</v>
      </c>
      <c r="E15" s="12" t="s">
        <v>25</v>
      </c>
      <c r="F15" s="13">
        <v>115</v>
      </c>
      <c r="G15" s="13">
        <v>115</v>
      </c>
      <c r="H15" s="14">
        <v>1</v>
      </c>
      <c r="I15" s="13">
        <v>49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1"/>
        <v>4864.48</v>
      </c>
      <c r="P15" s="12" t="s">
        <v>966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967</v>
      </c>
      <c r="C16" s="12" t="s">
        <v>968</v>
      </c>
      <c r="D16" s="12" t="s">
        <v>969</v>
      </c>
      <c r="E16" s="12" t="s">
        <v>25</v>
      </c>
      <c r="F16" s="13">
        <v>111</v>
      </c>
      <c r="G16" s="13">
        <v>111</v>
      </c>
      <c r="H16" s="14">
        <v>1</v>
      </c>
      <c r="I16" s="13">
        <v>32</v>
      </c>
      <c r="J16" s="19">
        <v>0.209</v>
      </c>
      <c r="K16" s="11"/>
      <c r="L16" s="14">
        <v>1</v>
      </c>
      <c r="M16" s="10">
        <v>950</v>
      </c>
      <c r="N16" s="14">
        <v>0.5</v>
      </c>
      <c r="O16" s="10">
        <f t="shared" si="1"/>
        <v>3176.8</v>
      </c>
      <c r="P16" s="12" t="s">
        <v>970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971</v>
      </c>
      <c r="C17" s="12" t="s">
        <v>972</v>
      </c>
      <c r="D17" s="12" t="s">
        <v>973</v>
      </c>
      <c r="E17" s="12" t="s">
        <v>25</v>
      </c>
      <c r="F17" s="13">
        <v>100</v>
      </c>
      <c r="G17" s="13">
        <v>100</v>
      </c>
      <c r="H17" s="14">
        <v>1</v>
      </c>
      <c r="I17" s="13">
        <v>30</v>
      </c>
      <c r="J17" s="19">
        <v>0.209</v>
      </c>
      <c r="K17" s="11"/>
      <c r="L17" s="14">
        <v>1</v>
      </c>
      <c r="M17" s="10">
        <v>950</v>
      </c>
      <c r="N17" s="14">
        <v>0.5</v>
      </c>
      <c r="O17" s="10">
        <f t="shared" si="1"/>
        <v>2978.25</v>
      </c>
      <c r="P17" s="12" t="s">
        <v>974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975</v>
      </c>
      <c r="C18" s="12" t="s">
        <v>976</v>
      </c>
      <c r="D18" s="12" t="s">
        <v>977</v>
      </c>
      <c r="E18" s="12" t="s">
        <v>25</v>
      </c>
      <c r="F18" s="13">
        <v>240</v>
      </c>
      <c r="G18" s="13">
        <v>240</v>
      </c>
      <c r="H18" s="14">
        <v>1</v>
      </c>
      <c r="I18" s="13">
        <v>72</v>
      </c>
      <c r="J18" s="19">
        <v>0.209</v>
      </c>
      <c r="K18" s="11"/>
      <c r="L18" s="14">
        <v>1</v>
      </c>
      <c r="M18" s="10">
        <v>950</v>
      </c>
      <c r="N18" s="14">
        <v>0.5</v>
      </c>
      <c r="O18" s="10">
        <f t="shared" ref="O18:O23" si="2">ROUND(N18*M18*L18*K18+M18*J18*I18*N18,2)</f>
        <v>7147.8</v>
      </c>
      <c r="P18" s="12" t="s">
        <v>978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979</v>
      </c>
      <c r="C19" s="12" t="s">
        <v>980</v>
      </c>
      <c r="D19" s="12" t="s">
        <v>981</v>
      </c>
      <c r="E19" s="12" t="s">
        <v>25</v>
      </c>
      <c r="F19" s="13">
        <v>100</v>
      </c>
      <c r="G19" s="13">
        <v>100</v>
      </c>
      <c r="H19" s="14">
        <v>1</v>
      </c>
      <c r="I19" s="13">
        <v>15</v>
      </c>
      <c r="J19" s="19">
        <v>0.209</v>
      </c>
      <c r="K19" s="11">
        <v>39</v>
      </c>
      <c r="L19" s="14">
        <v>1</v>
      </c>
      <c r="M19" s="10">
        <v>950</v>
      </c>
      <c r="N19" s="14">
        <v>0.5</v>
      </c>
      <c r="O19" s="10">
        <f t="shared" si="2"/>
        <v>20014.13</v>
      </c>
      <c r="P19" s="12" t="s">
        <v>982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983</v>
      </c>
      <c r="C20" s="12" t="s">
        <v>984</v>
      </c>
      <c r="D20" s="12" t="s">
        <v>985</v>
      </c>
      <c r="E20" s="12" t="s">
        <v>25</v>
      </c>
      <c r="F20" s="13">
        <v>90</v>
      </c>
      <c r="G20" s="13">
        <v>90</v>
      </c>
      <c r="H20" s="14">
        <v>1</v>
      </c>
      <c r="I20" s="13">
        <v>24</v>
      </c>
      <c r="J20" s="19">
        <v>0.209</v>
      </c>
      <c r="K20" s="11"/>
      <c r="L20" s="14">
        <v>1</v>
      </c>
      <c r="M20" s="10">
        <v>950</v>
      </c>
      <c r="N20" s="14">
        <v>0.5</v>
      </c>
      <c r="O20" s="10">
        <f t="shared" si="2"/>
        <v>2382.6</v>
      </c>
      <c r="P20" s="12" t="s">
        <v>986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987</v>
      </c>
      <c r="C21" s="12" t="s">
        <v>988</v>
      </c>
      <c r="D21" s="12" t="s">
        <v>989</v>
      </c>
      <c r="E21" s="12" t="s">
        <v>25</v>
      </c>
      <c r="F21" s="13">
        <v>100</v>
      </c>
      <c r="G21" s="13">
        <v>100</v>
      </c>
      <c r="H21" s="14">
        <v>1</v>
      </c>
      <c r="I21" s="13">
        <v>20</v>
      </c>
      <c r="J21" s="19">
        <v>0.209</v>
      </c>
      <c r="K21" s="11"/>
      <c r="L21" s="14">
        <v>1</v>
      </c>
      <c r="M21" s="10">
        <v>950</v>
      </c>
      <c r="N21" s="14">
        <v>0.5</v>
      </c>
      <c r="O21" s="10">
        <f t="shared" si="2"/>
        <v>1985.5</v>
      </c>
      <c r="P21" s="12" t="s">
        <v>990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991</v>
      </c>
      <c r="C22" s="12" t="s">
        <v>992</v>
      </c>
      <c r="D22" s="12" t="s">
        <v>993</v>
      </c>
      <c r="E22" s="12" t="s">
        <v>25</v>
      </c>
      <c r="F22" s="13">
        <v>80</v>
      </c>
      <c r="G22" s="13">
        <v>80</v>
      </c>
      <c r="H22" s="14">
        <v>1</v>
      </c>
      <c r="I22" s="13">
        <v>15</v>
      </c>
      <c r="J22" s="19">
        <v>0.209</v>
      </c>
      <c r="K22" s="11"/>
      <c r="L22" s="14">
        <v>1</v>
      </c>
      <c r="M22" s="10">
        <v>950</v>
      </c>
      <c r="N22" s="14">
        <v>0.5</v>
      </c>
      <c r="O22" s="10">
        <f t="shared" si="2"/>
        <v>1489.13</v>
      </c>
      <c r="P22" s="12" t="s">
        <v>994</v>
      </c>
      <c r="Q22" s="23"/>
      <c r="R22" s="24"/>
      <c r="S22" s="24"/>
      <c r="T22" s="24"/>
      <c r="U22" s="24"/>
    </row>
    <row r="23" ht="18" customHeight="1" spans="1:21">
      <c r="A23" s="10">
        <v>19</v>
      </c>
      <c r="B23" s="11" t="s">
        <v>995</v>
      </c>
      <c r="C23" s="12" t="s">
        <v>996</v>
      </c>
      <c r="D23" s="12" t="s">
        <v>997</v>
      </c>
      <c r="E23" s="12" t="s">
        <v>25</v>
      </c>
      <c r="F23" s="13">
        <v>150</v>
      </c>
      <c r="G23" s="13">
        <v>150</v>
      </c>
      <c r="H23" s="14">
        <v>1</v>
      </c>
      <c r="I23" s="13">
        <v>17</v>
      </c>
      <c r="J23" s="19">
        <v>0.209</v>
      </c>
      <c r="K23" s="11"/>
      <c r="L23" s="14">
        <v>1</v>
      </c>
      <c r="M23" s="10">
        <v>950</v>
      </c>
      <c r="N23" s="14">
        <v>0.5</v>
      </c>
      <c r="O23" s="10">
        <f t="shared" si="2"/>
        <v>1687.68</v>
      </c>
      <c r="P23" s="12" t="s">
        <v>998</v>
      </c>
      <c r="Q23" s="23"/>
      <c r="R23" s="24"/>
      <c r="S23" s="24"/>
      <c r="T23" s="24"/>
      <c r="U23" s="24"/>
    </row>
    <row r="24" ht="18" customHeight="1" spans="1:21">
      <c r="A24" s="10" t="s">
        <v>99</v>
      </c>
      <c r="B24" s="11"/>
      <c r="C24" s="12"/>
      <c r="D24" s="12"/>
      <c r="E24" s="12"/>
      <c r="F24" s="25">
        <f>SUM(F5:F23)</f>
        <v>1188</v>
      </c>
      <c r="G24" s="11">
        <f>SUM(G5:G23)</f>
        <v>1188</v>
      </c>
      <c r="H24" s="14"/>
      <c r="I24" s="20">
        <f>SUM(I5:I23)</f>
        <v>319.5</v>
      </c>
      <c r="J24" s="19"/>
      <c r="K24" s="21"/>
      <c r="L24" s="14"/>
      <c r="M24" s="10"/>
      <c r="N24" s="14"/>
      <c r="O24" s="10">
        <f>SUM(O5:O23)</f>
        <v>50243.39</v>
      </c>
      <c r="P24" s="12"/>
      <c r="Q24" s="23"/>
      <c r="R24" s="24"/>
      <c r="S24" s="24"/>
      <c r="T24" s="24"/>
      <c r="U24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U16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999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1000</v>
      </c>
      <c r="C5" s="12" t="s">
        <v>1001</v>
      </c>
      <c r="D5" s="12" t="s">
        <v>1002</v>
      </c>
      <c r="E5" s="12" t="s">
        <v>25</v>
      </c>
      <c r="F5" s="13">
        <v>19</v>
      </c>
      <c r="G5" s="13">
        <v>19</v>
      </c>
      <c r="H5" s="14">
        <v>1</v>
      </c>
      <c r="I5" s="13">
        <v>2.1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23" si="0">ROUND(N5*M5*L5*K5+M5*J5*I5*N5,2)</f>
        <v>208.48</v>
      </c>
      <c r="P5" s="10" t="s">
        <v>1003</v>
      </c>
      <c r="Q5" s="10"/>
    </row>
    <row r="6" ht="18" customHeight="1" spans="1:21">
      <c r="A6" s="10">
        <v>2</v>
      </c>
      <c r="B6" s="11" t="s">
        <v>1004</v>
      </c>
      <c r="C6" s="12" t="s">
        <v>1005</v>
      </c>
      <c r="D6" s="12" t="s">
        <v>1006</v>
      </c>
      <c r="E6" s="12" t="s">
        <v>25</v>
      </c>
      <c r="F6" s="13">
        <v>8.5</v>
      </c>
      <c r="G6" s="13">
        <v>8.5</v>
      </c>
      <c r="H6" s="14">
        <v>1</v>
      </c>
      <c r="I6" s="13">
        <v>1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99.28</v>
      </c>
      <c r="P6" s="12" t="s">
        <v>1007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1008</v>
      </c>
      <c r="C7" s="12" t="s">
        <v>1009</v>
      </c>
      <c r="D7" s="12" t="s">
        <v>1010</v>
      </c>
      <c r="E7" s="12" t="s">
        <v>25</v>
      </c>
      <c r="F7" s="13">
        <v>24</v>
      </c>
      <c r="G7" s="13">
        <v>24</v>
      </c>
      <c r="H7" s="14">
        <v>1</v>
      </c>
      <c r="I7" s="13">
        <v>3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297.83</v>
      </c>
      <c r="P7" s="12" t="s">
        <v>1011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1012</v>
      </c>
      <c r="C8" s="12" t="s">
        <v>1013</v>
      </c>
      <c r="D8" s="12" t="s">
        <v>1014</v>
      </c>
      <c r="E8" s="12" t="s">
        <v>25</v>
      </c>
      <c r="F8" s="13">
        <v>6</v>
      </c>
      <c r="G8" s="13">
        <v>6</v>
      </c>
      <c r="H8" s="14">
        <v>1</v>
      </c>
      <c r="I8" s="13">
        <v>1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99.28</v>
      </c>
      <c r="P8" s="12" t="s">
        <v>1015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1016</v>
      </c>
      <c r="C9" s="12" t="s">
        <v>1017</v>
      </c>
      <c r="D9" s="12" t="s">
        <v>1018</v>
      </c>
      <c r="E9" s="12" t="s">
        <v>25</v>
      </c>
      <c r="F9" s="13">
        <v>24</v>
      </c>
      <c r="G9" s="13">
        <v>24</v>
      </c>
      <c r="H9" s="14">
        <v>1</v>
      </c>
      <c r="I9" s="13">
        <v>5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496.38</v>
      </c>
      <c r="P9" s="12" t="s">
        <v>1019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1020</v>
      </c>
      <c r="C10" s="12" t="s">
        <v>1021</v>
      </c>
      <c r="D10" s="12" t="s">
        <v>1022</v>
      </c>
      <c r="E10" s="12" t="s">
        <v>25</v>
      </c>
      <c r="F10" s="13">
        <v>1.5</v>
      </c>
      <c r="G10" s="13">
        <v>1.5</v>
      </c>
      <c r="H10" s="14">
        <v>1</v>
      </c>
      <c r="I10" s="13">
        <v>0.3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29.78</v>
      </c>
      <c r="P10" s="12" t="s">
        <v>1023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1024</v>
      </c>
      <c r="C11" s="12" t="s">
        <v>1025</v>
      </c>
      <c r="D11" s="12" t="s">
        <v>1026</v>
      </c>
      <c r="E11" s="12" t="s">
        <v>25</v>
      </c>
      <c r="F11" s="13">
        <v>5</v>
      </c>
      <c r="G11" s="13">
        <v>5</v>
      </c>
      <c r="H11" s="14">
        <v>1</v>
      </c>
      <c r="I11" s="13">
        <v>0.8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79.42</v>
      </c>
      <c r="P11" s="12" t="s">
        <v>1027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1028</v>
      </c>
      <c r="C12" s="12" t="s">
        <v>1029</v>
      </c>
      <c r="D12" s="12" t="s">
        <v>1030</v>
      </c>
      <c r="E12" s="12" t="s">
        <v>25</v>
      </c>
      <c r="F12" s="13">
        <v>80</v>
      </c>
      <c r="G12" s="13">
        <v>80</v>
      </c>
      <c r="H12" s="14">
        <v>1</v>
      </c>
      <c r="I12" s="13">
        <v>9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893.48</v>
      </c>
      <c r="P12" s="12" t="s">
        <v>1031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1032</v>
      </c>
      <c r="C13" s="12" t="s">
        <v>1033</v>
      </c>
      <c r="D13" s="12" t="s">
        <v>1034</v>
      </c>
      <c r="E13" s="12" t="s">
        <v>25</v>
      </c>
      <c r="F13" s="13">
        <v>110</v>
      </c>
      <c r="G13" s="13">
        <v>110</v>
      </c>
      <c r="H13" s="14">
        <v>1</v>
      </c>
      <c r="I13" s="13">
        <v>12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0"/>
        <v>1191.3</v>
      </c>
      <c r="P13" s="12" t="s">
        <v>1035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1036</v>
      </c>
      <c r="C14" s="12" t="s">
        <v>1037</v>
      </c>
      <c r="D14" s="12" t="s">
        <v>1038</v>
      </c>
      <c r="E14" s="12" t="s">
        <v>25</v>
      </c>
      <c r="F14" s="13">
        <v>300</v>
      </c>
      <c r="G14" s="13">
        <v>300</v>
      </c>
      <c r="H14" s="14">
        <v>1</v>
      </c>
      <c r="I14" s="13">
        <v>40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0"/>
        <v>3971</v>
      </c>
      <c r="P14" s="12" t="s">
        <v>1039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1040</v>
      </c>
      <c r="C15" s="12" t="s">
        <v>1041</v>
      </c>
      <c r="D15" s="12" t="s">
        <v>1042</v>
      </c>
      <c r="E15" s="12" t="s">
        <v>25</v>
      </c>
      <c r="F15" s="13">
        <v>50</v>
      </c>
      <c r="G15" s="13">
        <v>50</v>
      </c>
      <c r="H15" s="14">
        <v>1</v>
      </c>
      <c r="I15" s="13">
        <v>14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0"/>
        <v>1389.85</v>
      </c>
      <c r="P15" s="12" t="s">
        <v>1043</v>
      </c>
      <c r="Q15" s="23"/>
      <c r="R15" s="24"/>
      <c r="S15" s="24"/>
      <c r="T15" s="24"/>
      <c r="U15" s="24"/>
    </row>
    <row r="16" ht="18" customHeight="1" spans="1:21">
      <c r="A16" s="10" t="s">
        <v>99</v>
      </c>
      <c r="B16" s="11"/>
      <c r="C16" s="12"/>
      <c r="D16" s="12"/>
      <c r="E16" s="12"/>
      <c r="F16" s="25">
        <f>SUM(F5:F15)</f>
        <v>628</v>
      </c>
      <c r="G16" s="11">
        <f>SUM(G5:G15)</f>
        <v>628</v>
      </c>
      <c r="H16" s="14"/>
      <c r="I16" s="20">
        <f>SUM(I5:I15)</f>
        <v>88.2</v>
      </c>
      <c r="J16" s="19"/>
      <c r="K16" s="21"/>
      <c r="L16" s="14"/>
      <c r="M16" s="10"/>
      <c r="N16" s="14"/>
      <c r="O16" s="10">
        <f>SUM(O5:O15)</f>
        <v>8756.08</v>
      </c>
      <c r="P16" s="12"/>
      <c r="Q16" s="23"/>
      <c r="R16" s="24"/>
      <c r="S16" s="24"/>
      <c r="T16" s="24"/>
      <c r="U16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U17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1044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1045</v>
      </c>
      <c r="C5" s="12" t="s">
        <v>1046</v>
      </c>
      <c r="D5" s="12" t="s">
        <v>1047</v>
      </c>
      <c r="E5" s="12" t="s">
        <v>25</v>
      </c>
      <c r="F5" s="13">
        <v>23</v>
      </c>
      <c r="G5" s="13">
        <v>23</v>
      </c>
      <c r="H5" s="14">
        <v>1</v>
      </c>
      <c r="I5" s="13">
        <v>2.5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16" si="0">ROUND(N5*M5*L5*K5+M5*J5*I5*N5,2)</f>
        <v>248.19</v>
      </c>
      <c r="P5" s="10" t="s">
        <v>1048</v>
      </c>
      <c r="Q5" s="10"/>
    </row>
    <row r="6" ht="18" customHeight="1" spans="1:21">
      <c r="A6" s="10">
        <v>2</v>
      </c>
      <c r="B6" s="11" t="s">
        <v>1049</v>
      </c>
      <c r="C6" s="12" t="s">
        <v>1050</v>
      </c>
      <c r="D6" s="12" t="s">
        <v>1051</v>
      </c>
      <c r="E6" s="12" t="s">
        <v>25</v>
      </c>
      <c r="F6" s="13">
        <v>10</v>
      </c>
      <c r="G6" s="13">
        <v>10</v>
      </c>
      <c r="H6" s="14">
        <v>1</v>
      </c>
      <c r="I6" s="13">
        <v>2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198.55</v>
      </c>
      <c r="P6" s="12" t="s">
        <v>1052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1053</v>
      </c>
      <c r="C7" s="12" t="s">
        <v>1054</v>
      </c>
      <c r="D7" s="12" t="s">
        <v>1055</v>
      </c>
      <c r="E7" s="12" t="s">
        <v>25</v>
      </c>
      <c r="F7" s="13">
        <v>30</v>
      </c>
      <c r="G7" s="13">
        <v>30</v>
      </c>
      <c r="H7" s="14">
        <v>1</v>
      </c>
      <c r="I7" s="13">
        <v>3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297.83</v>
      </c>
      <c r="P7" s="12" t="s">
        <v>1056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1057</v>
      </c>
      <c r="C8" s="12" t="s">
        <v>1058</v>
      </c>
      <c r="D8" s="12" t="s">
        <v>1059</v>
      </c>
      <c r="E8" s="12" t="s">
        <v>25</v>
      </c>
      <c r="F8" s="13">
        <v>100</v>
      </c>
      <c r="G8" s="13">
        <v>100</v>
      </c>
      <c r="H8" s="14">
        <v>1</v>
      </c>
      <c r="I8" s="13">
        <v>35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3474.63</v>
      </c>
      <c r="P8" s="12" t="s">
        <v>1060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1061</v>
      </c>
      <c r="C9" s="12" t="s">
        <v>1062</v>
      </c>
      <c r="D9" s="12" t="s">
        <v>1063</v>
      </c>
      <c r="E9" s="12" t="s">
        <v>25</v>
      </c>
      <c r="F9" s="13">
        <v>80</v>
      </c>
      <c r="G9" s="13">
        <v>80</v>
      </c>
      <c r="H9" s="14">
        <v>1</v>
      </c>
      <c r="I9" s="13">
        <v>8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794.2</v>
      </c>
      <c r="P9" s="12" t="s">
        <v>1064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1065</v>
      </c>
      <c r="C10" s="12" t="s">
        <v>1066</v>
      </c>
      <c r="D10" s="12" t="s">
        <v>1067</v>
      </c>
      <c r="E10" s="12" t="s">
        <v>25</v>
      </c>
      <c r="F10" s="13">
        <v>100</v>
      </c>
      <c r="G10" s="13">
        <v>100</v>
      </c>
      <c r="H10" s="14">
        <v>1</v>
      </c>
      <c r="I10" s="13">
        <v>14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1389.85</v>
      </c>
      <c r="P10" s="12" t="s">
        <v>1068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1069</v>
      </c>
      <c r="C11" s="12" t="s">
        <v>1070</v>
      </c>
      <c r="D11" s="12" t="s">
        <v>1071</v>
      </c>
      <c r="E11" s="12" t="s">
        <v>25</v>
      </c>
      <c r="F11" s="13">
        <v>150</v>
      </c>
      <c r="G11" s="13">
        <v>150</v>
      </c>
      <c r="H11" s="14">
        <v>1</v>
      </c>
      <c r="I11" s="13">
        <v>20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1985.5</v>
      </c>
      <c r="P11" s="12" t="s">
        <v>1072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1073</v>
      </c>
      <c r="C12" s="12" t="s">
        <v>1074</v>
      </c>
      <c r="D12" s="12" t="s">
        <v>1075</v>
      </c>
      <c r="E12" s="12" t="s">
        <v>25</v>
      </c>
      <c r="F12" s="13">
        <v>50</v>
      </c>
      <c r="G12" s="13">
        <v>50</v>
      </c>
      <c r="H12" s="14">
        <v>1</v>
      </c>
      <c r="I12" s="13">
        <v>5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496.38</v>
      </c>
      <c r="P12" s="12" t="s">
        <v>1076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1077</v>
      </c>
      <c r="C13" s="12" t="s">
        <v>1078</v>
      </c>
      <c r="D13" s="12" t="s">
        <v>1079</v>
      </c>
      <c r="E13" s="12" t="s">
        <v>25</v>
      </c>
      <c r="F13" s="13">
        <v>100</v>
      </c>
      <c r="G13" s="13">
        <v>100</v>
      </c>
      <c r="H13" s="14">
        <v>1</v>
      </c>
      <c r="I13" s="13">
        <v>30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0"/>
        <v>2978.25</v>
      </c>
      <c r="P13" s="12" t="s">
        <v>1080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1081</v>
      </c>
      <c r="C14" s="12" t="s">
        <v>1082</v>
      </c>
      <c r="D14" s="12" t="s">
        <v>1083</v>
      </c>
      <c r="E14" s="12" t="s">
        <v>25</v>
      </c>
      <c r="F14" s="13">
        <v>60</v>
      </c>
      <c r="G14" s="13">
        <v>60</v>
      </c>
      <c r="H14" s="14">
        <v>1</v>
      </c>
      <c r="I14" s="13">
        <v>5.9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0"/>
        <v>585.72</v>
      </c>
      <c r="P14" s="12" t="s">
        <v>1084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1085</v>
      </c>
      <c r="C15" s="12" t="s">
        <v>1086</v>
      </c>
      <c r="D15" s="12" t="s">
        <v>1087</v>
      </c>
      <c r="E15" s="12" t="s">
        <v>25</v>
      </c>
      <c r="F15" s="13">
        <v>50</v>
      </c>
      <c r="G15" s="13">
        <v>50</v>
      </c>
      <c r="H15" s="14">
        <v>1</v>
      </c>
      <c r="I15" s="13">
        <v>7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0"/>
        <v>694.93</v>
      </c>
      <c r="P15" s="12" t="s">
        <v>1088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1089</v>
      </c>
      <c r="C16" s="12" t="s">
        <v>1090</v>
      </c>
      <c r="D16" s="12" t="s">
        <v>1091</v>
      </c>
      <c r="E16" s="12" t="s">
        <v>25</v>
      </c>
      <c r="F16" s="13">
        <v>50</v>
      </c>
      <c r="G16" s="13">
        <v>50</v>
      </c>
      <c r="H16" s="14">
        <v>1</v>
      </c>
      <c r="I16" s="13">
        <v>7.5</v>
      </c>
      <c r="J16" s="19">
        <v>0.209</v>
      </c>
      <c r="K16" s="11"/>
      <c r="L16" s="14">
        <v>1</v>
      </c>
      <c r="M16" s="10">
        <v>950</v>
      </c>
      <c r="N16" s="14">
        <v>0.5</v>
      </c>
      <c r="O16" s="10">
        <f t="shared" si="0"/>
        <v>744.56</v>
      </c>
      <c r="P16" s="12" t="s">
        <v>1092</v>
      </c>
      <c r="Q16" s="23"/>
      <c r="R16" s="24"/>
      <c r="S16" s="24"/>
      <c r="T16" s="24"/>
      <c r="U16" s="24"/>
    </row>
    <row r="17" ht="18" customHeight="1" spans="1:21">
      <c r="A17" s="10" t="s">
        <v>99</v>
      </c>
      <c r="B17" s="11"/>
      <c r="C17" s="12"/>
      <c r="D17" s="12"/>
      <c r="E17" s="12"/>
      <c r="F17" s="25">
        <f>SUM(F5:F16)</f>
        <v>803</v>
      </c>
      <c r="G17" s="11">
        <f>SUM(G5:G16)</f>
        <v>803</v>
      </c>
      <c r="H17" s="14"/>
      <c r="I17" s="20">
        <f>SUM(I5:I16)</f>
        <v>139.9</v>
      </c>
      <c r="J17" s="19"/>
      <c r="K17" s="21"/>
      <c r="L17" s="14"/>
      <c r="M17" s="10"/>
      <c r="N17" s="14"/>
      <c r="O17" s="10">
        <f>SUM(O5:O16)</f>
        <v>13888.59</v>
      </c>
      <c r="P17" s="12"/>
      <c r="Q17" s="23"/>
      <c r="R17" s="24"/>
      <c r="S17" s="24"/>
      <c r="T17" s="24"/>
      <c r="U17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U17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1093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1094</v>
      </c>
      <c r="C5" s="12" t="s">
        <v>1095</v>
      </c>
      <c r="D5" s="12" t="s">
        <v>1096</v>
      </c>
      <c r="E5" s="12" t="s">
        <v>25</v>
      </c>
      <c r="F5" s="13">
        <v>20</v>
      </c>
      <c r="G5" s="13">
        <v>20</v>
      </c>
      <c r="H5" s="14">
        <v>1</v>
      </c>
      <c r="I5" s="13">
        <v>3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16" si="0">ROUND(N5*M5*L5*K5+M5*J5*I5*N5,2)</f>
        <v>297.83</v>
      </c>
      <c r="P5" s="10" t="s">
        <v>1097</v>
      </c>
      <c r="Q5" s="10"/>
    </row>
    <row r="6" ht="18" customHeight="1" spans="1:21">
      <c r="A6" s="10">
        <v>2</v>
      </c>
      <c r="B6" s="11" t="s">
        <v>1098</v>
      </c>
      <c r="C6" s="12" t="s">
        <v>1099</v>
      </c>
      <c r="D6" s="12" t="s">
        <v>1100</v>
      </c>
      <c r="E6" s="12" t="s">
        <v>25</v>
      </c>
      <c r="F6" s="13">
        <v>40</v>
      </c>
      <c r="G6" s="13">
        <v>40</v>
      </c>
      <c r="H6" s="14">
        <v>1</v>
      </c>
      <c r="I6" s="13">
        <v>12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1191.3</v>
      </c>
      <c r="P6" s="12" t="s">
        <v>1101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1102</v>
      </c>
      <c r="C7" s="12" t="s">
        <v>1103</v>
      </c>
      <c r="D7" s="12" t="s">
        <v>1104</v>
      </c>
      <c r="E7" s="12" t="s">
        <v>25</v>
      </c>
      <c r="F7" s="13">
        <v>35</v>
      </c>
      <c r="G7" s="13">
        <v>35</v>
      </c>
      <c r="H7" s="14">
        <v>1</v>
      </c>
      <c r="I7" s="13">
        <v>6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595.65</v>
      </c>
      <c r="P7" s="12" t="s">
        <v>1105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1106</v>
      </c>
      <c r="C8" s="12" t="s">
        <v>1107</v>
      </c>
      <c r="D8" s="12" t="s">
        <v>1108</v>
      </c>
      <c r="E8" s="12" t="s">
        <v>25</v>
      </c>
      <c r="F8" s="13">
        <v>8</v>
      </c>
      <c r="G8" s="13">
        <v>8</v>
      </c>
      <c r="H8" s="14">
        <v>1</v>
      </c>
      <c r="I8" s="13">
        <v>1.5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148.91</v>
      </c>
      <c r="P8" s="12" t="s">
        <v>1109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1110</v>
      </c>
      <c r="C9" s="12" t="s">
        <v>1111</v>
      </c>
      <c r="D9" s="12" t="s">
        <v>1112</v>
      </c>
      <c r="E9" s="12" t="s">
        <v>25</v>
      </c>
      <c r="F9" s="13">
        <v>160</v>
      </c>
      <c r="G9" s="13">
        <v>160</v>
      </c>
      <c r="H9" s="14">
        <v>1</v>
      </c>
      <c r="I9" s="13">
        <v>10</v>
      </c>
      <c r="J9" s="19">
        <v>0.209</v>
      </c>
      <c r="K9" s="11">
        <v>10</v>
      </c>
      <c r="L9" s="14">
        <v>1</v>
      </c>
      <c r="M9" s="10">
        <v>950</v>
      </c>
      <c r="N9" s="14">
        <v>0.5</v>
      </c>
      <c r="O9" s="10">
        <f t="shared" si="0"/>
        <v>5742.75</v>
      </c>
      <c r="P9" s="12" t="s">
        <v>1113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1114</v>
      </c>
      <c r="C10" s="12" t="s">
        <v>1115</v>
      </c>
      <c r="D10" s="12" t="s">
        <v>1116</v>
      </c>
      <c r="E10" s="12" t="s">
        <v>25</v>
      </c>
      <c r="F10" s="13">
        <v>100</v>
      </c>
      <c r="G10" s="13">
        <v>100</v>
      </c>
      <c r="H10" s="14">
        <v>1</v>
      </c>
      <c r="I10" s="13">
        <v>13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1290.58</v>
      </c>
      <c r="P10" s="12" t="s">
        <v>1117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1118</v>
      </c>
      <c r="C11" s="12" t="s">
        <v>1119</v>
      </c>
      <c r="D11" s="12" t="s">
        <v>112</v>
      </c>
      <c r="E11" s="12" t="s">
        <v>25</v>
      </c>
      <c r="F11" s="13">
        <v>50</v>
      </c>
      <c r="G11" s="13">
        <v>50</v>
      </c>
      <c r="H11" s="14">
        <v>1</v>
      </c>
      <c r="I11" s="13">
        <v>7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694.93</v>
      </c>
      <c r="P11" s="12" t="s">
        <v>1120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1121</v>
      </c>
      <c r="C12" s="12" t="s">
        <v>1122</v>
      </c>
      <c r="D12" s="12" t="s">
        <v>1123</v>
      </c>
      <c r="E12" s="12" t="s">
        <v>25</v>
      </c>
      <c r="F12" s="13">
        <v>70</v>
      </c>
      <c r="G12" s="13">
        <v>70</v>
      </c>
      <c r="H12" s="14">
        <v>1</v>
      </c>
      <c r="I12" s="13">
        <v>16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1588.4</v>
      </c>
      <c r="P12" s="12" t="s">
        <v>1124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1125</v>
      </c>
      <c r="C13" s="12" t="s">
        <v>1126</v>
      </c>
      <c r="D13" s="12" t="s">
        <v>1127</v>
      </c>
      <c r="E13" s="12" t="s">
        <v>25</v>
      </c>
      <c r="F13" s="13">
        <v>80</v>
      </c>
      <c r="G13" s="13">
        <v>80</v>
      </c>
      <c r="H13" s="14">
        <v>1</v>
      </c>
      <c r="I13" s="13">
        <v>10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0"/>
        <v>992.75</v>
      </c>
      <c r="P13" s="12" t="s">
        <v>1128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1129</v>
      </c>
      <c r="C14" s="12" t="s">
        <v>1130</v>
      </c>
      <c r="D14" s="12" t="s">
        <v>1131</v>
      </c>
      <c r="E14" s="12" t="s">
        <v>25</v>
      </c>
      <c r="F14" s="13">
        <v>50</v>
      </c>
      <c r="G14" s="13">
        <v>50</v>
      </c>
      <c r="H14" s="14">
        <v>1</v>
      </c>
      <c r="I14" s="13">
        <v>7.5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0"/>
        <v>744.56</v>
      </c>
      <c r="P14" s="12" t="s">
        <v>1132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1133</v>
      </c>
      <c r="C15" s="12" t="s">
        <v>1134</v>
      </c>
      <c r="D15" s="12" t="s">
        <v>1135</v>
      </c>
      <c r="E15" s="12" t="s">
        <v>25</v>
      </c>
      <c r="F15" s="13">
        <v>80</v>
      </c>
      <c r="G15" s="13">
        <v>80</v>
      </c>
      <c r="H15" s="14">
        <v>1</v>
      </c>
      <c r="I15" s="13">
        <v>12.5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0"/>
        <v>1240.94</v>
      </c>
      <c r="P15" s="12" t="s">
        <v>1136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1137</v>
      </c>
      <c r="C16" s="12" t="s">
        <v>1138</v>
      </c>
      <c r="D16" s="12" t="s">
        <v>1139</v>
      </c>
      <c r="E16" s="12" t="s">
        <v>25</v>
      </c>
      <c r="F16" s="13">
        <v>50</v>
      </c>
      <c r="G16" s="13">
        <v>50</v>
      </c>
      <c r="H16" s="14">
        <v>1</v>
      </c>
      <c r="I16" s="13">
        <v>6.5</v>
      </c>
      <c r="J16" s="19">
        <v>0.209</v>
      </c>
      <c r="K16" s="11"/>
      <c r="L16" s="14">
        <v>1</v>
      </c>
      <c r="M16" s="10">
        <v>950</v>
      </c>
      <c r="N16" s="14">
        <v>0.5</v>
      </c>
      <c r="O16" s="10">
        <f t="shared" si="0"/>
        <v>645.29</v>
      </c>
      <c r="P16" s="12" t="s">
        <v>1140</v>
      </c>
      <c r="Q16" s="23"/>
      <c r="R16" s="24"/>
      <c r="S16" s="24"/>
      <c r="T16" s="24"/>
      <c r="U16" s="24"/>
    </row>
    <row r="17" ht="18" customHeight="1" spans="1:21">
      <c r="A17" s="10" t="s">
        <v>99</v>
      </c>
      <c r="B17" s="11"/>
      <c r="C17" s="12"/>
      <c r="D17" s="12"/>
      <c r="E17" s="12"/>
      <c r="F17" s="25">
        <f t="shared" ref="F17:I17" si="1">SUM(F5:F16)</f>
        <v>743</v>
      </c>
      <c r="G17" s="11">
        <f t="shared" si="1"/>
        <v>743</v>
      </c>
      <c r="H17" s="14"/>
      <c r="I17" s="20">
        <f t="shared" si="1"/>
        <v>105</v>
      </c>
      <c r="J17" s="19"/>
      <c r="K17" s="21"/>
      <c r="L17" s="14"/>
      <c r="M17" s="10"/>
      <c r="N17" s="14"/>
      <c r="O17" s="10">
        <f>SUM(O5:O16)</f>
        <v>15173.89</v>
      </c>
      <c r="P17" s="12"/>
      <c r="Q17" s="23"/>
      <c r="R17" s="24"/>
      <c r="S17" s="24"/>
      <c r="T17" s="24"/>
      <c r="U17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U13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1141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1142</v>
      </c>
      <c r="C5" s="12" t="s">
        <v>1143</v>
      </c>
      <c r="D5" s="12" t="s">
        <v>1144</v>
      </c>
      <c r="E5" s="12" t="s">
        <v>25</v>
      </c>
      <c r="F5" s="13">
        <v>30</v>
      </c>
      <c r="G5" s="13">
        <v>30</v>
      </c>
      <c r="H5" s="14">
        <v>1</v>
      </c>
      <c r="I5" s="13">
        <v>5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16" si="0">ROUND(N5*M5*L5*K5+M5*J5*I5*N5,2)</f>
        <v>496.38</v>
      </c>
      <c r="P5" s="10" t="s">
        <v>1145</v>
      </c>
      <c r="Q5" s="10"/>
    </row>
    <row r="6" ht="18" customHeight="1" spans="1:21">
      <c r="A6" s="10">
        <v>2</v>
      </c>
      <c r="B6" s="11" t="s">
        <v>1146</v>
      </c>
      <c r="C6" s="12" t="s">
        <v>1147</v>
      </c>
      <c r="D6" s="12" t="s">
        <v>1148</v>
      </c>
      <c r="E6" s="12" t="s">
        <v>25</v>
      </c>
      <c r="F6" s="13">
        <v>10</v>
      </c>
      <c r="G6" s="13">
        <v>10</v>
      </c>
      <c r="H6" s="14">
        <v>1</v>
      </c>
      <c r="I6" s="13">
        <v>2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198.55</v>
      </c>
      <c r="P6" s="12" t="s">
        <v>1149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1150</v>
      </c>
      <c r="C7" s="12" t="s">
        <v>1151</v>
      </c>
      <c r="D7" s="12" t="s">
        <v>1152</v>
      </c>
      <c r="E7" s="12" t="s">
        <v>25</v>
      </c>
      <c r="F7" s="13">
        <v>100</v>
      </c>
      <c r="G7" s="13">
        <v>100</v>
      </c>
      <c r="H7" s="14">
        <v>1</v>
      </c>
      <c r="I7" s="13">
        <v>12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1191.3</v>
      </c>
      <c r="P7" s="12" t="s">
        <v>1153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1154</v>
      </c>
      <c r="C8" s="12" t="s">
        <v>1155</v>
      </c>
      <c r="D8" s="12" t="s">
        <v>1156</v>
      </c>
      <c r="E8" s="12" t="s">
        <v>25</v>
      </c>
      <c r="F8" s="13">
        <v>100</v>
      </c>
      <c r="G8" s="13">
        <v>100</v>
      </c>
      <c r="H8" s="14">
        <v>1</v>
      </c>
      <c r="I8" s="13">
        <v>13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1290.58</v>
      </c>
      <c r="P8" s="12" t="s">
        <v>1157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1158</v>
      </c>
      <c r="C9" s="12" t="s">
        <v>1159</v>
      </c>
      <c r="D9" s="12" t="s">
        <v>1160</v>
      </c>
      <c r="E9" s="12" t="s">
        <v>25</v>
      </c>
      <c r="F9" s="13">
        <v>300</v>
      </c>
      <c r="G9" s="13">
        <v>300</v>
      </c>
      <c r="H9" s="14">
        <v>1</v>
      </c>
      <c r="I9" s="13">
        <v>43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4268.83</v>
      </c>
      <c r="P9" s="12" t="s">
        <v>1161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1162</v>
      </c>
      <c r="C10" s="12" t="s">
        <v>1163</v>
      </c>
      <c r="D10" s="12" t="s">
        <v>1164</v>
      </c>
      <c r="E10" s="12" t="s">
        <v>25</v>
      </c>
      <c r="F10" s="13">
        <v>100</v>
      </c>
      <c r="G10" s="13">
        <v>100</v>
      </c>
      <c r="H10" s="14">
        <v>1</v>
      </c>
      <c r="I10" s="13">
        <v>15.5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1538.76</v>
      </c>
      <c r="P10" s="12" t="s">
        <v>1165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1166</v>
      </c>
      <c r="C11" s="12" t="s">
        <v>1167</v>
      </c>
      <c r="D11" s="12" t="s">
        <v>1168</v>
      </c>
      <c r="E11" s="12" t="s">
        <v>25</v>
      </c>
      <c r="F11" s="13">
        <v>55</v>
      </c>
      <c r="G11" s="13">
        <v>55</v>
      </c>
      <c r="H11" s="14">
        <v>1</v>
      </c>
      <c r="I11" s="13">
        <v>20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1985.5</v>
      </c>
      <c r="P11" s="12" t="s">
        <v>1169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1170</v>
      </c>
      <c r="C12" s="12" t="s">
        <v>1171</v>
      </c>
      <c r="D12" s="12" t="s">
        <v>1172</v>
      </c>
      <c r="E12" s="12" t="s">
        <v>25</v>
      </c>
      <c r="F12" s="13">
        <v>50</v>
      </c>
      <c r="G12" s="13">
        <v>50</v>
      </c>
      <c r="H12" s="14">
        <v>1</v>
      </c>
      <c r="I12" s="13">
        <v>9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893.48</v>
      </c>
      <c r="P12" s="12" t="s">
        <v>1173</v>
      </c>
      <c r="Q12" s="23"/>
      <c r="R12" s="24"/>
      <c r="S12" s="24"/>
      <c r="T12" s="24"/>
      <c r="U12" s="24"/>
    </row>
    <row r="13" ht="18" customHeight="1" spans="1:21">
      <c r="A13" s="10" t="s">
        <v>99</v>
      </c>
      <c r="B13" s="11"/>
      <c r="C13" s="12"/>
      <c r="D13" s="12"/>
      <c r="E13" s="12"/>
      <c r="F13" s="25">
        <f>SUM(F5:F12)</f>
        <v>745</v>
      </c>
      <c r="G13" s="11">
        <f>SUM(G5:G12)</f>
        <v>745</v>
      </c>
      <c r="H13" s="14"/>
      <c r="I13" s="20">
        <f>SUM(I5:I12)</f>
        <v>119.5</v>
      </c>
      <c r="J13" s="19"/>
      <c r="K13" s="21"/>
      <c r="L13" s="14"/>
      <c r="M13" s="10"/>
      <c r="N13" s="14"/>
      <c r="O13" s="10">
        <f>SUM(O5:O12)</f>
        <v>11863.38</v>
      </c>
      <c r="P13" s="12"/>
      <c r="Q13" s="23"/>
      <c r="R13" s="24"/>
      <c r="S13" s="24"/>
      <c r="T13" s="24"/>
      <c r="U13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>
    <pageSetUpPr fitToPage="1"/>
  </sheetPr>
  <dimension ref="A1:U23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1174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1175</v>
      </c>
      <c r="C5" s="12" t="s">
        <v>1176</v>
      </c>
      <c r="D5" s="12" t="s">
        <v>1177</v>
      </c>
      <c r="E5" s="12" t="s">
        <v>25</v>
      </c>
      <c r="F5" s="13">
        <v>3</v>
      </c>
      <c r="G5" s="13">
        <v>3</v>
      </c>
      <c r="H5" s="14">
        <v>1</v>
      </c>
      <c r="I5" s="13">
        <v>0.3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12" si="0">ROUND(N5*M5*L5*K5+M5*J5*I5*N5,2)</f>
        <v>29.78</v>
      </c>
      <c r="P5" s="10" t="s">
        <v>1178</v>
      </c>
      <c r="Q5" s="10"/>
    </row>
    <row r="6" ht="18" customHeight="1" spans="1:21">
      <c r="A6" s="10">
        <v>2</v>
      </c>
      <c r="B6" s="11" t="s">
        <v>1179</v>
      </c>
      <c r="C6" s="12" t="s">
        <v>1180</v>
      </c>
      <c r="D6" s="12" t="s">
        <v>1181</v>
      </c>
      <c r="E6" s="12" t="s">
        <v>25</v>
      </c>
      <c r="F6" s="13">
        <v>5</v>
      </c>
      <c r="G6" s="13">
        <v>5</v>
      </c>
      <c r="H6" s="14">
        <v>1</v>
      </c>
      <c r="I6" s="13">
        <v>0.6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59.57</v>
      </c>
      <c r="P6" s="12" t="s">
        <v>1182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1183</v>
      </c>
      <c r="C7" s="12" t="s">
        <v>1184</v>
      </c>
      <c r="D7" s="12" t="s">
        <v>1185</v>
      </c>
      <c r="E7" s="12" t="s">
        <v>25</v>
      </c>
      <c r="F7" s="13">
        <v>3.5</v>
      </c>
      <c r="G7" s="13">
        <v>3.5</v>
      </c>
      <c r="H7" s="14">
        <v>1</v>
      </c>
      <c r="I7" s="13">
        <v>0.4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39.71</v>
      </c>
      <c r="P7" s="12" t="s">
        <v>1186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1187</v>
      </c>
      <c r="C8" s="12" t="s">
        <v>1188</v>
      </c>
      <c r="D8" s="12" t="s">
        <v>941</v>
      </c>
      <c r="E8" s="12" t="s">
        <v>25</v>
      </c>
      <c r="F8" s="13">
        <v>5</v>
      </c>
      <c r="G8" s="13">
        <v>5</v>
      </c>
      <c r="H8" s="14">
        <v>1</v>
      </c>
      <c r="I8" s="13">
        <v>1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99.28</v>
      </c>
      <c r="P8" s="12" t="s">
        <v>1189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1190</v>
      </c>
      <c r="C9" s="12" t="s">
        <v>1191</v>
      </c>
      <c r="D9" s="12" t="s">
        <v>1192</v>
      </c>
      <c r="E9" s="12" t="s">
        <v>25</v>
      </c>
      <c r="F9" s="13">
        <v>2.3</v>
      </c>
      <c r="G9" s="13">
        <v>2.3</v>
      </c>
      <c r="H9" s="14">
        <v>1</v>
      </c>
      <c r="I9" s="13">
        <v>0.7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69.49</v>
      </c>
      <c r="P9" s="12" t="s">
        <v>1193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1194</v>
      </c>
      <c r="C10" s="12" t="s">
        <v>1195</v>
      </c>
      <c r="D10" s="12" t="s">
        <v>1196</v>
      </c>
      <c r="E10" s="12" t="s">
        <v>25</v>
      </c>
      <c r="F10" s="13">
        <v>5</v>
      </c>
      <c r="G10" s="13">
        <v>5</v>
      </c>
      <c r="H10" s="14">
        <v>1</v>
      </c>
      <c r="I10" s="13">
        <v>2.5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248.19</v>
      </c>
      <c r="P10" s="12" t="s">
        <v>1197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1198</v>
      </c>
      <c r="C11" s="12" t="s">
        <v>1199</v>
      </c>
      <c r="D11" s="12" t="s">
        <v>1200</v>
      </c>
      <c r="E11" s="12" t="s">
        <v>25</v>
      </c>
      <c r="F11" s="13">
        <v>5</v>
      </c>
      <c r="G11" s="13">
        <v>5</v>
      </c>
      <c r="H11" s="14">
        <v>1</v>
      </c>
      <c r="I11" s="13">
        <v>1.2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119.13</v>
      </c>
      <c r="P11" s="12" t="s">
        <v>1201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1202</v>
      </c>
      <c r="C12" s="12" t="s">
        <v>1203</v>
      </c>
      <c r="D12" s="12" t="s">
        <v>1204</v>
      </c>
      <c r="E12" s="12" t="s">
        <v>25</v>
      </c>
      <c r="F12" s="13">
        <v>3.5</v>
      </c>
      <c r="G12" s="13">
        <v>3.5</v>
      </c>
      <c r="H12" s="14">
        <v>1</v>
      </c>
      <c r="I12" s="13">
        <v>0.5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49.64</v>
      </c>
      <c r="P12" s="12" t="s">
        <v>1205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1206</v>
      </c>
      <c r="C13" s="12" t="s">
        <v>1207</v>
      </c>
      <c r="D13" s="12" t="s">
        <v>1208</v>
      </c>
      <c r="E13" s="12" t="s">
        <v>25</v>
      </c>
      <c r="F13" s="13">
        <v>5</v>
      </c>
      <c r="G13" s="13">
        <v>5</v>
      </c>
      <c r="H13" s="14">
        <v>1</v>
      </c>
      <c r="I13" s="13">
        <v>3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ref="O13:O22" si="1">ROUND(N13*M13*L13*K13+M13*J13*I13*N13,2)</f>
        <v>297.83</v>
      </c>
      <c r="P13" s="12" t="s">
        <v>1209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1210</v>
      </c>
      <c r="C14" s="12" t="s">
        <v>1211</v>
      </c>
      <c r="D14" s="12" t="s">
        <v>1212</v>
      </c>
      <c r="E14" s="12" t="s">
        <v>25</v>
      </c>
      <c r="F14" s="13">
        <v>2.3</v>
      </c>
      <c r="G14" s="13">
        <v>2.3</v>
      </c>
      <c r="H14" s="14">
        <v>1</v>
      </c>
      <c r="I14" s="13">
        <v>0.3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1"/>
        <v>29.78</v>
      </c>
      <c r="P14" s="12" t="s">
        <v>1213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1214</v>
      </c>
      <c r="C15" s="12" t="s">
        <v>1215</v>
      </c>
      <c r="D15" s="12" t="s">
        <v>1216</v>
      </c>
      <c r="E15" s="12" t="s">
        <v>25</v>
      </c>
      <c r="F15" s="13">
        <v>4.4</v>
      </c>
      <c r="G15" s="13">
        <v>4.4</v>
      </c>
      <c r="H15" s="14">
        <v>1</v>
      </c>
      <c r="I15" s="13">
        <v>0.6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1"/>
        <v>59.57</v>
      </c>
      <c r="P15" s="12" t="s">
        <v>1217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1218</v>
      </c>
      <c r="C16" s="12" t="s">
        <v>1219</v>
      </c>
      <c r="D16" s="12" t="s">
        <v>1220</v>
      </c>
      <c r="E16" s="12" t="s">
        <v>25</v>
      </c>
      <c r="F16" s="13">
        <v>200</v>
      </c>
      <c r="G16" s="13">
        <v>200</v>
      </c>
      <c r="H16" s="14">
        <v>1</v>
      </c>
      <c r="I16" s="13">
        <v>36</v>
      </c>
      <c r="J16" s="19">
        <v>0.209</v>
      </c>
      <c r="K16" s="11">
        <v>3</v>
      </c>
      <c r="L16" s="14">
        <v>1</v>
      </c>
      <c r="M16" s="10">
        <v>950</v>
      </c>
      <c r="N16" s="14">
        <v>0.5</v>
      </c>
      <c r="O16" s="10">
        <f t="shared" si="1"/>
        <v>4998.9</v>
      </c>
      <c r="P16" s="12" t="s">
        <v>1221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1222</v>
      </c>
      <c r="C17" s="12" t="s">
        <v>1223</v>
      </c>
      <c r="D17" s="12" t="s">
        <v>1224</v>
      </c>
      <c r="E17" s="12" t="s">
        <v>25</v>
      </c>
      <c r="F17" s="13">
        <v>210</v>
      </c>
      <c r="G17" s="13">
        <v>210</v>
      </c>
      <c r="H17" s="14">
        <v>1</v>
      </c>
      <c r="I17" s="13">
        <v>35</v>
      </c>
      <c r="J17" s="19">
        <v>0.209</v>
      </c>
      <c r="K17" s="11"/>
      <c r="L17" s="14">
        <v>1</v>
      </c>
      <c r="M17" s="10">
        <v>950</v>
      </c>
      <c r="N17" s="14">
        <v>0.5</v>
      </c>
      <c r="O17" s="10">
        <f t="shared" si="1"/>
        <v>3474.63</v>
      </c>
      <c r="P17" s="12" t="s">
        <v>1225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1226</v>
      </c>
      <c r="C18" s="12" t="s">
        <v>1227</v>
      </c>
      <c r="D18" s="12" t="s">
        <v>1228</v>
      </c>
      <c r="E18" s="12" t="s">
        <v>25</v>
      </c>
      <c r="F18" s="13">
        <v>120</v>
      </c>
      <c r="G18" s="13">
        <v>120</v>
      </c>
      <c r="H18" s="14">
        <v>1</v>
      </c>
      <c r="I18" s="13">
        <v>15</v>
      </c>
      <c r="J18" s="19">
        <v>0.209</v>
      </c>
      <c r="K18" s="11"/>
      <c r="L18" s="14">
        <v>1</v>
      </c>
      <c r="M18" s="10">
        <v>950</v>
      </c>
      <c r="N18" s="14">
        <v>0.5</v>
      </c>
      <c r="O18" s="10">
        <f t="shared" si="1"/>
        <v>1489.13</v>
      </c>
      <c r="P18" s="12" t="s">
        <v>1229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1230</v>
      </c>
      <c r="C19" s="12" t="s">
        <v>1231</v>
      </c>
      <c r="D19" s="12" t="s">
        <v>1232</v>
      </c>
      <c r="E19" s="12" t="s">
        <v>25</v>
      </c>
      <c r="F19" s="13">
        <v>350</v>
      </c>
      <c r="G19" s="13">
        <v>350</v>
      </c>
      <c r="H19" s="14">
        <v>1</v>
      </c>
      <c r="I19" s="13">
        <v>84</v>
      </c>
      <c r="J19" s="19">
        <v>0.209</v>
      </c>
      <c r="K19" s="11"/>
      <c r="L19" s="14">
        <v>1</v>
      </c>
      <c r="M19" s="10">
        <v>950</v>
      </c>
      <c r="N19" s="14">
        <v>0.5</v>
      </c>
      <c r="O19" s="10">
        <f t="shared" si="1"/>
        <v>8339.1</v>
      </c>
      <c r="P19" s="12" t="s">
        <v>1233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1234</v>
      </c>
      <c r="C20" s="12" t="s">
        <v>1235</v>
      </c>
      <c r="D20" s="12" t="s">
        <v>1236</v>
      </c>
      <c r="E20" s="12" t="s">
        <v>25</v>
      </c>
      <c r="F20" s="13">
        <v>30</v>
      </c>
      <c r="G20" s="13">
        <v>30</v>
      </c>
      <c r="H20" s="14">
        <v>1</v>
      </c>
      <c r="I20" s="13">
        <v>10</v>
      </c>
      <c r="J20" s="19">
        <v>0.209</v>
      </c>
      <c r="K20" s="11"/>
      <c r="L20" s="14">
        <v>1</v>
      </c>
      <c r="M20" s="10">
        <v>950</v>
      </c>
      <c r="N20" s="14">
        <v>0.5</v>
      </c>
      <c r="O20" s="10">
        <f t="shared" si="1"/>
        <v>992.75</v>
      </c>
      <c r="P20" s="12" t="s">
        <v>1237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1238</v>
      </c>
      <c r="C21" s="12" t="s">
        <v>1239</v>
      </c>
      <c r="D21" s="12" t="s">
        <v>1240</v>
      </c>
      <c r="E21" s="12" t="s">
        <v>25</v>
      </c>
      <c r="F21" s="13">
        <v>100</v>
      </c>
      <c r="G21" s="13">
        <v>100</v>
      </c>
      <c r="H21" s="14">
        <v>1</v>
      </c>
      <c r="I21" s="13">
        <v>17</v>
      </c>
      <c r="J21" s="19">
        <v>0.209</v>
      </c>
      <c r="K21" s="11"/>
      <c r="L21" s="14">
        <v>1</v>
      </c>
      <c r="M21" s="10">
        <v>950</v>
      </c>
      <c r="N21" s="14">
        <v>0.5</v>
      </c>
      <c r="O21" s="10">
        <f t="shared" si="1"/>
        <v>1687.68</v>
      </c>
      <c r="P21" s="12" t="s">
        <v>1241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1242</v>
      </c>
      <c r="C22" s="12" t="s">
        <v>1243</v>
      </c>
      <c r="D22" s="12" t="s">
        <v>1244</v>
      </c>
      <c r="E22" s="12" t="s">
        <v>25</v>
      </c>
      <c r="F22" s="13">
        <v>202</v>
      </c>
      <c r="G22" s="13">
        <v>202</v>
      </c>
      <c r="H22" s="14">
        <v>1</v>
      </c>
      <c r="I22" s="13">
        <v>90</v>
      </c>
      <c r="J22" s="19">
        <v>0.209</v>
      </c>
      <c r="K22" s="11"/>
      <c r="L22" s="14">
        <v>1</v>
      </c>
      <c r="M22" s="10">
        <v>950</v>
      </c>
      <c r="N22" s="14">
        <v>0.5</v>
      </c>
      <c r="O22" s="10">
        <f t="shared" si="1"/>
        <v>8934.75</v>
      </c>
      <c r="P22" s="12" t="s">
        <v>1245</v>
      </c>
      <c r="Q22" s="23"/>
      <c r="R22" s="24"/>
      <c r="S22" s="24"/>
      <c r="T22" s="24"/>
      <c r="U22" s="24"/>
    </row>
    <row r="23" ht="18" customHeight="1" spans="1:21">
      <c r="A23" s="10" t="s">
        <v>99</v>
      </c>
      <c r="B23" s="11"/>
      <c r="C23" s="12"/>
      <c r="D23" s="12"/>
      <c r="E23" s="12"/>
      <c r="F23" s="25">
        <f>SUM(F5:F22)</f>
        <v>1256</v>
      </c>
      <c r="G23" s="11">
        <f>SUM(G5:G22)</f>
        <v>1256</v>
      </c>
      <c r="H23" s="14"/>
      <c r="I23" s="20">
        <f>SUM(I5:I22)</f>
        <v>298.1</v>
      </c>
      <c r="J23" s="19"/>
      <c r="K23" s="21"/>
      <c r="L23" s="14"/>
      <c r="M23" s="10"/>
      <c r="N23" s="14"/>
      <c r="O23" s="10">
        <f>SUM(O5:O22)</f>
        <v>31018.91</v>
      </c>
      <c r="P23" s="12"/>
      <c r="Q23" s="23"/>
      <c r="R23" s="24"/>
      <c r="S23" s="24"/>
      <c r="T23" s="24"/>
      <c r="U23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>
    <pageSetUpPr fitToPage="1"/>
  </sheetPr>
  <dimension ref="A1:U23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1246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1247</v>
      </c>
      <c r="C5" s="12" t="s">
        <v>1248</v>
      </c>
      <c r="D5" s="12" t="s">
        <v>1249</v>
      </c>
      <c r="E5" s="12" t="s">
        <v>25</v>
      </c>
      <c r="F5" s="13">
        <v>3</v>
      </c>
      <c r="G5" s="13">
        <v>3</v>
      </c>
      <c r="H5" s="14">
        <v>1</v>
      </c>
      <c r="I5" s="13">
        <v>1.5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22" si="0">ROUND(N5*M5*L5*K5+M5*J5*I5*N5,2)</f>
        <v>148.91</v>
      </c>
      <c r="P5" s="10" t="s">
        <v>1250</v>
      </c>
      <c r="Q5" s="10"/>
    </row>
    <row r="6" ht="18" customHeight="1" spans="1:21">
      <c r="A6" s="10">
        <v>2</v>
      </c>
      <c r="B6" s="11" t="s">
        <v>1251</v>
      </c>
      <c r="C6" s="12" t="s">
        <v>1252</v>
      </c>
      <c r="D6" s="12" t="s">
        <v>1253</v>
      </c>
      <c r="E6" s="12" t="s">
        <v>25</v>
      </c>
      <c r="F6" s="13">
        <v>2</v>
      </c>
      <c r="G6" s="13">
        <v>2</v>
      </c>
      <c r="H6" s="14">
        <v>1</v>
      </c>
      <c r="I6" s="13">
        <v>1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99.28</v>
      </c>
      <c r="P6" s="12" t="s">
        <v>1254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1255</v>
      </c>
      <c r="C7" s="12" t="s">
        <v>1256</v>
      </c>
      <c r="D7" s="12" t="s">
        <v>1257</v>
      </c>
      <c r="E7" s="12" t="s">
        <v>25</v>
      </c>
      <c r="F7" s="13">
        <v>2</v>
      </c>
      <c r="G7" s="13">
        <v>2</v>
      </c>
      <c r="H7" s="14">
        <v>1</v>
      </c>
      <c r="I7" s="13">
        <v>1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99.28</v>
      </c>
      <c r="P7" s="12" t="s">
        <v>1258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1259</v>
      </c>
      <c r="C8" s="12" t="s">
        <v>1260</v>
      </c>
      <c r="D8" s="12" t="s">
        <v>1261</v>
      </c>
      <c r="E8" s="12" t="s">
        <v>25</v>
      </c>
      <c r="F8" s="13">
        <v>2</v>
      </c>
      <c r="G8" s="13">
        <v>2</v>
      </c>
      <c r="H8" s="14">
        <v>1</v>
      </c>
      <c r="I8" s="13">
        <v>0.6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59.57</v>
      </c>
      <c r="P8" s="12" t="s">
        <v>1262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1263</v>
      </c>
      <c r="C9" s="12" t="s">
        <v>1264</v>
      </c>
      <c r="D9" s="12" t="s">
        <v>1265</v>
      </c>
      <c r="E9" s="12" t="s">
        <v>25</v>
      </c>
      <c r="F9" s="13">
        <v>5</v>
      </c>
      <c r="G9" s="13">
        <v>5</v>
      </c>
      <c r="H9" s="14">
        <v>1</v>
      </c>
      <c r="I9" s="13">
        <v>1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99.28</v>
      </c>
      <c r="P9" s="12" t="s">
        <v>1266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1267</v>
      </c>
      <c r="C10" s="12" t="s">
        <v>1268</v>
      </c>
      <c r="D10" s="12" t="s">
        <v>1269</v>
      </c>
      <c r="E10" s="12" t="s">
        <v>25</v>
      </c>
      <c r="F10" s="13">
        <v>3</v>
      </c>
      <c r="G10" s="13">
        <v>3</v>
      </c>
      <c r="H10" s="14">
        <v>1</v>
      </c>
      <c r="I10" s="13">
        <v>1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99.28</v>
      </c>
      <c r="P10" s="12" t="s">
        <v>1270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1271</v>
      </c>
      <c r="C11" s="12" t="s">
        <v>1272</v>
      </c>
      <c r="D11" s="12" t="s">
        <v>1273</v>
      </c>
      <c r="E11" s="12" t="s">
        <v>25</v>
      </c>
      <c r="F11" s="13">
        <v>2</v>
      </c>
      <c r="G11" s="13">
        <v>2</v>
      </c>
      <c r="H11" s="14">
        <v>1</v>
      </c>
      <c r="I11" s="13">
        <v>0.7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69.49</v>
      </c>
      <c r="P11" s="12" t="s">
        <v>1274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1275</v>
      </c>
      <c r="C12" s="12" t="s">
        <v>1276</v>
      </c>
      <c r="D12" s="12" t="s">
        <v>1277</v>
      </c>
      <c r="E12" s="12" t="s">
        <v>25</v>
      </c>
      <c r="F12" s="13">
        <v>3.5</v>
      </c>
      <c r="G12" s="13">
        <v>3.5</v>
      </c>
      <c r="H12" s="14">
        <v>1</v>
      </c>
      <c r="I12" s="13">
        <v>1.1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109.2</v>
      </c>
      <c r="P12" s="12" t="s">
        <v>1278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1279</v>
      </c>
      <c r="C13" s="12" t="s">
        <v>1280</v>
      </c>
      <c r="D13" s="12" t="s">
        <v>1281</v>
      </c>
      <c r="E13" s="12" t="s">
        <v>25</v>
      </c>
      <c r="F13" s="13">
        <v>2</v>
      </c>
      <c r="G13" s="13">
        <v>2</v>
      </c>
      <c r="H13" s="14">
        <v>1</v>
      </c>
      <c r="I13" s="13">
        <v>1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0"/>
        <v>99.28</v>
      </c>
      <c r="P13" s="12" t="s">
        <v>1282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1283</v>
      </c>
      <c r="C14" s="12" t="s">
        <v>1284</v>
      </c>
      <c r="D14" s="12" t="s">
        <v>1285</v>
      </c>
      <c r="E14" s="12" t="s">
        <v>25</v>
      </c>
      <c r="F14" s="13">
        <v>1</v>
      </c>
      <c r="G14" s="13">
        <v>1</v>
      </c>
      <c r="H14" s="14">
        <v>1</v>
      </c>
      <c r="I14" s="13">
        <v>0.5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0"/>
        <v>49.64</v>
      </c>
      <c r="P14" s="12" t="s">
        <v>1286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1287</v>
      </c>
      <c r="C15" s="12" t="s">
        <v>1288</v>
      </c>
      <c r="D15" s="12" t="s">
        <v>1289</v>
      </c>
      <c r="E15" s="12" t="s">
        <v>25</v>
      </c>
      <c r="F15" s="13">
        <v>4</v>
      </c>
      <c r="G15" s="13">
        <v>4</v>
      </c>
      <c r="H15" s="14">
        <v>1</v>
      </c>
      <c r="I15" s="13">
        <v>1.5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0"/>
        <v>148.91</v>
      </c>
      <c r="P15" s="12" t="s">
        <v>1290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1291</v>
      </c>
      <c r="C16" s="12" t="s">
        <v>1292</v>
      </c>
      <c r="D16" s="12" t="s">
        <v>1293</v>
      </c>
      <c r="E16" s="12" t="s">
        <v>25</v>
      </c>
      <c r="F16" s="13">
        <v>4</v>
      </c>
      <c r="G16" s="13">
        <v>4</v>
      </c>
      <c r="H16" s="14">
        <v>1</v>
      </c>
      <c r="I16" s="13">
        <v>2</v>
      </c>
      <c r="J16" s="19">
        <v>0.209</v>
      </c>
      <c r="K16" s="11"/>
      <c r="L16" s="14">
        <v>1</v>
      </c>
      <c r="M16" s="10">
        <v>950</v>
      </c>
      <c r="N16" s="14">
        <v>0.5</v>
      </c>
      <c r="O16" s="10">
        <f t="shared" si="0"/>
        <v>198.55</v>
      </c>
      <c r="P16" s="12" t="s">
        <v>1294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1295</v>
      </c>
      <c r="C17" s="12" t="s">
        <v>1296</v>
      </c>
      <c r="D17" s="12" t="s">
        <v>1297</v>
      </c>
      <c r="E17" s="12" t="s">
        <v>25</v>
      </c>
      <c r="F17" s="13">
        <v>2</v>
      </c>
      <c r="G17" s="13">
        <v>2</v>
      </c>
      <c r="H17" s="14">
        <v>1</v>
      </c>
      <c r="I17" s="13">
        <v>1</v>
      </c>
      <c r="J17" s="19">
        <v>0.209</v>
      </c>
      <c r="K17" s="11"/>
      <c r="L17" s="14">
        <v>1</v>
      </c>
      <c r="M17" s="10">
        <v>950</v>
      </c>
      <c r="N17" s="14">
        <v>0.5</v>
      </c>
      <c r="O17" s="10">
        <f t="shared" si="0"/>
        <v>99.28</v>
      </c>
      <c r="P17" s="12" t="s">
        <v>1298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1299</v>
      </c>
      <c r="C18" s="12" t="s">
        <v>1300</v>
      </c>
      <c r="D18" s="12" t="s">
        <v>1301</v>
      </c>
      <c r="E18" s="12" t="s">
        <v>25</v>
      </c>
      <c r="F18" s="13">
        <v>30</v>
      </c>
      <c r="G18" s="13">
        <v>30</v>
      </c>
      <c r="H18" s="14">
        <v>1</v>
      </c>
      <c r="I18" s="13">
        <v>10</v>
      </c>
      <c r="J18" s="19">
        <v>0.209</v>
      </c>
      <c r="K18" s="11"/>
      <c r="L18" s="14">
        <v>1</v>
      </c>
      <c r="M18" s="10">
        <v>950</v>
      </c>
      <c r="N18" s="14">
        <v>0.5</v>
      </c>
      <c r="O18" s="10">
        <f t="shared" si="0"/>
        <v>992.75</v>
      </c>
      <c r="P18" s="12" t="s">
        <v>1302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1303</v>
      </c>
      <c r="C19" s="12" t="s">
        <v>1304</v>
      </c>
      <c r="D19" s="12" t="s">
        <v>1305</v>
      </c>
      <c r="E19" s="12" t="s">
        <v>25</v>
      </c>
      <c r="F19" s="13">
        <v>120</v>
      </c>
      <c r="G19" s="13">
        <v>120</v>
      </c>
      <c r="H19" s="14">
        <v>1</v>
      </c>
      <c r="I19" s="13">
        <v>25</v>
      </c>
      <c r="J19" s="19">
        <v>0.209</v>
      </c>
      <c r="K19" s="11"/>
      <c r="L19" s="14">
        <v>1</v>
      </c>
      <c r="M19" s="10">
        <v>950</v>
      </c>
      <c r="N19" s="14">
        <v>0.5</v>
      </c>
      <c r="O19" s="10">
        <f t="shared" si="0"/>
        <v>2481.88</v>
      </c>
      <c r="P19" s="12" t="s">
        <v>1306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332</v>
      </c>
      <c r="C20" s="12" t="s">
        <v>1307</v>
      </c>
      <c r="D20" s="12" t="s">
        <v>1308</v>
      </c>
      <c r="E20" s="12" t="s">
        <v>25</v>
      </c>
      <c r="F20" s="13">
        <v>150</v>
      </c>
      <c r="G20" s="13">
        <v>150</v>
      </c>
      <c r="H20" s="14">
        <v>1</v>
      </c>
      <c r="I20" s="13">
        <v>29</v>
      </c>
      <c r="J20" s="19">
        <v>0.209</v>
      </c>
      <c r="K20" s="11"/>
      <c r="L20" s="14">
        <v>1</v>
      </c>
      <c r="M20" s="10">
        <v>950</v>
      </c>
      <c r="N20" s="14">
        <v>0.5</v>
      </c>
      <c r="O20" s="10">
        <f t="shared" si="0"/>
        <v>2878.98</v>
      </c>
      <c r="P20" s="12" t="s">
        <v>1309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1310</v>
      </c>
      <c r="C21" s="12" t="s">
        <v>1311</v>
      </c>
      <c r="D21" s="12" t="s">
        <v>1312</v>
      </c>
      <c r="E21" s="12" t="s">
        <v>25</v>
      </c>
      <c r="F21" s="13">
        <v>260</v>
      </c>
      <c r="G21" s="13">
        <v>260</v>
      </c>
      <c r="H21" s="14">
        <v>1</v>
      </c>
      <c r="I21" s="13">
        <v>56</v>
      </c>
      <c r="J21" s="19">
        <v>0.209</v>
      </c>
      <c r="K21" s="11"/>
      <c r="L21" s="14">
        <v>1</v>
      </c>
      <c r="M21" s="10">
        <v>950</v>
      </c>
      <c r="N21" s="14">
        <v>0.5</v>
      </c>
      <c r="O21" s="10">
        <f t="shared" si="0"/>
        <v>5559.4</v>
      </c>
      <c r="P21" s="12" t="s">
        <v>1313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1314</v>
      </c>
      <c r="C22" s="12" t="s">
        <v>1315</v>
      </c>
      <c r="D22" s="12" t="s">
        <v>1316</v>
      </c>
      <c r="E22" s="12" t="s">
        <v>25</v>
      </c>
      <c r="F22" s="13">
        <v>70</v>
      </c>
      <c r="G22" s="13">
        <v>70</v>
      </c>
      <c r="H22" s="14">
        <v>1</v>
      </c>
      <c r="I22" s="13">
        <v>34</v>
      </c>
      <c r="J22" s="19">
        <v>0.209</v>
      </c>
      <c r="K22" s="11"/>
      <c r="L22" s="14">
        <v>1</v>
      </c>
      <c r="M22" s="10">
        <v>950</v>
      </c>
      <c r="N22" s="14">
        <v>0.5</v>
      </c>
      <c r="O22" s="10">
        <f t="shared" si="0"/>
        <v>3375.35</v>
      </c>
      <c r="P22" s="12" t="s">
        <v>1317</v>
      </c>
      <c r="Q22" s="23"/>
      <c r="R22" s="24"/>
      <c r="S22" s="24"/>
      <c r="T22" s="24"/>
      <c r="U22" s="24"/>
    </row>
    <row r="23" ht="18" customHeight="1" spans="1:21">
      <c r="A23" s="10" t="s">
        <v>99</v>
      </c>
      <c r="B23" s="11"/>
      <c r="C23" s="12"/>
      <c r="D23" s="12"/>
      <c r="E23" s="12"/>
      <c r="F23" s="25">
        <f t="shared" ref="F23:I23" si="1">SUM(F5:F22)</f>
        <v>665.5</v>
      </c>
      <c r="G23" s="11">
        <f t="shared" si="1"/>
        <v>665.5</v>
      </c>
      <c r="H23" s="14"/>
      <c r="I23" s="20">
        <f t="shared" si="1"/>
        <v>167.9</v>
      </c>
      <c r="J23" s="19"/>
      <c r="K23" s="21"/>
      <c r="L23" s="14"/>
      <c r="M23" s="10"/>
      <c r="N23" s="14"/>
      <c r="O23" s="10">
        <f>SUM(O5:O22)</f>
        <v>16668.31</v>
      </c>
      <c r="P23" s="12"/>
      <c r="Q23" s="23"/>
      <c r="R23" s="24"/>
      <c r="S23" s="24"/>
      <c r="T23" s="24"/>
      <c r="U23" s="24"/>
    </row>
  </sheetData>
  <mergeCells count="5">
    <mergeCell ref="A1:Q1"/>
    <mergeCell ref="A2:E2"/>
    <mergeCell ref="J2:Q2"/>
    <mergeCell ref="A3:E3"/>
    <mergeCell ref="O3:Q3"/>
  </mergeCells>
  <pageMargins left="0.29" right="0.12" top="0.69" bottom="0.47" header="0.5" footer="0.5"/>
  <pageSetup paperSize="9" scale="81" fitToHeight="0" orientation="landscape" horizontalDpi="180" verticalDpi="18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>
    <pageSetUpPr fitToPage="1"/>
  </sheetPr>
  <dimension ref="A1:U49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1318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1319</v>
      </c>
      <c r="C5" s="12" t="s">
        <v>1320</v>
      </c>
      <c r="D5" s="12" t="s">
        <v>1321</v>
      </c>
      <c r="E5" s="12" t="s">
        <v>25</v>
      </c>
      <c r="F5" s="13">
        <v>6</v>
      </c>
      <c r="G5" s="13">
        <v>6</v>
      </c>
      <c r="H5" s="14">
        <v>1</v>
      </c>
      <c r="I5" s="13">
        <v>4.3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22" si="0">ROUND(N5*M5*L5*K5+M5*J5*I5*N5,2)</f>
        <v>426.88</v>
      </c>
      <c r="P5" s="10" t="s">
        <v>1322</v>
      </c>
      <c r="Q5" s="10"/>
    </row>
    <row r="6" ht="18" customHeight="1" spans="1:21">
      <c r="A6" s="10">
        <v>2</v>
      </c>
      <c r="B6" s="11" t="s">
        <v>1323</v>
      </c>
      <c r="C6" s="12" t="s">
        <v>1324</v>
      </c>
      <c r="D6" s="12" t="s">
        <v>1071</v>
      </c>
      <c r="E6" s="12" t="s">
        <v>25</v>
      </c>
      <c r="F6" s="13">
        <v>1</v>
      </c>
      <c r="G6" s="13">
        <v>1</v>
      </c>
      <c r="H6" s="14">
        <v>1</v>
      </c>
      <c r="I6" s="13">
        <v>0.99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98.28</v>
      </c>
      <c r="P6" s="12" t="s">
        <v>1325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1326</v>
      </c>
      <c r="C7" s="12" t="s">
        <v>1327</v>
      </c>
      <c r="D7" s="12" t="s">
        <v>1328</v>
      </c>
      <c r="E7" s="12" t="s">
        <v>25</v>
      </c>
      <c r="F7" s="13">
        <v>5</v>
      </c>
      <c r="G7" s="13">
        <v>5</v>
      </c>
      <c r="H7" s="14">
        <v>1</v>
      </c>
      <c r="I7" s="13">
        <v>2.5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248.19</v>
      </c>
      <c r="P7" s="12" t="s">
        <v>1329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1330</v>
      </c>
      <c r="C8" s="12" t="s">
        <v>1331</v>
      </c>
      <c r="D8" s="12" t="s">
        <v>1332</v>
      </c>
      <c r="E8" s="12" t="s">
        <v>25</v>
      </c>
      <c r="F8" s="13">
        <v>1</v>
      </c>
      <c r="G8" s="13">
        <v>1</v>
      </c>
      <c r="H8" s="14">
        <v>1</v>
      </c>
      <c r="I8" s="13">
        <v>1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99.28</v>
      </c>
      <c r="P8" s="12" t="s">
        <v>1333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1334</v>
      </c>
      <c r="C9" s="12" t="s">
        <v>1335</v>
      </c>
      <c r="D9" s="12" t="s">
        <v>1336</v>
      </c>
      <c r="E9" s="12" t="s">
        <v>25</v>
      </c>
      <c r="F9" s="13">
        <v>4</v>
      </c>
      <c r="G9" s="13">
        <v>4</v>
      </c>
      <c r="H9" s="14">
        <v>1</v>
      </c>
      <c r="I9" s="13">
        <v>3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297.83</v>
      </c>
      <c r="P9" s="12" t="s">
        <v>1337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1338</v>
      </c>
      <c r="C10" s="12" t="s">
        <v>1339</v>
      </c>
      <c r="D10" s="12" t="s">
        <v>1340</v>
      </c>
      <c r="E10" s="12" t="s">
        <v>25</v>
      </c>
      <c r="F10" s="13">
        <v>1</v>
      </c>
      <c r="G10" s="13">
        <v>1</v>
      </c>
      <c r="H10" s="14">
        <v>1</v>
      </c>
      <c r="I10" s="13">
        <v>0.3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29.78</v>
      </c>
      <c r="P10" s="12" t="s">
        <v>1341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1342</v>
      </c>
      <c r="C11" s="12" t="s">
        <v>1343</v>
      </c>
      <c r="D11" s="12" t="s">
        <v>1344</v>
      </c>
      <c r="E11" s="12" t="s">
        <v>25</v>
      </c>
      <c r="F11" s="13">
        <v>1</v>
      </c>
      <c r="G11" s="13">
        <v>1</v>
      </c>
      <c r="H11" s="14">
        <v>1</v>
      </c>
      <c r="I11" s="13">
        <v>0.98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97.29</v>
      </c>
      <c r="P11" s="12" t="s">
        <v>1345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1346</v>
      </c>
      <c r="C12" s="12" t="s">
        <v>1347</v>
      </c>
      <c r="D12" s="12" t="s">
        <v>1348</v>
      </c>
      <c r="E12" s="12" t="s">
        <v>25</v>
      </c>
      <c r="F12" s="13">
        <v>2</v>
      </c>
      <c r="G12" s="13">
        <v>2</v>
      </c>
      <c r="H12" s="14">
        <v>1</v>
      </c>
      <c r="I12" s="13">
        <v>1.5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148.91</v>
      </c>
      <c r="P12" s="12" t="s">
        <v>1349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1350</v>
      </c>
      <c r="C13" s="12" t="s">
        <v>1351</v>
      </c>
      <c r="D13" s="12" t="s">
        <v>1352</v>
      </c>
      <c r="E13" s="12" t="s">
        <v>25</v>
      </c>
      <c r="F13" s="13">
        <v>4</v>
      </c>
      <c r="G13" s="13">
        <v>4</v>
      </c>
      <c r="H13" s="14">
        <v>1</v>
      </c>
      <c r="I13" s="13">
        <v>1.5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0"/>
        <v>148.91</v>
      </c>
      <c r="P13" s="12" t="s">
        <v>1353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1354</v>
      </c>
      <c r="C14" s="12" t="s">
        <v>1355</v>
      </c>
      <c r="D14" s="12" t="s">
        <v>1356</v>
      </c>
      <c r="E14" s="12" t="s">
        <v>25</v>
      </c>
      <c r="F14" s="13">
        <v>2</v>
      </c>
      <c r="G14" s="13">
        <v>2</v>
      </c>
      <c r="H14" s="14">
        <v>1</v>
      </c>
      <c r="I14" s="13">
        <v>1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0"/>
        <v>99.28</v>
      </c>
      <c r="P14" s="12" t="s">
        <v>1357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1358</v>
      </c>
      <c r="C15" s="12" t="s">
        <v>1359</v>
      </c>
      <c r="D15" s="12" t="s">
        <v>1360</v>
      </c>
      <c r="E15" s="12" t="s">
        <v>25</v>
      </c>
      <c r="F15" s="13">
        <v>4</v>
      </c>
      <c r="G15" s="13">
        <v>4</v>
      </c>
      <c r="H15" s="14">
        <v>1</v>
      </c>
      <c r="I15" s="13">
        <v>1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0"/>
        <v>99.28</v>
      </c>
      <c r="P15" s="12" t="s">
        <v>1361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1362</v>
      </c>
      <c r="C16" s="12" t="s">
        <v>1363</v>
      </c>
      <c r="D16" s="12" t="s">
        <v>1364</v>
      </c>
      <c r="E16" s="12" t="s">
        <v>25</v>
      </c>
      <c r="F16" s="13">
        <v>2</v>
      </c>
      <c r="G16" s="13">
        <v>2</v>
      </c>
      <c r="H16" s="14">
        <v>1</v>
      </c>
      <c r="I16" s="13">
        <v>1</v>
      </c>
      <c r="J16" s="19">
        <v>0.209</v>
      </c>
      <c r="K16" s="11"/>
      <c r="L16" s="14">
        <v>1</v>
      </c>
      <c r="M16" s="10">
        <v>950</v>
      </c>
      <c r="N16" s="14">
        <v>0.5</v>
      </c>
      <c r="O16" s="10">
        <f t="shared" si="0"/>
        <v>99.28</v>
      </c>
      <c r="P16" s="12" t="s">
        <v>1365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1366</v>
      </c>
      <c r="C17" s="12" t="s">
        <v>1367</v>
      </c>
      <c r="D17" s="12" t="s">
        <v>1368</v>
      </c>
      <c r="E17" s="12" t="s">
        <v>25</v>
      </c>
      <c r="F17" s="13">
        <v>4</v>
      </c>
      <c r="G17" s="13">
        <v>4</v>
      </c>
      <c r="H17" s="14">
        <v>1</v>
      </c>
      <c r="I17" s="13">
        <v>2.5</v>
      </c>
      <c r="J17" s="19">
        <v>0.209</v>
      </c>
      <c r="K17" s="11"/>
      <c r="L17" s="14">
        <v>1</v>
      </c>
      <c r="M17" s="10">
        <v>950</v>
      </c>
      <c r="N17" s="14">
        <v>0.5</v>
      </c>
      <c r="O17" s="10">
        <f t="shared" si="0"/>
        <v>248.19</v>
      </c>
      <c r="P17" s="12" t="s">
        <v>1369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1370</v>
      </c>
      <c r="C18" s="12" t="s">
        <v>1371</v>
      </c>
      <c r="D18" s="12" t="s">
        <v>1372</v>
      </c>
      <c r="E18" s="12" t="s">
        <v>25</v>
      </c>
      <c r="F18" s="13">
        <v>3</v>
      </c>
      <c r="G18" s="13">
        <v>3</v>
      </c>
      <c r="H18" s="14">
        <v>1</v>
      </c>
      <c r="I18" s="13">
        <v>2</v>
      </c>
      <c r="J18" s="19">
        <v>0.209</v>
      </c>
      <c r="K18" s="11"/>
      <c r="L18" s="14">
        <v>1</v>
      </c>
      <c r="M18" s="10">
        <v>950</v>
      </c>
      <c r="N18" s="14">
        <v>0.5</v>
      </c>
      <c r="O18" s="10">
        <f t="shared" si="0"/>
        <v>198.55</v>
      </c>
      <c r="P18" s="12" t="s">
        <v>1373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1374</v>
      </c>
      <c r="C19" s="12" t="s">
        <v>1375</v>
      </c>
      <c r="D19" s="12" t="s">
        <v>1376</v>
      </c>
      <c r="E19" s="12" t="s">
        <v>25</v>
      </c>
      <c r="F19" s="13">
        <v>6</v>
      </c>
      <c r="G19" s="13">
        <v>6</v>
      </c>
      <c r="H19" s="14">
        <v>1</v>
      </c>
      <c r="I19" s="13">
        <v>4.29</v>
      </c>
      <c r="J19" s="19">
        <v>0.209</v>
      </c>
      <c r="K19" s="11"/>
      <c r="L19" s="14">
        <v>1</v>
      </c>
      <c r="M19" s="10">
        <v>950</v>
      </c>
      <c r="N19" s="14">
        <v>0.5</v>
      </c>
      <c r="O19" s="10">
        <f t="shared" si="0"/>
        <v>425.89</v>
      </c>
      <c r="P19" s="12" t="s">
        <v>1377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1378</v>
      </c>
      <c r="C20" s="12" t="s">
        <v>1379</v>
      </c>
      <c r="D20" s="12" t="s">
        <v>1380</v>
      </c>
      <c r="E20" s="12" t="s">
        <v>25</v>
      </c>
      <c r="F20" s="13">
        <v>5</v>
      </c>
      <c r="G20" s="13">
        <v>5</v>
      </c>
      <c r="H20" s="14">
        <v>1</v>
      </c>
      <c r="I20" s="13">
        <v>3</v>
      </c>
      <c r="J20" s="19">
        <v>0.209</v>
      </c>
      <c r="K20" s="11"/>
      <c r="L20" s="14">
        <v>1</v>
      </c>
      <c r="M20" s="10">
        <v>950</v>
      </c>
      <c r="N20" s="14">
        <v>0.5</v>
      </c>
      <c r="O20" s="10">
        <f t="shared" si="0"/>
        <v>297.83</v>
      </c>
      <c r="P20" s="12" t="s">
        <v>1381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1382</v>
      </c>
      <c r="C21" s="12" t="s">
        <v>1383</v>
      </c>
      <c r="D21" s="12" t="s">
        <v>1384</v>
      </c>
      <c r="E21" s="12" t="s">
        <v>25</v>
      </c>
      <c r="F21" s="13">
        <v>4</v>
      </c>
      <c r="G21" s="13">
        <v>4</v>
      </c>
      <c r="H21" s="14">
        <v>1</v>
      </c>
      <c r="I21" s="13">
        <v>2.49</v>
      </c>
      <c r="J21" s="19">
        <v>0.209</v>
      </c>
      <c r="K21" s="11"/>
      <c r="L21" s="14">
        <v>1</v>
      </c>
      <c r="M21" s="10">
        <v>950</v>
      </c>
      <c r="N21" s="14">
        <v>0.5</v>
      </c>
      <c r="O21" s="10">
        <f t="shared" si="0"/>
        <v>247.19</v>
      </c>
      <c r="P21" s="12" t="s">
        <v>1385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1386</v>
      </c>
      <c r="C22" s="12" t="s">
        <v>1387</v>
      </c>
      <c r="D22" s="12" t="s">
        <v>1388</v>
      </c>
      <c r="E22" s="12" t="s">
        <v>25</v>
      </c>
      <c r="F22" s="13">
        <v>5</v>
      </c>
      <c r="G22" s="13">
        <v>5</v>
      </c>
      <c r="H22" s="14">
        <v>1</v>
      </c>
      <c r="I22" s="13">
        <v>2.99</v>
      </c>
      <c r="J22" s="19">
        <v>0.209</v>
      </c>
      <c r="K22" s="11"/>
      <c r="L22" s="14">
        <v>1</v>
      </c>
      <c r="M22" s="10">
        <v>950</v>
      </c>
      <c r="N22" s="14">
        <v>0.5</v>
      </c>
      <c r="O22" s="10">
        <f t="shared" si="0"/>
        <v>296.83</v>
      </c>
      <c r="P22" s="12" t="s">
        <v>1389</v>
      </c>
      <c r="Q22" s="23"/>
      <c r="R22" s="24"/>
      <c r="S22" s="24"/>
      <c r="T22" s="24"/>
      <c r="U22" s="24"/>
    </row>
    <row r="23" ht="18" customHeight="1" spans="1:21">
      <c r="A23" s="10">
        <v>19</v>
      </c>
      <c r="B23" s="11" t="s">
        <v>1390</v>
      </c>
      <c r="C23" s="12" t="s">
        <v>1391</v>
      </c>
      <c r="D23" s="12" t="s">
        <v>1392</v>
      </c>
      <c r="E23" s="12" t="s">
        <v>25</v>
      </c>
      <c r="F23" s="13">
        <v>6</v>
      </c>
      <c r="G23" s="13">
        <v>6</v>
      </c>
      <c r="H23" s="14">
        <v>1</v>
      </c>
      <c r="I23" s="13">
        <v>4.28</v>
      </c>
      <c r="J23" s="19">
        <v>0.209</v>
      </c>
      <c r="K23" s="11"/>
      <c r="L23" s="14">
        <v>1</v>
      </c>
      <c r="M23" s="10">
        <v>950</v>
      </c>
      <c r="N23" s="14">
        <v>0.5</v>
      </c>
      <c r="O23" s="10">
        <f t="shared" ref="O23:O48" si="1">ROUND(N23*M23*L23*K23+M23*J23*I23*N23,2)</f>
        <v>424.9</v>
      </c>
      <c r="P23" s="12" t="s">
        <v>1393</v>
      </c>
      <c r="Q23" s="23"/>
      <c r="R23" s="24"/>
      <c r="S23" s="24"/>
      <c r="T23" s="24"/>
      <c r="U23" s="24"/>
    </row>
    <row r="24" ht="18" customHeight="1" spans="1:21">
      <c r="A24" s="10">
        <v>20</v>
      </c>
      <c r="B24" s="11" t="s">
        <v>1394</v>
      </c>
      <c r="C24" s="12" t="s">
        <v>1395</v>
      </c>
      <c r="D24" s="12" t="s">
        <v>1396</v>
      </c>
      <c r="E24" s="12" t="s">
        <v>25</v>
      </c>
      <c r="F24" s="13">
        <v>5</v>
      </c>
      <c r="G24" s="13">
        <v>5</v>
      </c>
      <c r="H24" s="14">
        <v>1</v>
      </c>
      <c r="I24" s="13">
        <v>2.9</v>
      </c>
      <c r="J24" s="19">
        <v>0.209</v>
      </c>
      <c r="K24" s="11"/>
      <c r="L24" s="14">
        <v>1</v>
      </c>
      <c r="M24" s="10">
        <v>950</v>
      </c>
      <c r="N24" s="14">
        <v>0.5</v>
      </c>
      <c r="O24" s="10">
        <f t="shared" si="1"/>
        <v>287.9</v>
      </c>
      <c r="P24" s="12" t="s">
        <v>1397</v>
      </c>
      <c r="Q24" s="23"/>
      <c r="R24" s="24"/>
      <c r="S24" s="24"/>
      <c r="T24" s="24"/>
      <c r="U24" s="24"/>
    </row>
    <row r="25" ht="18" customHeight="1" spans="1:21">
      <c r="A25" s="10">
        <v>21</v>
      </c>
      <c r="B25" s="11" t="s">
        <v>1398</v>
      </c>
      <c r="C25" s="12" t="s">
        <v>1399</v>
      </c>
      <c r="D25" s="12" t="s">
        <v>1400</v>
      </c>
      <c r="E25" s="12" t="s">
        <v>25</v>
      </c>
      <c r="F25" s="13">
        <v>4</v>
      </c>
      <c r="G25" s="13">
        <v>4</v>
      </c>
      <c r="H25" s="14">
        <v>1</v>
      </c>
      <c r="I25" s="13">
        <v>0.99</v>
      </c>
      <c r="J25" s="19">
        <v>0.209</v>
      </c>
      <c r="K25" s="11"/>
      <c r="L25" s="14">
        <v>1</v>
      </c>
      <c r="M25" s="10">
        <v>950</v>
      </c>
      <c r="N25" s="14">
        <v>0.5</v>
      </c>
      <c r="O25" s="10">
        <f t="shared" si="1"/>
        <v>98.28</v>
      </c>
      <c r="P25" s="12" t="s">
        <v>1401</v>
      </c>
      <c r="Q25" s="23"/>
      <c r="R25" s="24"/>
      <c r="S25" s="24"/>
      <c r="T25" s="24"/>
      <c r="U25" s="24"/>
    </row>
    <row r="26" ht="18" customHeight="1" spans="1:21">
      <c r="A26" s="10">
        <v>22</v>
      </c>
      <c r="B26" s="11" t="s">
        <v>1402</v>
      </c>
      <c r="C26" s="12" t="s">
        <v>1403</v>
      </c>
      <c r="D26" s="12" t="s">
        <v>1404</v>
      </c>
      <c r="E26" s="12" t="s">
        <v>25</v>
      </c>
      <c r="F26" s="13">
        <v>3</v>
      </c>
      <c r="G26" s="13">
        <v>3</v>
      </c>
      <c r="H26" s="14">
        <v>1</v>
      </c>
      <c r="I26" s="13">
        <v>1.99</v>
      </c>
      <c r="J26" s="19">
        <v>0.209</v>
      </c>
      <c r="K26" s="11"/>
      <c r="L26" s="14">
        <v>1</v>
      </c>
      <c r="M26" s="10">
        <v>950</v>
      </c>
      <c r="N26" s="14">
        <v>0.5</v>
      </c>
      <c r="O26" s="10">
        <f t="shared" si="1"/>
        <v>197.56</v>
      </c>
      <c r="P26" s="12" t="s">
        <v>1405</v>
      </c>
      <c r="Q26" s="23"/>
      <c r="R26" s="24"/>
      <c r="S26" s="24"/>
      <c r="T26" s="24"/>
      <c r="U26" s="24"/>
    </row>
    <row r="27" ht="18" customHeight="1" spans="1:21">
      <c r="A27" s="10">
        <v>23</v>
      </c>
      <c r="B27" s="11" t="s">
        <v>1406</v>
      </c>
      <c r="C27" s="12" t="s">
        <v>1407</v>
      </c>
      <c r="D27" s="12" t="s">
        <v>1408</v>
      </c>
      <c r="E27" s="12" t="s">
        <v>25</v>
      </c>
      <c r="F27" s="13">
        <v>4</v>
      </c>
      <c r="G27" s="13">
        <v>4</v>
      </c>
      <c r="H27" s="14">
        <v>1</v>
      </c>
      <c r="I27" s="13">
        <v>2.5</v>
      </c>
      <c r="J27" s="19">
        <v>0.209</v>
      </c>
      <c r="K27" s="11"/>
      <c r="L27" s="14">
        <v>1</v>
      </c>
      <c r="M27" s="10">
        <v>950</v>
      </c>
      <c r="N27" s="14">
        <v>0.5</v>
      </c>
      <c r="O27" s="10">
        <f t="shared" si="1"/>
        <v>248.19</v>
      </c>
      <c r="P27" s="12" t="s">
        <v>1409</v>
      </c>
      <c r="Q27" s="23"/>
      <c r="R27" s="24"/>
      <c r="S27" s="24"/>
      <c r="T27" s="24"/>
      <c r="U27" s="24"/>
    </row>
    <row r="28" ht="18" customHeight="1" spans="1:21">
      <c r="A28" s="10">
        <v>24</v>
      </c>
      <c r="B28" s="11" t="s">
        <v>1410</v>
      </c>
      <c r="C28" s="12" t="s">
        <v>1411</v>
      </c>
      <c r="D28" s="12" t="s">
        <v>1412</v>
      </c>
      <c r="E28" s="12" t="s">
        <v>25</v>
      </c>
      <c r="F28" s="13">
        <v>4.7</v>
      </c>
      <c r="G28" s="13">
        <v>4.7</v>
      </c>
      <c r="H28" s="14">
        <v>1</v>
      </c>
      <c r="I28" s="13">
        <v>0.7</v>
      </c>
      <c r="J28" s="19">
        <v>0.209</v>
      </c>
      <c r="K28" s="11"/>
      <c r="L28" s="14">
        <v>1</v>
      </c>
      <c r="M28" s="10">
        <v>950</v>
      </c>
      <c r="N28" s="14">
        <v>0.5</v>
      </c>
      <c r="O28" s="10">
        <f t="shared" si="1"/>
        <v>69.49</v>
      </c>
      <c r="P28" s="12" t="s">
        <v>1413</v>
      </c>
      <c r="Q28" s="23"/>
      <c r="R28" s="24"/>
      <c r="S28" s="24"/>
      <c r="T28" s="24"/>
      <c r="U28" s="24"/>
    </row>
    <row r="29" ht="18" customHeight="1" spans="1:21">
      <c r="A29" s="10">
        <v>25</v>
      </c>
      <c r="B29" s="11" t="s">
        <v>1414</v>
      </c>
      <c r="C29" s="12" t="s">
        <v>1415</v>
      </c>
      <c r="D29" s="12" t="s">
        <v>1416</v>
      </c>
      <c r="E29" s="12" t="s">
        <v>25</v>
      </c>
      <c r="F29" s="13">
        <v>5</v>
      </c>
      <c r="G29" s="13">
        <v>5</v>
      </c>
      <c r="H29" s="14">
        <v>1</v>
      </c>
      <c r="I29" s="13">
        <v>3.01</v>
      </c>
      <c r="J29" s="19">
        <v>0.209</v>
      </c>
      <c r="K29" s="11"/>
      <c r="L29" s="14">
        <v>1</v>
      </c>
      <c r="M29" s="10">
        <v>950</v>
      </c>
      <c r="N29" s="14">
        <v>0.5</v>
      </c>
      <c r="O29" s="10">
        <f t="shared" si="1"/>
        <v>298.82</v>
      </c>
      <c r="P29" s="12" t="s">
        <v>1417</v>
      </c>
      <c r="Q29" s="23"/>
      <c r="R29" s="24"/>
      <c r="S29" s="24"/>
      <c r="T29" s="24"/>
      <c r="U29" s="24"/>
    </row>
    <row r="30" ht="18" customHeight="1" spans="1:21">
      <c r="A30" s="10">
        <v>26</v>
      </c>
      <c r="B30" s="11" t="s">
        <v>1418</v>
      </c>
      <c r="C30" s="12" t="s">
        <v>1419</v>
      </c>
      <c r="D30" s="12" t="s">
        <v>1420</v>
      </c>
      <c r="E30" s="12" t="s">
        <v>25</v>
      </c>
      <c r="F30" s="13">
        <v>2</v>
      </c>
      <c r="G30" s="13">
        <v>2</v>
      </c>
      <c r="H30" s="14">
        <v>1</v>
      </c>
      <c r="I30" s="13">
        <v>0.4</v>
      </c>
      <c r="J30" s="19">
        <v>0.209</v>
      </c>
      <c r="K30" s="11"/>
      <c r="L30" s="14">
        <v>1</v>
      </c>
      <c r="M30" s="10">
        <v>950</v>
      </c>
      <c r="N30" s="14">
        <v>0.5</v>
      </c>
      <c r="O30" s="10">
        <f t="shared" si="1"/>
        <v>39.71</v>
      </c>
      <c r="P30" s="12" t="s">
        <v>1421</v>
      </c>
      <c r="Q30" s="23"/>
      <c r="R30" s="24"/>
      <c r="S30" s="24"/>
      <c r="T30" s="24"/>
      <c r="U30" s="24"/>
    </row>
    <row r="31" ht="18" customHeight="1" spans="1:21">
      <c r="A31" s="10">
        <v>27</v>
      </c>
      <c r="B31" s="11" t="s">
        <v>1422</v>
      </c>
      <c r="C31" s="12" t="s">
        <v>1423</v>
      </c>
      <c r="D31" s="12" t="s">
        <v>1424</v>
      </c>
      <c r="E31" s="12" t="s">
        <v>25</v>
      </c>
      <c r="F31" s="13">
        <v>1.7</v>
      </c>
      <c r="G31" s="13">
        <v>1.7</v>
      </c>
      <c r="H31" s="14">
        <v>1</v>
      </c>
      <c r="I31" s="13">
        <v>0.3</v>
      </c>
      <c r="J31" s="19">
        <v>0.209</v>
      </c>
      <c r="K31" s="11"/>
      <c r="L31" s="14">
        <v>1</v>
      </c>
      <c r="M31" s="10">
        <v>950</v>
      </c>
      <c r="N31" s="14">
        <v>0.5</v>
      </c>
      <c r="O31" s="10">
        <f t="shared" si="1"/>
        <v>29.78</v>
      </c>
      <c r="P31" s="12" t="s">
        <v>1425</v>
      </c>
      <c r="Q31" s="23"/>
      <c r="R31" s="24"/>
      <c r="S31" s="24"/>
      <c r="T31" s="24"/>
      <c r="U31" s="24"/>
    </row>
    <row r="32" ht="18" customHeight="1" spans="1:21">
      <c r="A32" s="10">
        <v>28</v>
      </c>
      <c r="B32" s="11" t="s">
        <v>1426</v>
      </c>
      <c r="C32" s="12" t="s">
        <v>1427</v>
      </c>
      <c r="D32" s="12" t="s">
        <v>1428</v>
      </c>
      <c r="E32" s="12" t="s">
        <v>25</v>
      </c>
      <c r="F32" s="13">
        <v>1.7</v>
      </c>
      <c r="G32" s="13">
        <v>1.7</v>
      </c>
      <c r="H32" s="14">
        <v>1</v>
      </c>
      <c r="I32" s="13">
        <v>0.3</v>
      </c>
      <c r="J32" s="19">
        <v>0.209</v>
      </c>
      <c r="K32" s="11"/>
      <c r="L32" s="14">
        <v>1</v>
      </c>
      <c r="M32" s="10">
        <v>950</v>
      </c>
      <c r="N32" s="14">
        <v>0.5</v>
      </c>
      <c r="O32" s="10">
        <f t="shared" si="1"/>
        <v>29.78</v>
      </c>
      <c r="P32" s="12" t="s">
        <v>1429</v>
      </c>
      <c r="Q32" s="23"/>
      <c r="R32" s="24"/>
      <c r="S32" s="24"/>
      <c r="T32" s="24"/>
      <c r="U32" s="24"/>
    </row>
    <row r="33" ht="18" customHeight="1" spans="1:21">
      <c r="A33" s="10">
        <v>29</v>
      </c>
      <c r="B33" s="11" t="s">
        <v>1430</v>
      </c>
      <c r="C33" s="12" t="s">
        <v>1431</v>
      </c>
      <c r="D33" s="12" t="s">
        <v>1432</v>
      </c>
      <c r="E33" s="12" t="s">
        <v>25</v>
      </c>
      <c r="F33" s="13">
        <v>1.3</v>
      </c>
      <c r="G33" s="13">
        <v>1.3</v>
      </c>
      <c r="H33" s="14">
        <v>1</v>
      </c>
      <c r="I33" s="13">
        <v>0.2</v>
      </c>
      <c r="J33" s="19">
        <v>0.209</v>
      </c>
      <c r="K33" s="11"/>
      <c r="L33" s="14">
        <v>1</v>
      </c>
      <c r="M33" s="10">
        <v>950</v>
      </c>
      <c r="N33" s="14">
        <v>0.5</v>
      </c>
      <c r="O33" s="10">
        <f t="shared" si="1"/>
        <v>19.86</v>
      </c>
      <c r="P33" s="12" t="s">
        <v>1433</v>
      </c>
      <c r="Q33" s="23"/>
      <c r="R33" s="24"/>
      <c r="S33" s="24"/>
      <c r="T33" s="24"/>
      <c r="U33" s="24"/>
    </row>
    <row r="34" ht="18" customHeight="1" spans="1:21">
      <c r="A34" s="10">
        <v>30</v>
      </c>
      <c r="B34" s="11" t="s">
        <v>1434</v>
      </c>
      <c r="C34" s="12" t="s">
        <v>1435</v>
      </c>
      <c r="D34" s="12" t="s">
        <v>1436</v>
      </c>
      <c r="E34" s="12" t="s">
        <v>25</v>
      </c>
      <c r="F34" s="13">
        <v>3.5</v>
      </c>
      <c r="G34" s="13">
        <v>3.5</v>
      </c>
      <c r="H34" s="14">
        <v>1</v>
      </c>
      <c r="I34" s="13">
        <v>0.6</v>
      </c>
      <c r="J34" s="19">
        <v>0.209</v>
      </c>
      <c r="K34" s="11"/>
      <c r="L34" s="14">
        <v>1</v>
      </c>
      <c r="M34" s="10">
        <v>950</v>
      </c>
      <c r="N34" s="14">
        <v>0.5</v>
      </c>
      <c r="O34" s="10">
        <f t="shared" si="1"/>
        <v>59.57</v>
      </c>
      <c r="P34" s="12" t="s">
        <v>1437</v>
      </c>
      <c r="Q34" s="23"/>
      <c r="R34" s="24"/>
      <c r="S34" s="24"/>
      <c r="T34" s="24"/>
      <c r="U34" s="24"/>
    </row>
    <row r="35" ht="18" customHeight="1" spans="1:21">
      <c r="A35" s="10">
        <v>31</v>
      </c>
      <c r="B35" s="11" t="s">
        <v>1438</v>
      </c>
      <c r="C35" s="12" t="s">
        <v>1439</v>
      </c>
      <c r="D35" s="12" t="s">
        <v>1440</v>
      </c>
      <c r="E35" s="12" t="s">
        <v>25</v>
      </c>
      <c r="F35" s="13">
        <v>30</v>
      </c>
      <c r="G35" s="13">
        <v>30</v>
      </c>
      <c r="H35" s="14">
        <v>1</v>
      </c>
      <c r="I35" s="13">
        <v>14</v>
      </c>
      <c r="J35" s="19">
        <v>0.209</v>
      </c>
      <c r="K35" s="11"/>
      <c r="L35" s="14">
        <v>1</v>
      </c>
      <c r="M35" s="10">
        <v>950</v>
      </c>
      <c r="N35" s="14">
        <v>0.5</v>
      </c>
      <c r="O35" s="10">
        <f t="shared" si="1"/>
        <v>1389.85</v>
      </c>
      <c r="P35" s="12" t="s">
        <v>1441</v>
      </c>
      <c r="Q35" s="23"/>
      <c r="R35" s="24"/>
      <c r="S35" s="24"/>
      <c r="T35" s="24"/>
      <c r="U35" s="24"/>
    </row>
    <row r="36" ht="18" customHeight="1" spans="1:21">
      <c r="A36" s="10">
        <v>32</v>
      </c>
      <c r="B36" s="11" t="s">
        <v>1442</v>
      </c>
      <c r="C36" s="12" t="s">
        <v>1443</v>
      </c>
      <c r="D36" s="12" t="s">
        <v>1444</v>
      </c>
      <c r="E36" s="12" t="s">
        <v>25</v>
      </c>
      <c r="F36" s="13">
        <v>4.2</v>
      </c>
      <c r="G36" s="13">
        <v>4.2</v>
      </c>
      <c r="H36" s="14">
        <v>1</v>
      </c>
      <c r="I36" s="13">
        <v>0.6</v>
      </c>
      <c r="J36" s="19">
        <v>0.209</v>
      </c>
      <c r="K36" s="11"/>
      <c r="L36" s="14">
        <v>1</v>
      </c>
      <c r="M36" s="10">
        <v>950</v>
      </c>
      <c r="N36" s="14">
        <v>0.5</v>
      </c>
      <c r="O36" s="10">
        <f t="shared" si="1"/>
        <v>59.57</v>
      </c>
      <c r="P36" s="12" t="s">
        <v>1445</v>
      </c>
      <c r="Q36" s="23"/>
      <c r="R36" s="24"/>
      <c r="S36" s="24"/>
      <c r="T36" s="24"/>
      <c r="U36" s="24"/>
    </row>
    <row r="37" ht="18" customHeight="1" spans="1:21">
      <c r="A37" s="10">
        <v>33</v>
      </c>
      <c r="B37" s="11" t="s">
        <v>1446</v>
      </c>
      <c r="C37" s="12" t="s">
        <v>1447</v>
      </c>
      <c r="D37" s="12" t="s">
        <v>1448</v>
      </c>
      <c r="E37" s="12" t="s">
        <v>25</v>
      </c>
      <c r="F37" s="13">
        <v>2</v>
      </c>
      <c r="G37" s="13">
        <v>2</v>
      </c>
      <c r="H37" s="14">
        <v>1</v>
      </c>
      <c r="I37" s="13">
        <v>2</v>
      </c>
      <c r="J37" s="19">
        <v>0.209</v>
      </c>
      <c r="K37" s="11"/>
      <c r="L37" s="14">
        <v>1</v>
      </c>
      <c r="M37" s="10">
        <v>950</v>
      </c>
      <c r="N37" s="14">
        <v>0.5</v>
      </c>
      <c r="O37" s="10">
        <f t="shared" si="1"/>
        <v>198.55</v>
      </c>
      <c r="P37" s="12" t="s">
        <v>1449</v>
      </c>
      <c r="Q37" s="23"/>
      <c r="R37" s="24"/>
      <c r="S37" s="24"/>
      <c r="T37" s="24"/>
      <c r="U37" s="24"/>
    </row>
    <row r="38" ht="18" customHeight="1" spans="1:21">
      <c r="A38" s="10">
        <v>34</v>
      </c>
      <c r="B38" s="11" t="s">
        <v>1450</v>
      </c>
      <c r="C38" s="12" t="s">
        <v>1451</v>
      </c>
      <c r="D38" s="12" t="s">
        <v>1452</v>
      </c>
      <c r="E38" s="12" t="s">
        <v>25</v>
      </c>
      <c r="F38" s="13">
        <v>30</v>
      </c>
      <c r="G38" s="13">
        <v>30</v>
      </c>
      <c r="H38" s="14">
        <v>1</v>
      </c>
      <c r="I38" s="13">
        <v>9</v>
      </c>
      <c r="J38" s="19">
        <v>0.209</v>
      </c>
      <c r="K38" s="11"/>
      <c r="L38" s="14">
        <v>1</v>
      </c>
      <c r="M38" s="10">
        <v>950</v>
      </c>
      <c r="N38" s="14">
        <v>0.5</v>
      </c>
      <c r="O38" s="10">
        <f t="shared" si="1"/>
        <v>893.48</v>
      </c>
      <c r="P38" s="12" t="s">
        <v>1453</v>
      </c>
      <c r="Q38" s="23"/>
      <c r="R38" s="24"/>
      <c r="S38" s="24"/>
      <c r="T38" s="24"/>
      <c r="U38" s="24"/>
    </row>
    <row r="39" ht="18" customHeight="1" spans="1:21">
      <c r="A39" s="10">
        <v>35</v>
      </c>
      <c r="B39" s="11" t="s">
        <v>1279</v>
      </c>
      <c r="C39" s="12" t="s">
        <v>1454</v>
      </c>
      <c r="D39" s="12" t="s">
        <v>1455</v>
      </c>
      <c r="E39" s="12" t="s">
        <v>25</v>
      </c>
      <c r="F39" s="13">
        <v>2.3</v>
      </c>
      <c r="G39" s="13">
        <v>2.3</v>
      </c>
      <c r="H39" s="14">
        <v>1</v>
      </c>
      <c r="I39" s="13">
        <v>2</v>
      </c>
      <c r="J39" s="19">
        <v>0.209</v>
      </c>
      <c r="K39" s="11"/>
      <c r="L39" s="14">
        <v>1</v>
      </c>
      <c r="M39" s="10">
        <v>950</v>
      </c>
      <c r="N39" s="14">
        <v>0.5</v>
      </c>
      <c r="O39" s="10">
        <f t="shared" si="1"/>
        <v>198.55</v>
      </c>
      <c r="P39" s="12" t="s">
        <v>1456</v>
      </c>
      <c r="Q39" s="23"/>
      <c r="R39" s="24"/>
      <c r="S39" s="24"/>
      <c r="T39" s="24"/>
      <c r="U39" s="24"/>
    </row>
    <row r="40" ht="18" customHeight="1" spans="1:21">
      <c r="A40" s="10">
        <v>36</v>
      </c>
      <c r="B40" s="11" t="s">
        <v>1457</v>
      </c>
      <c r="C40" s="12" t="s">
        <v>1458</v>
      </c>
      <c r="D40" s="12" t="s">
        <v>1459</v>
      </c>
      <c r="E40" s="12" t="s">
        <v>25</v>
      </c>
      <c r="F40" s="13">
        <v>30</v>
      </c>
      <c r="G40" s="13">
        <v>30</v>
      </c>
      <c r="H40" s="14">
        <v>1</v>
      </c>
      <c r="I40" s="13">
        <v>18</v>
      </c>
      <c r="J40" s="19">
        <v>0.209</v>
      </c>
      <c r="K40" s="11"/>
      <c r="L40" s="14">
        <v>1</v>
      </c>
      <c r="M40" s="10">
        <v>950</v>
      </c>
      <c r="N40" s="14">
        <v>0.5</v>
      </c>
      <c r="O40" s="10">
        <f t="shared" si="1"/>
        <v>1786.95</v>
      </c>
      <c r="P40" s="12" t="s">
        <v>1460</v>
      </c>
      <c r="Q40" s="23"/>
      <c r="R40" s="24"/>
      <c r="S40" s="24"/>
      <c r="T40" s="24"/>
      <c r="U40" s="24"/>
    </row>
    <row r="41" ht="18" customHeight="1" spans="1:21">
      <c r="A41" s="10">
        <v>37</v>
      </c>
      <c r="B41" s="11" t="s">
        <v>1461</v>
      </c>
      <c r="C41" s="12" t="s">
        <v>333</v>
      </c>
      <c r="D41" s="12" t="s">
        <v>1462</v>
      </c>
      <c r="E41" s="12" t="s">
        <v>25</v>
      </c>
      <c r="F41" s="13">
        <v>150</v>
      </c>
      <c r="G41" s="13">
        <v>150</v>
      </c>
      <c r="H41" s="14">
        <v>1</v>
      </c>
      <c r="I41" s="13">
        <v>44</v>
      </c>
      <c r="J41" s="19">
        <v>0.209</v>
      </c>
      <c r="K41" s="11">
        <v>13</v>
      </c>
      <c r="L41" s="14">
        <v>1</v>
      </c>
      <c r="M41" s="10">
        <v>950</v>
      </c>
      <c r="N41" s="14">
        <v>0.5</v>
      </c>
      <c r="O41" s="10">
        <f t="shared" si="1"/>
        <v>10543.1</v>
      </c>
      <c r="P41" s="12" t="s">
        <v>1463</v>
      </c>
      <c r="Q41" s="23"/>
      <c r="R41" s="24"/>
      <c r="S41" s="24"/>
      <c r="T41" s="24"/>
      <c r="U41" s="24"/>
    </row>
    <row r="42" ht="18" customHeight="1" spans="1:21">
      <c r="A42" s="10">
        <v>38</v>
      </c>
      <c r="B42" s="11" t="s">
        <v>1464</v>
      </c>
      <c r="C42" s="12" t="s">
        <v>1465</v>
      </c>
      <c r="D42" s="12" t="s">
        <v>1466</v>
      </c>
      <c r="E42" s="12" t="s">
        <v>25</v>
      </c>
      <c r="F42" s="13">
        <v>150</v>
      </c>
      <c r="G42" s="13">
        <v>150</v>
      </c>
      <c r="H42" s="14">
        <v>1</v>
      </c>
      <c r="I42" s="13">
        <v>89</v>
      </c>
      <c r="J42" s="19">
        <v>0.209</v>
      </c>
      <c r="K42" s="11">
        <v>25</v>
      </c>
      <c r="L42" s="14">
        <v>1</v>
      </c>
      <c r="M42" s="10">
        <v>950</v>
      </c>
      <c r="N42" s="14">
        <v>0.5</v>
      </c>
      <c r="O42" s="10">
        <f t="shared" si="1"/>
        <v>20710.48</v>
      </c>
      <c r="P42" s="12" t="s">
        <v>1467</v>
      </c>
      <c r="Q42" s="23"/>
      <c r="R42" s="24"/>
      <c r="S42" s="24"/>
      <c r="T42" s="24"/>
      <c r="U42" s="24"/>
    </row>
    <row r="43" ht="18" customHeight="1" spans="1:21">
      <c r="A43" s="10">
        <v>39</v>
      </c>
      <c r="B43" s="11" t="s">
        <v>1468</v>
      </c>
      <c r="C43" s="12" t="s">
        <v>1469</v>
      </c>
      <c r="D43" s="12" t="s">
        <v>1470</v>
      </c>
      <c r="E43" s="12" t="s">
        <v>25</v>
      </c>
      <c r="F43" s="13">
        <v>100</v>
      </c>
      <c r="G43" s="13">
        <v>100</v>
      </c>
      <c r="H43" s="14">
        <v>1</v>
      </c>
      <c r="I43" s="13">
        <v>40</v>
      </c>
      <c r="J43" s="19">
        <v>0.209</v>
      </c>
      <c r="K43" s="11"/>
      <c r="L43" s="14">
        <v>1</v>
      </c>
      <c r="M43" s="10">
        <v>950</v>
      </c>
      <c r="N43" s="14">
        <v>0.5</v>
      </c>
      <c r="O43" s="10">
        <f t="shared" si="1"/>
        <v>3971</v>
      </c>
      <c r="P43" s="12" t="s">
        <v>1471</v>
      </c>
      <c r="Q43" s="23"/>
      <c r="R43" s="24"/>
      <c r="S43" s="24"/>
      <c r="T43" s="24"/>
      <c r="U43" s="24"/>
    </row>
    <row r="44" ht="18" customHeight="1" spans="1:21">
      <c r="A44" s="10">
        <v>40</v>
      </c>
      <c r="B44" s="11" t="s">
        <v>1472</v>
      </c>
      <c r="C44" s="12" t="s">
        <v>1473</v>
      </c>
      <c r="D44" s="12" t="s">
        <v>1474</v>
      </c>
      <c r="E44" s="12" t="s">
        <v>25</v>
      </c>
      <c r="F44" s="13">
        <v>200</v>
      </c>
      <c r="G44" s="13">
        <v>200</v>
      </c>
      <c r="H44" s="14">
        <v>1</v>
      </c>
      <c r="I44" s="13">
        <v>55</v>
      </c>
      <c r="J44" s="19">
        <v>0.209</v>
      </c>
      <c r="K44" s="11">
        <v>35</v>
      </c>
      <c r="L44" s="14">
        <v>1</v>
      </c>
      <c r="M44" s="10">
        <v>950</v>
      </c>
      <c r="N44" s="14">
        <v>0.5</v>
      </c>
      <c r="O44" s="10">
        <f t="shared" si="1"/>
        <v>22085.13</v>
      </c>
      <c r="P44" s="12" t="s">
        <v>1475</v>
      </c>
      <c r="Q44" s="23"/>
      <c r="R44" s="24"/>
      <c r="S44" s="24"/>
      <c r="T44" s="24"/>
      <c r="U44" s="24"/>
    </row>
    <row r="45" ht="18" customHeight="1" spans="1:21">
      <c r="A45" s="10">
        <v>41</v>
      </c>
      <c r="B45" s="11" t="s">
        <v>1476</v>
      </c>
      <c r="C45" s="12" t="s">
        <v>1477</v>
      </c>
      <c r="D45" s="12" t="s">
        <v>1478</v>
      </c>
      <c r="E45" s="12" t="s">
        <v>25</v>
      </c>
      <c r="F45" s="13">
        <v>120</v>
      </c>
      <c r="G45" s="13">
        <v>120</v>
      </c>
      <c r="H45" s="14">
        <v>1</v>
      </c>
      <c r="I45" s="13">
        <v>39</v>
      </c>
      <c r="J45" s="19">
        <v>0.209</v>
      </c>
      <c r="K45" s="11"/>
      <c r="L45" s="14">
        <v>1</v>
      </c>
      <c r="M45" s="10">
        <v>950</v>
      </c>
      <c r="N45" s="14">
        <v>0.5</v>
      </c>
      <c r="O45" s="10">
        <f t="shared" si="1"/>
        <v>3871.73</v>
      </c>
      <c r="P45" s="12" t="s">
        <v>1479</v>
      </c>
      <c r="Q45" s="23"/>
      <c r="R45" s="24"/>
      <c r="S45" s="24"/>
      <c r="T45" s="24"/>
      <c r="U45" s="24"/>
    </row>
    <row r="46" ht="18" customHeight="1" spans="1:21">
      <c r="A46" s="10">
        <v>42</v>
      </c>
      <c r="B46" s="11" t="s">
        <v>1480</v>
      </c>
      <c r="C46" s="12" t="s">
        <v>1481</v>
      </c>
      <c r="D46" s="12" t="s">
        <v>1482</v>
      </c>
      <c r="E46" s="12" t="s">
        <v>25</v>
      </c>
      <c r="F46" s="13">
        <v>80</v>
      </c>
      <c r="G46" s="13">
        <v>80</v>
      </c>
      <c r="H46" s="14">
        <v>1</v>
      </c>
      <c r="I46" s="13">
        <v>66</v>
      </c>
      <c r="J46" s="19">
        <v>0.209</v>
      </c>
      <c r="K46" s="11"/>
      <c r="L46" s="14">
        <v>1</v>
      </c>
      <c r="M46" s="10">
        <v>950</v>
      </c>
      <c r="N46" s="14">
        <v>0.5</v>
      </c>
      <c r="O46" s="10">
        <f t="shared" si="1"/>
        <v>6552.15</v>
      </c>
      <c r="P46" s="12" t="s">
        <v>1483</v>
      </c>
      <c r="Q46" s="23"/>
      <c r="R46" s="24"/>
      <c r="S46" s="24"/>
      <c r="T46" s="24"/>
      <c r="U46" s="24"/>
    </row>
    <row r="47" ht="18" customHeight="1" spans="1:21">
      <c r="A47" s="10">
        <v>43</v>
      </c>
      <c r="B47" s="11" t="s">
        <v>1484</v>
      </c>
      <c r="C47" s="12" t="s">
        <v>1485</v>
      </c>
      <c r="D47" s="12" t="s">
        <v>654</v>
      </c>
      <c r="E47" s="12" t="s">
        <v>25</v>
      </c>
      <c r="F47" s="13">
        <v>500</v>
      </c>
      <c r="G47" s="13">
        <v>500</v>
      </c>
      <c r="H47" s="14">
        <v>1</v>
      </c>
      <c r="I47" s="13">
        <v>179</v>
      </c>
      <c r="J47" s="19">
        <v>0.209</v>
      </c>
      <c r="K47" s="11">
        <v>58</v>
      </c>
      <c r="L47" s="14">
        <v>1</v>
      </c>
      <c r="M47" s="10">
        <v>950</v>
      </c>
      <c r="N47" s="14">
        <v>0.5</v>
      </c>
      <c r="O47" s="10">
        <f t="shared" si="1"/>
        <v>45320.23</v>
      </c>
      <c r="P47" s="12" t="s">
        <v>1486</v>
      </c>
      <c r="Q47" s="23"/>
      <c r="R47" s="24"/>
      <c r="S47" s="24"/>
      <c r="T47" s="24"/>
      <c r="U47" s="24"/>
    </row>
    <row r="48" ht="18" customHeight="1" spans="1:21">
      <c r="A48" s="10">
        <v>44</v>
      </c>
      <c r="B48" s="11" t="s">
        <v>1487</v>
      </c>
      <c r="C48" s="12" t="s">
        <v>1488</v>
      </c>
      <c r="D48" s="12" t="s">
        <v>1489</v>
      </c>
      <c r="E48" s="12" t="s">
        <v>25</v>
      </c>
      <c r="F48" s="13">
        <v>500</v>
      </c>
      <c r="G48" s="13">
        <v>500</v>
      </c>
      <c r="H48" s="14">
        <v>1</v>
      </c>
      <c r="I48" s="13">
        <v>59</v>
      </c>
      <c r="J48" s="19">
        <v>0.209</v>
      </c>
      <c r="K48" s="11">
        <v>123</v>
      </c>
      <c r="L48" s="14">
        <v>1</v>
      </c>
      <c r="M48" s="10">
        <v>950</v>
      </c>
      <c r="N48" s="14">
        <v>0.5</v>
      </c>
      <c r="O48" s="10">
        <f t="shared" si="1"/>
        <v>64282.23</v>
      </c>
      <c r="P48" s="12" t="s">
        <v>1490</v>
      </c>
      <c r="Q48" s="23"/>
      <c r="R48" s="24"/>
      <c r="S48" s="24"/>
      <c r="T48" s="24"/>
      <c r="U48" s="24"/>
    </row>
    <row r="49" ht="18" customHeight="1" spans="1:21">
      <c r="A49" s="10" t="s">
        <v>99</v>
      </c>
      <c r="B49" s="11"/>
      <c r="C49" s="12"/>
      <c r="D49" s="12"/>
      <c r="E49" s="12"/>
      <c r="F49" s="13">
        <f>SUM(F5:F48)</f>
        <v>2000.4</v>
      </c>
      <c r="G49" s="11">
        <f>SUM(G5:G48)</f>
        <v>2000.4</v>
      </c>
      <c r="H49" s="14"/>
      <c r="I49" s="20">
        <f>SUM(I5:I48)</f>
        <v>671.11</v>
      </c>
      <c r="J49" s="19"/>
      <c r="K49" s="21">
        <f>SUM(K5:K48)</f>
        <v>254</v>
      </c>
      <c r="L49" s="14"/>
      <c r="M49" s="10"/>
      <c r="N49" s="14"/>
      <c r="O49" s="10">
        <f>SUM(O5:O48)</f>
        <v>187274.51</v>
      </c>
      <c r="P49" s="12"/>
      <c r="Q49" s="23"/>
      <c r="R49" s="24"/>
      <c r="S49" s="24"/>
      <c r="T49" s="24"/>
      <c r="U49" s="24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>
    <pageSetUpPr fitToPage="1"/>
  </sheetPr>
  <dimension ref="A1:U46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1491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1492</v>
      </c>
      <c r="C5" s="12" t="s">
        <v>1493</v>
      </c>
      <c r="D5" s="12" t="s">
        <v>1494</v>
      </c>
      <c r="E5" s="12" t="s">
        <v>25</v>
      </c>
      <c r="F5" s="13">
        <v>8</v>
      </c>
      <c r="G5" s="13">
        <v>8</v>
      </c>
      <c r="H5" s="14">
        <v>1</v>
      </c>
      <c r="I5" s="13">
        <v>7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48" si="0">ROUND(N5*M5*L5*K5+M5*J5*I5*N5,2)</f>
        <v>694.93</v>
      </c>
      <c r="P5" s="10" t="s">
        <v>1495</v>
      </c>
      <c r="Q5" s="10"/>
    </row>
    <row r="6" ht="18" customHeight="1" spans="1:21">
      <c r="A6" s="10">
        <v>2</v>
      </c>
      <c r="B6" s="11" t="s">
        <v>1496</v>
      </c>
      <c r="C6" s="12" t="s">
        <v>1497</v>
      </c>
      <c r="D6" s="12" t="s">
        <v>1498</v>
      </c>
      <c r="E6" s="12" t="s">
        <v>25</v>
      </c>
      <c r="F6" s="13">
        <v>10</v>
      </c>
      <c r="G6" s="13">
        <v>10</v>
      </c>
      <c r="H6" s="14">
        <v>1</v>
      </c>
      <c r="I6" s="13">
        <v>8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794.2</v>
      </c>
      <c r="P6" s="12" t="s">
        <v>1499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1500</v>
      </c>
      <c r="C7" s="12" t="s">
        <v>1501</v>
      </c>
      <c r="D7" s="12" t="s">
        <v>1502</v>
      </c>
      <c r="E7" s="12" t="s">
        <v>25</v>
      </c>
      <c r="F7" s="13">
        <v>5</v>
      </c>
      <c r="G7" s="13">
        <v>5</v>
      </c>
      <c r="H7" s="14">
        <v>1</v>
      </c>
      <c r="I7" s="13">
        <v>2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198.55</v>
      </c>
      <c r="P7" s="12" t="s">
        <v>1503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1504</v>
      </c>
      <c r="C8" s="12" t="s">
        <v>1505</v>
      </c>
      <c r="D8" s="12" t="s">
        <v>1506</v>
      </c>
      <c r="E8" s="12" t="s">
        <v>25</v>
      </c>
      <c r="F8" s="13">
        <v>1.2</v>
      </c>
      <c r="G8" s="13">
        <v>1.2</v>
      </c>
      <c r="H8" s="14">
        <v>1</v>
      </c>
      <c r="I8" s="13">
        <v>1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99.28</v>
      </c>
      <c r="P8" s="12" t="s">
        <v>1507</v>
      </c>
      <c r="Q8" s="23"/>
      <c r="R8" s="24"/>
      <c r="S8" s="24"/>
      <c r="T8" s="24"/>
      <c r="U8" s="24"/>
    </row>
    <row r="9" ht="18" customHeight="1" spans="1:21">
      <c r="A9" s="10">
        <v>5</v>
      </c>
      <c r="B9" s="11" t="s">
        <v>1508</v>
      </c>
      <c r="C9" s="12" t="s">
        <v>522</v>
      </c>
      <c r="D9" s="12" t="s">
        <v>1509</v>
      </c>
      <c r="E9" s="12" t="s">
        <v>25</v>
      </c>
      <c r="F9" s="13">
        <v>6</v>
      </c>
      <c r="G9" s="13">
        <v>6</v>
      </c>
      <c r="H9" s="14">
        <v>1</v>
      </c>
      <c r="I9" s="13">
        <v>5</v>
      </c>
      <c r="J9" s="19">
        <v>0.209</v>
      </c>
      <c r="K9" s="11"/>
      <c r="L9" s="14">
        <v>1</v>
      </c>
      <c r="M9" s="10">
        <v>950</v>
      </c>
      <c r="N9" s="14">
        <v>0.5</v>
      </c>
      <c r="O9" s="10">
        <f t="shared" si="0"/>
        <v>496.38</v>
      </c>
      <c r="P9" s="12" t="s">
        <v>1510</v>
      </c>
      <c r="Q9" s="23"/>
      <c r="R9" s="24"/>
      <c r="S9" s="24"/>
      <c r="T9" s="24"/>
      <c r="U9" s="24"/>
    </row>
    <row r="10" ht="18" customHeight="1" spans="1:21">
      <c r="A10" s="10">
        <v>6</v>
      </c>
      <c r="B10" s="11" t="s">
        <v>1511</v>
      </c>
      <c r="C10" s="12" t="s">
        <v>1512</v>
      </c>
      <c r="D10" s="12" t="s">
        <v>1513</v>
      </c>
      <c r="E10" s="12" t="s">
        <v>25</v>
      </c>
      <c r="F10" s="13">
        <v>5</v>
      </c>
      <c r="G10" s="13">
        <v>5</v>
      </c>
      <c r="H10" s="14">
        <v>1</v>
      </c>
      <c r="I10" s="13">
        <v>2</v>
      </c>
      <c r="J10" s="19">
        <v>0.209</v>
      </c>
      <c r="K10" s="11"/>
      <c r="L10" s="14">
        <v>1</v>
      </c>
      <c r="M10" s="10">
        <v>950</v>
      </c>
      <c r="N10" s="14">
        <v>0.5</v>
      </c>
      <c r="O10" s="10">
        <f t="shared" si="0"/>
        <v>198.55</v>
      </c>
      <c r="P10" s="12" t="s">
        <v>1514</v>
      </c>
      <c r="Q10" s="23"/>
      <c r="R10" s="24"/>
      <c r="S10" s="24"/>
      <c r="T10" s="24"/>
      <c r="U10" s="24"/>
    </row>
    <row r="11" ht="18" customHeight="1" spans="1:21">
      <c r="A11" s="10">
        <v>7</v>
      </c>
      <c r="B11" s="11" t="s">
        <v>1515</v>
      </c>
      <c r="C11" s="12" t="s">
        <v>1516</v>
      </c>
      <c r="D11" s="12" t="s">
        <v>1517</v>
      </c>
      <c r="E11" s="12" t="s">
        <v>25</v>
      </c>
      <c r="F11" s="13">
        <v>5</v>
      </c>
      <c r="G11" s="13">
        <v>5</v>
      </c>
      <c r="H11" s="14">
        <v>1</v>
      </c>
      <c r="I11" s="13">
        <v>4</v>
      </c>
      <c r="J11" s="19">
        <v>0.209</v>
      </c>
      <c r="K11" s="11"/>
      <c r="L11" s="14">
        <v>1</v>
      </c>
      <c r="M11" s="10">
        <v>950</v>
      </c>
      <c r="N11" s="14">
        <v>0.5</v>
      </c>
      <c r="O11" s="10">
        <f t="shared" si="0"/>
        <v>397.1</v>
      </c>
      <c r="P11" s="12" t="s">
        <v>1518</v>
      </c>
      <c r="Q11" s="23"/>
      <c r="R11" s="24"/>
      <c r="S11" s="24"/>
      <c r="T11" s="24"/>
      <c r="U11" s="24"/>
    </row>
    <row r="12" ht="18" customHeight="1" spans="1:21">
      <c r="A12" s="10">
        <v>8</v>
      </c>
      <c r="B12" s="11" t="s">
        <v>1519</v>
      </c>
      <c r="C12" s="12" t="s">
        <v>1520</v>
      </c>
      <c r="D12" s="12" t="s">
        <v>1521</v>
      </c>
      <c r="E12" s="12" t="s">
        <v>25</v>
      </c>
      <c r="F12" s="13">
        <v>6.7</v>
      </c>
      <c r="G12" s="13">
        <v>6.7</v>
      </c>
      <c r="H12" s="14">
        <v>1</v>
      </c>
      <c r="I12" s="13">
        <v>3</v>
      </c>
      <c r="J12" s="19">
        <v>0.209</v>
      </c>
      <c r="K12" s="11"/>
      <c r="L12" s="14">
        <v>1</v>
      </c>
      <c r="M12" s="10">
        <v>950</v>
      </c>
      <c r="N12" s="14">
        <v>0.5</v>
      </c>
      <c r="O12" s="10">
        <f t="shared" si="0"/>
        <v>297.83</v>
      </c>
      <c r="P12" s="12" t="s">
        <v>1522</v>
      </c>
      <c r="Q12" s="23"/>
      <c r="R12" s="24"/>
      <c r="S12" s="24"/>
      <c r="T12" s="24"/>
      <c r="U12" s="24"/>
    </row>
    <row r="13" ht="18" customHeight="1" spans="1:21">
      <c r="A13" s="10">
        <v>9</v>
      </c>
      <c r="B13" s="11" t="s">
        <v>1523</v>
      </c>
      <c r="C13" s="12" t="s">
        <v>1524</v>
      </c>
      <c r="D13" s="12" t="s">
        <v>1525</v>
      </c>
      <c r="E13" s="12" t="s">
        <v>25</v>
      </c>
      <c r="F13" s="13">
        <v>7</v>
      </c>
      <c r="G13" s="13">
        <v>7</v>
      </c>
      <c r="H13" s="14">
        <v>1</v>
      </c>
      <c r="I13" s="13">
        <v>4</v>
      </c>
      <c r="J13" s="19">
        <v>0.209</v>
      </c>
      <c r="K13" s="11"/>
      <c r="L13" s="14">
        <v>1</v>
      </c>
      <c r="M13" s="10">
        <v>950</v>
      </c>
      <c r="N13" s="14">
        <v>0.5</v>
      </c>
      <c r="O13" s="10">
        <f t="shared" si="0"/>
        <v>397.1</v>
      </c>
      <c r="P13" s="12" t="s">
        <v>1526</v>
      </c>
      <c r="Q13" s="23"/>
      <c r="R13" s="24"/>
      <c r="S13" s="24"/>
      <c r="T13" s="24"/>
      <c r="U13" s="24"/>
    </row>
    <row r="14" ht="18" customHeight="1" spans="1:21">
      <c r="A14" s="10">
        <v>10</v>
      </c>
      <c r="B14" s="11" t="s">
        <v>1527</v>
      </c>
      <c r="C14" s="12" t="s">
        <v>1528</v>
      </c>
      <c r="D14" s="12" t="s">
        <v>1529</v>
      </c>
      <c r="E14" s="12" t="s">
        <v>25</v>
      </c>
      <c r="F14" s="13">
        <v>10</v>
      </c>
      <c r="G14" s="13">
        <v>10</v>
      </c>
      <c r="H14" s="14">
        <v>1</v>
      </c>
      <c r="I14" s="13">
        <v>9</v>
      </c>
      <c r="J14" s="19">
        <v>0.209</v>
      </c>
      <c r="K14" s="11"/>
      <c r="L14" s="14">
        <v>1</v>
      </c>
      <c r="M14" s="10">
        <v>950</v>
      </c>
      <c r="N14" s="14">
        <v>0.5</v>
      </c>
      <c r="O14" s="10">
        <f t="shared" si="0"/>
        <v>893.48</v>
      </c>
      <c r="P14" s="12" t="s">
        <v>1530</v>
      </c>
      <c r="Q14" s="23"/>
      <c r="R14" s="24"/>
      <c r="S14" s="24"/>
      <c r="T14" s="24"/>
      <c r="U14" s="24"/>
    </row>
    <row r="15" ht="18" customHeight="1" spans="1:21">
      <c r="A15" s="10">
        <v>11</v>
      </c>
      <c r="B15" s="11" t="s">
        <v>1531</v>
      </c>
      <c r="C15" s="12" t="s">
        <v>1532</v>
      </c>
      <c r="D15" s="12" t="s">
        <v>1533</v>
      </c>
      <c r="E15" s="12" t="s">
        <v>25</v>
      </c>
      <c r="F15" s="13">
        <v>4</v>
      </c>
      <c r="G15" s="13">
        <v>4</v>
      </c>
      <c r="H15" s="14">
        <v>1</v>
      </c>
      <c r="I15" s="13">
        <v>3</v>
      </c>
      <c r="J15" s="19">
        <v>0.209</v>
      </c>
      <c r="K15" s="11"/>
      <c r="L15" s="14">
        <v>1</v>
      </c>
      <c r="M15" s="10">
        <v>950</v>
      </c>
      <c r="N15" s="14">
        <v>0.5</v>
      </c>
      <c r="O15" s="10">
        <f t="shared" si="0"/>
        <v>297.83</v>
      </c>
      <c r="P15" s="12" t="s">
        <v>1534</v>
      </c>
      <c r="Q15" s="23"/>
      <c r="R15" s="24"/>
      <c r="S15" s="24"/>
      <c r="T15" s="24"/>
      <c r="U15" s="24"/>
    </row>
    <row r="16" ht="18" customHeight="1" spans="1:21">
      <c r="A16" s="10">
        <v>12</v>
      </c>
      <c r="B16" s="11" t="s">
        <v>1535</v>
      </c>
      <c r="C16" s="12" t="s">
        <v>1536</v>
      </c>
      <c r="D16" s="12" t="s">
        <v>1537</v>
      </c>
      <c r="E16" s="12" t="s">
        <v>25</v>
      </c>
      <c r="F16" s="13">
        <v>5</v>
      </c>
      <c r="G16" s="13">
        <v>5</v>
      </c>
      <c r="H16" s="14">
        <v>1</v>
      </c>
      <c r="I16" s="13">
        <v>5</v>
      </c>
      <c r="J16" s="19">
        <v>0.209</v>
      </c>
      <c r="K16" s="11"/>
      <c r="L16" s="14">
        <v>1</v>
      </c>
      <c r="M16" s="10">
        <v>950</v>
      </c>
      <c r="N16" s="14">
        <v>0.5</v>
      </c>
      <c r="O16" s="10">
        <f t="shared" si="0"/>
        <v>496.38</v>
      </c>
      <c r="P16" s="12" t="s">
        <v>1538</v>
      </c>
      <c r="Q16" s="23"/>
      <c r="R16" s="24"/>
      <c r="S16" s="24"/>
      <c r="T16" s="24"/>
      <c r="U16" s="24"/>
    </row>
    <row r="17" ht="18" customHeight="1" spans="1:21">
      <c r="A17" s="10">
        <v>13</v>
      </c>
      <c r="B17" s="11" t="s">
        <v>1539</v>
      </c>
      <c r="C17" s="12" t="s">
        <v>1540</v>
      </c>
      <c r="D17" s="12" t="s">
        <v>1541</v>
      </c>
      <c r="E17" s="12" t="s">
        <v>25</v>
      </c>
      <c r="F17" s="13">
        <v>20</v>
      </c>
      <c r="G17" s="13">
        <v>20</v>
      </c>
      <c r="H17" s="14">
        <v>1</v>
      </c>
      <c r="I17" s="13">
        <v>19</v>
      </c>
      <c r="J17" s="19">
        <v>0.209</v>
      </c>
      <c r="K17" s="11"/>
      <c r="L17" s="14">
        <v>1</v>
      </c>
      <c r="M17" s="10">
        <v>950</v>
      </c>
      <c r="N17" s="14">
        <v>0.5</v>
      </c>
      <c r="O17" s="10">
        <f t="shared" si="0"/>
        <v>1886.23</v>
      </c>
      <c r="P17" s="12" t="s">
        <v>1542</v>
      </c>
      <c r="Q17" s="23"/>
      <c r="R17" s="24"/>
      <c r="S17" s="24"/>
      <c r="T17" s="24"/>
      <c r="U17" s="24"/>
    </row>
    <row r="18" ht="18" customHeight="1" spans="1:21">
      <c r="A18" s="10">
        <v>14</v>
      </c>
      <c r="B18" s="11" t="s">
        <v>1543</v>
      </c>
      <c r="C18" s="12" t="s">
        <v>1544</v>
      </c>
      <c r="D18" s="12" t="s">
        <v>1545</v>
      </c>
      <c r="E18" s="12" t="s">
        <v>25</v>
      </c>
      <c r="F18" s="13">
        <v>20</v>
      </c>
      <c r="G18" s="13">
        <v>20</v>
      </c>
      <c r="H18" s="14">
        <v>1</v>
      </c>
      <c r="I18" s="13">
        <v>19.4</v>
      </c>
      <c r="J18" s="19">
        <v>0.209</v>
      </c>
      <c r="K18" s="11"/>
      <c r="L18" s="14">
        <v>1</v>
      </c>
      <c r="M18" s="10">
        <v>950</v>
      </c>
      <c r="N18" s="14">
        <v>0.5</v>
      </c>
      <c r="O18" s="10">
        <f t="shared" si="0"/>
        <v>1925.94</v>
      </c>
      <c r="P18" s="12" t="s">
        <v>1546</v>
      </c>
      <c r="Q18" s="23"/>
      <c r="R18" s="24"/>
      <c r="S18" s="24"/>
      <c r="T18" s="24"/>
      <c r="U18" s="24"/>
    </row>
    <row r="19" ht="18" customHeight="1" spans="1:21">
      <c r="A19" s="10">
        <v>15</v>
      </c>
      <c r="B19" s="11" t="s">
        <v>1547</v>
      </c>
      <c r="C19" s="12" t="s">
        <v>1548</v>
      </c>
      <c r="D19" s="12" t="s">
        <v>1549</v>
      </c>
      <c r="E19" s="12" t="s">
        <v>25</v>
      </c>
      <c r="F19" s="13">
        <v>2.1</v>
      </c>
      <c r="G19" s="13">
        <v>2.1</v>
      </c>
      <c r="H19" s="14">
        <v>1</v>
      </c>
      <c r="I19" s="13">
        <v>2</v>
      </c>
      <c r="J19" s="19">
        <v>0.209</v>
      </c>
      <c r="K19" s="11"/>
      <c r="L19" s="14">
        <v>1</v>
      </c>
      <c r="M19" s="10">
        <v>950</v>
      </c>
      <c r="N19" s="14">
        <v>0.5</v>
      </c>
      <c r="O19" s="10">
        <f t="shared" si="0"/>
        <v>198.55</v>
      </c>
      <c r="P19" s="12" t="s">
        <v>1550</v>
      </c>
      <c r="Q19" s="23"/>
      <c r="R19" s="24"/>
      <c r="S19" s="24"/>
      <c r="T19" s="24"/>
      <c r="U19" s="24"/>
    </row>
    <row r="20" ht="18" customHeight="1" spans="1:21">
      <c r="A20" s="10">
        <v>16</v>
      </c>
      <c r="B20" s="11" t="s">
        <v>1551</v>
      </c>
      <c r="C20" s="12" t="s">
        <v>1552</v>
      </c>
      <c r="D20" s="12" t="s">
        <v>1553</v>
      </c>
      <c r="E20" s="12" t="s">
        <v>25</v>
      </c>
      <c r="F20" s="13">
        <v>5</v>
      </c>
      <c r="G20" s="13">
        <v>5</v>
      </c>
      <c r="H20" s="14">
        <v>1</v>
      </c>
      <c r="I20" s="13">
        <v>4</v>
      </c>
      <c r="J20" s="19">
        <v>0.209</v>
      </c>
      <c r="K20" s="11"/>
      <c r="L20" s="14">
        <v>1</v>
      </c>
      <c r="M20" s="10">
        <v>950</v>
      </c>
      <c r="N20" s="14">
        <v>0.5</v>
      </c>
      <c r="O20" s="10">
        <f t="shared" si="0"/>
        <v>397.1</v>
      </c>
      <c r="P20" s="12" t="s">
        <v>1554</v>
      </c>
      <c r="Q20" s="23"/>
      <c r="R20" s="24"/>
      <c r="S20" s="24"/>
      <c r="T20" s="24"/>
      <c r="U20" s="24"/>
    </row>
    <row r="21" ht="18" customHeight="1" spans="1:21">
      <c r="A21" s="10">
        <v>17</v>
      </c>
      <c r="B21" s="11" t="s">
        <v>1555</v>
      </c>
      <c r="C21" s="12" t="s">
        <v>1556</v>
      </c>
      <c r="D21" s="12" t="s">
        <v>1557</v>
      </c>
      <c r="E21" s="12" t="s">
        <v>25</v>
      </c>
      <c r="F21" s="13">
        <v>3</v>
      </c>
      <c r="G21" s="13">
        <v>3</v>
      </c>
      <c r="H21" s="14">
        <v>1</v>
      </c>
      <c r="I21" s="13">
        <v>3</v>
      </c>
      <c r="J21" s="19">
        <v>0.209</v>
      </c>
      <c r="K21" s="11"/>
      <c r="L21" s="14">
        <v>1</v>
      </c>
      <c r="M21" s="10">
        <v>950</v>
      </c>
      <c r="N21" s="14">
        <v>0.5</v>
      </c>
      <c r="O21" s="10">
        <f t="shared" si="0"/>
        <v>297.83</v>
      </c>
      <c r="P21" s="12" t="s">
        <v>1558</v>
      </c>
      <c r="Q21" s="23"/>
      <c r="R21" s="24"/>
      <c r="S21" s="24"/>
      <c r="T21" s="24"/>
      <c r="U21" s="24"/>
    </row>
    <row r="22" ht="18" customHeight="1" spans="1:21">
      <c r="A22" s="10">
        <v>18</v>
      </c>
      <c r="B22" s="11" t="s">
        <v>1559</v>
      </c>
      <c r="C22" s="12" t="s">
        <v>1560</v>
      </c>
      <c r="D22" s="12" t="s">
        <v>1561</v>
      </c>
      <c r="E22" s="12" t="s">
        <v>25</v>
      </c>
      <c r="F22" s="13">
        <v>1.5</v>
      </c>
      <c r="G22" s="13">
        <v>1.5</v>
      </c>
      <c r="H22" s="14">
        <v>1</v>
      </c>
      <c r="I22" s="13">
        <v>1.3</v>
      </c>
      <c r="J22" s="19">
        <v>0.209</v>
      </c>
      <c r="K22" s="11"/>
      <c r="L22" s="14">
        <v>1</v>
      </c>
      <c r="M22" s="10">
        <v>950</v>
      </c>
      <c r="N22" s="14">
        <v>0.5</v>
      </c>
      <c r="O22" s="10">
        <f t="shared" si="0"/>
        <v>129.06</v>
      </c>
      <c r="P22" s="12" t="s">
        <v>1562</v>
      </c>
      <c r="Q22" s="23"/>
      <c r="R22" s="24"/>
      <c r="S22" s="24"/>
      <c r="T22" s="24"/>
      <c r="U22" s="24"/>
    </row>
    <row r="23" ht="18" customHeight="1" spans="1:21">
      <c r="A23" s="10">
        <v>19</v>
      </c>
      <c r="B23" s="11" t="s">
        <v>1563</v>
      </c>
      <c r="C23" s="12" t="s">
        <v>1564</v>
      </c>
      <c r="D23" s="12" t="s">
        <v>1565</v>
      </c>
      <c r="E23" s="12" t="s">
        <v>25</v>
      </c>
      <c r="F23" s="13">
        <v>5</v>
      </c>
      <c r="G23" s="13">
        <v>5</v>
      </c>
      <c r="H23" s="14">
        <v>1</v>
      </c>
      <c r="I23" s="13">
        <v>5</v>
      </c>
      <c r="J23" s="19">
        <v>0.209</v>
      </c>
      <c r="K23" s="11"/>
      <c r="L23" s="14">
        <v>1</v>
      </c>
      <c r="M23" s="10">
        <v>950</v>
      </c>
      <c r="N23" s="14">
        <v>0.5</v>
      </c>
      <c r="O23" s="10">
        <f t="shared" si="0"/>
        <v>496.38</v>
      </c>
      <c r="P23" s="12" t="s">
        <v>1566</v>
      </c>
      <c r="Q23" s="23"/>
      <c r="R23" s="24"/>
      <c r="S23" s="24"/>
      <c r="T23" s="24"/>
      <c r="U23" s="24"/>
    </row>
    <row r="24" ht="18" customHeight="1" spans="1:21">
      <c r="A24" s="10">
        <v>20</v>
      </c>
      <c r="B24" s="11" t="s">
        <v>1567</v>
      </c>
      <c r="C24" s="12" t="s">
        <v>1568</v>
      </c>
      <c r="D24" s="12" t="s">
        <v>1569</v>
      </c>
      <c r="E24" s="12" t="s">
        <v>25</v>
      </c>
      <c r="F24" s="13">
        <v>2</v>
      </c>
      <c r="G24" s="13">
        <v>2</v>
      </c>
      <c r="H24" s="14">
        <v>1</v>
      </c>
      <c r="I24" s="13">
        <v>1.5</v>
      </c>
      <c r="J24" s="19">
        <v>0.209</v>
      </c>
      <c r="K24" s="11"/>
      <c r="L24" s="14">
        <v>1</v>
      </c>
      <c r="M24" s="10">
        <v>950</v>
      </c>
      <c r="N24" s="14">
        <v>0.5</v>
      </c>
      <c r="O24" s="10">
        <f t="shared" si="0"/>
        <v>148.91</v>
      </c>
      <c r="P24" s="12" t="s">
        <v>1570</v>
      </c>
      <c r="Q24" s="23"/>
      <c r="R24" s="24"/>
      <c r="S24" s="24"/>
      <c r="T24" s="24"/>
      <c r="U24" s="24"/>
    </row>
    <row r="25" ht="18" customHeight="1" spans="1:21">
      <c r="A25" s="10">
        <v>21</v>
      </c>
      <c r="B25" s="11" t="s">
        <v>1571</v>
      </c>
      <c r="C25" s="12" t="s">
        <v>1572</v>
      </c>
      <c r="D25" s="12" t="s">
        <v>1573</v>
      </c>
      <c r="E25" s="12" t="s">
        <v>25</v>
      </c>
      <c r="F25" s="13">
        <v>3</v>
      </c>
      <c r="G25" s="13">
        <v>3</v>
      </c>
      <c r="H25" s="14">
        <v>1</v>
      </c>
      <c r="I25" s="13">
        <v>1.5</v>
      </c>
      <c r="J25" s="19">
        <v>0.209</v>
      </c>
      <c r="K25" s="11"/>
      <c r="L25" s="14">
        <v>1</v>
      </c>
      <c r="M25" s="10">
        <v>950</v>
      </c>
      <c r="N25" s="14">
        <v>0.5</v>
      </c>
      <c r="O25" s="10">
        <f t="shared" si="0"/>
        <v>148.91</v>
      </c>
      <c r="P25" s="12" t="s">
        <v>1574</v>
      </c>
      <c r="Q25" s="23"/>
      <c r="R25" s="24"/>
      <c r="S25" s="24"/>
      <c r="T25" s="24"/>
      <c r="U25" s="24"/>
    </row>
    <row r="26" ht="18" customHeight="1" spans="1:21">
      <c r="A26" s="10">
        <v>22</v>
      </c>
      <c r="B26" s="11" t="s">
        <v>1575</v>
      </c>
      <c r="C26" s="12" t="s">
        <v>1576</v>
      </c>
      <c r="D26" s="12" t="s">
        <v>1577</v>
      </c>
      <c r="E26" s="12" t="s">
        <v>25</v>
      </c>
      <c r="F26" s="13">
        <v>20</v>
      </c>
      <c r="G26" s="13">
        <v>20</v>
      </c>
      <c r="H26" s="14">
        <v>1</v>
      </c>
      <c r="I26" s="13">
        <v>18</v>
      </c>
      <c r="J26" s="19">
        <v>0.209</v>
      </c>
      <c r="K26" s="11"/>
      <c r="L26" s="14">
        <v>1</v>
      </c>
      <c r="M26" s="10">
        <v>950</v>
      </c>
      <c r="N26" s="14">
        <v>0.5</v>
      </c>
      <c r="O26" s="10">
        <f t="shared" si="0"/>
        <v>1786.95</v>
      </c>
      <c r="P26" s="12" t="s">
        <v>1578</v>
      </c>
      <c r="Q26" s="23"/>
      <c r="R26" s="24"/>
      <c r="S26" s="24"/>
      <c r="T26" s="24"/>
      <c r="U26" s="24"/>
    </row>
    <row r="27" ht="18" customHeight="1" spans="1:21">
      <c r="A27" s="10">
        <v>23</v>
      </c>
      <c r="B27" s="11" t="s">
        <v>1579</v>
      </c>
      <c r="C27" s="12" t="s">
        <v>1580</v>
      </c>
      <c r="D27" s="12" t="s">
        <v>1581</v>
      </c>
      <c r="E27" s="12" t="s">
        <v>25</v>
      </c>
      <c r="F27" s="13">
        <v>3</v>
      </c>
      <c r="G27" s="13">
        <v>3</v>
      </c>
      <c r="H27" s="14">
        <v>1</v>
      </c>
      <c r="I27" s="13">
        <v>3</v>
      </c>
      <c r="J27" s="19">
        <v>0.209</v>
      </c>
      <c r="K27" s="11"/>
      <c r="L27" s="14">
        <v>1</v>
      </c>
      <c r="M27" s="10">
        <v>950</v>
      </c>
      <c r="N27" s="14">
        <v>0.5</v>
      </c>
      <c r="O27" s="10">
        <f t="shared" si="0"/>
        <v>297.83</v>
      </c>
      <c r="P27" s="12" t="s">
        <v>1582</v>
      </c>
      <c r="Q27" s="23"/>
      <c r="R27" s="24"/>
      <c r="S27" s="24"/>
      <c r="T27" s="24"/>
      <c r="U27" s="24"/>
    </row>
    <row r="28" ht="18" customHeight="1" spans="1:21">
      <c r="A28" s="10">
        <v>24</v>
      </c>
      <c r="B28" s="11" t="s">
        <v>1583</v>
      </c>
      <c r="C28" s="12" t="s">
        <v>1584</v>
      </c>
      <c r="D28" s="12" t="s">
        <v>1585</v>
      </c>
      <c r="E28" s="12" t="s">
        <v>25</v>
      </c>
      <c r="F28" s="13">
        <v>5</v>
      </c>
      <c r="G28" s="13">
        <v>5</v>
      </c>
      <c r="H28" s="14">
        <v>1</v>
      </c>
      <c r="I28" s="13">
        <v>4</v>
      </c>
      <c r="J28" s="19">
        <v>0.209</v>
      </c>
      <c r="K28" s="11"/>
      <c r="L28" s="14">
        <v>1</v>
      </c>
      <c r="M28" s="10">
        <v>950</v>
      </c>
      <c r="N28" s="14">
        <v>0.5</v>
      </c>
      <c r="O28" s="10">
        <f t="shared" si="0"/>
        <v>397.1</v>
      </c>
      <c r="P28" s="12" t="s">
        <v>1586</v>
      </c>
      <c r="Q28" s="23"/>
      <c r="R28" s="24"/>
      <c r="S28" s="24"/>
      <c r="T28" s="24"/>
      <c r="U28" s="24"/>
    </row>
    <row r="29" ht="18" customHeight="1" spans="1:21">
      <c r="A29" s="10">
        <v>25</v>
      </c>
      <c r="B29" s="11" t="s">
        <v>1587</v>
      </c>
      <c r="C29" s="12" t="s">
        <v>1588</v>
      </c>
      <c r="D29" s="12" t="s">
        <v>1589</v>
      </c>
      <c r="E29" s="12" t="s">
        <v>25</v>
      </c>
      <c r="F29" s="13">
        <v>3</v>
      </c>
      <c r="G29" s="13">
        <v>3</v>
      </c>
      <c r="H29" s="14">
        <v>1</v>
      </c>
      <c r="I29" s="13">
        <v>3</v>
      </c>
      <c r="J29" s="19">
        <v>0.209</v>
      </c>
      <c r="K29" s="11"/>
      <c r="L29" s="14">
        <v>1</v>
      </c>
      <c r="M29" s="10">
        <v>950</v>
      </c>
      <c r="N29" s="14">
        <v>0.5</v>
      </c>
      <c r="O29" s="10">
        <f t="shared" si="0"/>
        <v>297.83</v>
      </c>
      <c r="P29" s="12" t="s">
        <v>1590</v>
      </c>
      <c r="Q29" s="23"/>
      <c r="R29" s="24"/>
      <c r="S29" s="24"/>
      <c r="T29" s="24"/>
      <c r="U29" s="24"/>
    </row>
    <row r="30" ht="18" customHeight="1" spans="1:21">
      <c r="A30" s="10">
        <v>26</v>
      </c>
      <c r="B30" s="11" t="s">
        <v>1591</v>
      </c>
      <c r="C30" s="12" t="s">
        <v>1592</v>
      </c>
      <c r="D30" s="12" t="s">
        <v>1593</v>
      </c>
      <c r="E30" s="12" t="s">
        <v>25</v>
      </c>
      <c r="F30" s="13">
        <v>6</v>
      </c>
      <c r="G30" s="13">
        <v>6</v>
      </c>
      <c r="H30" s="14">
        <v>1</v>
      </c>
      <c r="I30" s="13">
        <v>4</v>
      </c>
      <c r="J30" s="19">
        <v>0.209</v>
      </c>
      <c r="K30" s="11"/>
      <c r="L30" s="14">
        <v>1</v>
      </c>
      <c r="M30" s="10">
        <v>950</v>
      </c>
      <c r="N30" s="14">
        <v>0.5</v>
      </c>
      <c r="O30" s="10">
        <f t="shared" si="0"/>
        <v>397.1</v>
      </c>
      <c r="P30" s="12" t="s">
        <v>1594</v>
      </c>
      <c r="Q30" s="23"/>
      <c r="R30" s="24"/>
      <c r="S30" s="24"/>
      <c r="T30" s="24"/>
      <c r="U30" s="24"/>
    </row>
    <row r="31" ht="18" customHeight="1" spans="1:21">
      <c r="A31" s="10">
        <v>27</v>
      </c>
      <c r="B31" s="11" t="s">
        <v>1595</v>
      </c>
      <c r="C31" s="12" t="s">
        <v>1596</v>
      </c>
      <c r="D31" s="12" t="s">
        <v>1597</v>
      </c>
      <c r="E31" s="12" t="s">
        <v>25</v>
      </c>
      <c r="F31" s="13">
        <v>3.3</v>
      </c>
      <c r="G31" s="13">
        <v>3.3</v>
      </c>
      <c r="H31" s="14">
        <v>1</v>
      </c>
      <c r="I31" s="13">
        <v>3</v>
      </c>
      <c r="J31" s="19">
        <v>0.209</v>
      </c>
      <c r="K31" s="11"/>
      <c r="L31" s="14">
        <v>1</v>
      </c>
      <c r="M31" s="10">
        <v>950</v>
      </c>
      <c r="N31" s="14">
        <v>0.5</v>
      </c>
      <c r="O31" s="10">
        <f t="shared" si="0"/>
        <v>297.83</v>
      </c>
      <c r="P31" s="12" t="s">
        <v>1598</v>
      </c>
      <c r="Q31" s="23"/>
      <c r="R31" s="24"/>
      <c r="S31" s="24"/>
      <c r="T31" s="24"/>
      <c r="U31" s="24"/>
    </row>
    <row r="32" ht="18" customHeight="1" spans="1:21">
      <c r="A32" s="10">
        <v>28</v>
      </c>
      <c r="B32" s="11" t="s">
        <v>1599</v>
      </c>
      <c r="C32" s="12" t="s">
        <v>1600</v>
      </c>
      <c r="D32" s="12" t="s">
        <v>1601</v>
      </c>
      <c r="E32" s="12" t="s">
        <v>25</v>
      </c>
      <c r="F32" s="13">
        <v>6</v>
      </c>
      <c r="G32" s="13">
        <v>6</v>
      </c>
      <c r="H32" s="14">
        <v>1</v>
      </c>
      <c r="I32" s="13">
        <v>5</v>
      </c>
      <c r="J32" s="19">
        <v>0.209</v>
      </c>
      <c r="K32" s="11"/>
      <c r="L32" s="14">
        <v>1</v>
      </c>
      <c r="M32" s="10">
        <v>950</v>
      </c>
      <c r="N32" s="14">
        <v>0.5</v>
      </c>
      <c r="O32" s="10">
        <f t="shared" si="0"/>
        <v>496.38</v>
      </c>
      <c r="P32" s="12" t="s">
        <v>1602</v>
      </c>
      <c r="Q32" s="23"/>
      <c r="R32" s="24"/>
      <c r="S32" s="24"/>
      <c r="T32" s="24"/>
      <c r="U32" s="24"/>
    </row>
    <row r="33" ht="18" customHeight="1" spans="1:21">
      <c r="A33" s="10">
        <v>29</v>
      </c>
      <c r="B33" s="11" t="s">
        <v>1603</v>
      </c>
      <c r="C33" s="12" t="s">
        <v>1604</v>
      </c>
      <c r="D33" s="12" t="s">
        <v>1605</v>
      </c>
      <c r="E33" s="12" t="s">
        <v>25</v>
      </c>
      <c r="F33" s="13">
        <v>8</v>
      </c>
      <c r="G33" s="13">
        <v>8</v>
      </c>
      <c r="H33" s="14">
        <v>1</v>
      </c>
      <c r="I33" s="13">
        <v>7</v>
      </c>
      <c r="J33" s="19">
        <v>0.209</v>
      </c>
      <c r="K33" s="11"/>
      <c r="L33" s="14">
        <v>1</v>
      </c>
      <c r="M33" s="10">
        <v>950</v>
      </c>
      <c r="N33" s="14">
        <v>0.5</v>
      </c>
      <c r="O33" s="10">
        <f t="shared" si="0"/>
        <v>694.93</v>
      </c>
      <c r="P33" s="12" t="s">
        <v>1606</v>
      </c>
      <c r="Q33" s="23"/>
      <c r="R33" s="24"/>
      <c r="S33" s="24"/>
      <c r="T33" s="24"/>
      <c r="U33" s="24"/>
    </row>
    <row r="34" ht="18" customHeight="1" spans="1:21">
      <c r="A34" s="10">
        <v>30</v>
      </c>
      <c r="B34" s="11" t="s">
        <v>1607</v>
      </c>
      <c r="C34" s="12" t="s">
        <v>1608</v>
      </c>
      <c r="D34" s="12" t="s">
        <v>1609</v>
      </c>
      <c r="E34" s="12" t="s">
        <v>25</v>
      </c>
      <c r="F34" s="13">
        <v>6</v>
      </c>
      <c r="G34" s="13">
        <v>6</v>
      </c>
      <c r="H34" s="14">
        <v>1</v>
      </c>
      <c r="I34" s="13">
        <v>1.5</v>
      </c>
      <c r="J34" s="19">
        <v>0.209</v>
      </c>
      <c r="K34" s="11"/>
      <c r="L34" s="14">
        <v>1</v>
      </c>
      <c r="M34" s="10">
        <v>950</v>
      </c>
      <c r="N34" s="14">
        <v>0.5</v>
      </c>
      <c r="O34" s="10">
        <f t="shared" si="0"/>
        <v>148.91</v>
      </c>
      <c r="P34" s="12" t="s">
        <v>1610</v>
      </c>
      <c r="Q34" s="23"/>
      <c r="R34" s="24"/>
      <c r="S34" s="24"/>
      <c r="T34" s="24"/>
      <c r="U34" s="24"/>
    </row>
    <row r="35" ht="18" customHeight="1" spans="1:21">
      <c r="A35" s="10">
        <v>31</v>
      </c>
      <c r="B35" s="11" t="s">
        <v>1611</v>
      </c>
      <c r="C35" s="12" t="s">
        <v>1612</v>
      </c>
      <c r="D35" s="12" t="s">
        <v>1613</v>
      </c>
      <c r="E35" s="12" t="s">
        <v>25</v>
      </c>
      <c r="F35" s="13">
        <v>1.2</v>
      </c>
      <c r="G35" s="13">
        <v>1.2</v>
      </c>
      <c r="H35" s="14">
        <v>1</v>
      </c>
      <c r="I35" s="13">
        <v>1</v>
      </c>
      <c r="J35" s="19">
        <v>0.209</v>
      </c>
      <c r="K35" s="11"/>
      <c r="L35" s="14">
        <v>1</v>
      </c>
      <c r="M35" s="10">
        <v>950</v>
      </c>
      <c r="N35" s="14">
        <v>0.5</v>
      </c>
      <c r="O35" s="10">
        <f t="shared" si="0"/>
        <v>99.28</v>
      </c>
      <c r="P35" s="12" t="s">
        <v>1614</v>
      </c>
      <c r="Q35" s="23"/>
      <c r="R35" s="24"/>
      <c r="S35" s="24"/>
      <c r="T35" s="24"/>
      <c r="U35" s="24"/>
    </row>
    <row r="36" ht="18" customHeight="1" spans="1:21">
      <c r="A36" s="10">
        <v>32</v>
      </c>
      <c r="B36" s="11" t="s">
        <v>1615</v>
      </c>
      <c r="C36" s="12" t="s">
        <v>1616</v>
      </c>
      <c r="D36" s="12" t="s">
        <v>1617</v>
      </c>
      <c r="E36" s="12" t="s">
        <v>25</v>
      </c>
      <c r="F36" s="13">
        <v>3</v>
      </c>
      <c r="G36" s="13">
        <v>3</v>
      </c>
      <c r="H36" s="14">
        <v>1</v>
      </c>
      <c r="I36" s="13">
        <v>3</v>
      </c>
      <c r="J36" s="19">
        <v>0.209</v>
      </c>
      <c r="K36" s="11"/>
      <c r="L36" s="14">
        <v>1</v>
      </c>
      <c r="M36" s="10">
        <v>950</v>
      </c>
      <c r="N36" s="14">
        <v>0.5</v>
      </c>
      <c r="O36" s="10">
        <f t="shared" si="0"/>
        <v>297.83</v>
      </c>
      <c r="P36" s="12" t="s">
        <v>1618</v>
      </c>
      <c r="Q36" s="23"/>
      <c r="R36" s="24"/>
      <c r="S36" s="24"/>
      <c r="T36" s="24"/>
      <c r="U36" s="24"/>
    </row>
    <row r="37" ht="18" customHeight="1" spans="1:21">
      <c r="A37" s="10">
        <v>33</v>
      </c>
      <c r="B37" s="11" t="s">
        <v>1619</v>
      </c>
      <c r="C37" s="12" t="s">
        <v>1620</v>
      </c>
      <c r="D37" s="12" t="s">
        <v>127</v>
      </c>
      <c r="E37" s="12" t="s">
        <v>25</v>
      </c>
      <c r="F37" s="13">
        <v>2</v>
      </c>
      <c r="G37" s="13">
        <v>2</v>
      </c>
      <c r="H37" s="14">
        <v>1</v>
      </c>
      <c r="I37" s="13">
        <v>1</v>
      </c>
      <c r="J37" s="19">
        <v>0.209</v>
      </c>
      <c r="K37" s="11"/>
      <c r="L37" s="14">
        <v>1</v>
      </c>
      <c r="M37" s="10">
        <v>950</v>
      </c>
      <c r="N37" s="14">
        <v>0.5</v>
      </c>
      <c r="O37" s="10">
        <f t="shared" si="0"/>
        <v>99.28</v>
      </c>
      <c r="P37" s="12" t="s">
        <v>1621</v>
      </c>
      <c r="Q37" s="23"/>
      <c r="R37" s="24"/>
      <c r="S37" s="24"/>
      <c r="T37" s="24"/>
      <c r="U37" s="24"/>
    </row>
    <row r="38" ht="18" customHeight="1" spans="1:21">
      <c r="A38" s="10">
        <v>34</v>
      </c>
      <c r="B38" s="11" t="s">
        <v>1622</v>
      </c>
      <c r="C38" s="12" t="s">
        <v>1623</v>
      </c>
      <c r="D38" s="12" t="s">
        <v>1624</v>
      </c>
      <c r="E38" s="12" t="s">
        <v>25</v>
      </c>
      <c r="F38" s="13">
        <v>10</v>
      </c>
      <c r="G38" s="13">
        <v>10</v>
      </c>
      <c r="H38" s="14">
        <v>1</v>
      </c>
      <c r="I38" s="13">
        <v>9</v>
      </c>
      <c r="J38" s="19">
        <v>0.209</v>
      </c>
      <c r="K38" s="11"/>
      <c r="L38" s="14">
        <v>1</v>
      </c>
      <c r="M38" s="10">
        <v>950</v>
      </c>
      <c r="N38" s="14">
        <v>0.5</v>
      </c>
      <c r="O38" s="10">
        <f t="shared" si="0"/>
        <v>893.48</v>
      </c>
      <c r="P38" s="12" t="s">
        <v>356</v>
      </c>
      <c r="Q38" s="23"/>
      <c r="R38" s="24"/>
      <c r="S38" s="24"/>
      <c r="T38" s="24"/>
      <c r="U38" s="24"/>
    </row>
    <row r="39" ht="18" customHeight="1" spans="1:21">
      <c r="A39" s="10">
        <v>35</v>
      </c>
      <c r="B39" s="11" t="s">
        <v>1625</v>
      </c>
      <c r="C39" s="12" t="s">
        <v>1626</v>
      </c>
      <c r="D39" s="12" t="s">
        <v>1627</v>
      </c>
      <c r="E39" s="12" t="s">
        <v>25</v>
      </c>
      <c r="F39" s="13">
        <v>4</v>
      </c>
      <c r="G39" s="13">
        <v>4</v>
      </c>
      <c r="H39" s="14">
        <v>1</v>
      </c>
      <c r="I39" s="13">
        <v>4</v>
      </c>
      <c r="J39" s="19">
        <v>0.209</v>
      </c>
      <c r="K39" s="11"/>
      <c r="L39" s="14">
        <v>1</v>
      </c>
      <c r="M39" s="10">
        <v>950</v>
      </c>
      <c r="N39" s="14">
        <v>0.5</v>
      </c>
      <c r="O39" s="10">
        <f t="shared" si="0"/>
        <v>397.1</v>
      </c>
      <c r="P39" s="12" t="s">
        <v>1628</v>
      </c>
      <c r="Q39" s="23"/>
      <c r="R39" s="24"/>
      <c r="S39" s="24"/>
      <c r="T39" s="24"/>
      <c r="U39" s="24"/>
    </row>
    <row r="40" ht="18" customHeight="1" spans="1:21">
      <c r="A40" s="10">
        <v>36</v>
      </c>
      <c r="B40" s="11" t="s">
        <v>1629</v>
      </c>
      <c r="C40" s="12" t="s">
        <v>1630</v>
      </c>
      <c r="D40" s="12" t="s">
        <v>1631</v>
      </c>
      <c r="E40" s="12" t="s">
        <v>25</v>
      </c>
      <c r="F40" s="13">
        <v>40</v>
      </c>
      <c r="G40" s="13">
        <v>40</v>
      </c>
      <c r="H40" s="14">
        <v>1</v>
      </c>
      <c r="I40" s="13">
        <v>35</v>
      </c>
      <c r="J40" s="19">
        <v>0.209</v>
      </c>
      <c r="K40" s="11"/>
      <c r="L40" s="14">
        <v>1</v>
      </c>
      <c r="M40" s="10">
        <v>950</v>
      </c>
      <c r="N40" s="14">
        <v>0.5</v>
      </c>
      <c r="O40" s="10">
        <f t="shared" si="0"/>
        <v>3474.63</v>
      </c>
      <c r="P40" s="12" t="s">
        <v>1632</v>
      </c>
      <c r="Q40" s="23"/>
      <c r="R40" s="24"/>
      <c r="S40" s="24"/>
      <c r="T40" s="24"/>
      <c r="U40" s="24"/>
    </row>
    <row r="41" ht="18" customHeight="1" spans="1:21">
      <c r="A41" s="10">
        <v>37</v>
      </c>
      <c r="B41" s="11" t="s">
        <v>1633</v>
      </c>
      <c r="C41" s="12" t="s">
        <v>1634</v>
      </c>
      <c r="D41" s="12" t="s">
        <v>1635</v>
      </c>
      <c r="E41" s="12" t="s">
        <v>25</v>
      </c>
      <c r="F41" s="13">
        <v>160</v>
      </c>
      <c r="G41" s="13">
        <v>160</v>
      </c>
      <c r="H41" s="14">
        <v>1</v>
      </c>
      <c r="I41" s="13">
        <v>80</v>
      </c>
      <c r="J41" s="19">
        <v>0.209</v>
      </c>
      <c r="K41" s="11">
        <v>74</v>
      </c>
      <c r="L41" s="14">
        <v>1</v>
      </c>
      <c r="M41" s="10">
        <v>950</v>
      </c>
      <c r="N41" s="14">
        <v>0.5</v>
      </c>
      <c r="O41" s="10">
        <f t="shared" si="0"/>
        <v>43092</v>
      </c>
      <c r="P41" s="12" t="s">
        <v>1636</v>
      </c>
      <c r="Q41" s="23"/>
      <c r="R41" s="24"/>
      <c r="S41" s="24"/>
      <c r="T41" s="24"/>
      <c r="U41" s="24"/>
    </row>
    <row r="42" ht="18" customHeight="1" spans="1:21">
      <c r="A42" s="10">
        <v>38</v>
      </c>
      <c r="B42" s="11" t="s">
        <v>1637</v>
      </c>
      <c r="C42" s="12" t="s">
        <v>1638</v>
      </c>
      <c r="D42" s="12" t="s">
        <v>1639</v>
      </c>
      <c r="E42" s="12" t="s">
        <v>25</v>
      </c>
      <c r="F42" s="13">
        <v>120</v>
      </c>
      <c r="G42" s="13">
        <v>120</v>
      </c>
      <c r="H42" s="14">
        <v>1</v>
      </c>
      <c r="I42" s="13">
        <v>40</v>
      </c>
      <c r="J42" s="19">
        <v>0.209</v>
      </c>
      <c r="K42" s="11">
        <v>69</v>
      </c>
      <c r="L42" s="14">
        <v>1</v>
      </c>
      <c r="M42" s="10">
        <v>950</v>
      </c>
      <c r="N42" s="14">
        <v>0.5</v>
      </c>
      <c r="O42" s="10">
        <f t="shared" si="0"/>
        <v>36746</v>
      </c>
      <c r="P42" s="12" t="s">
        <v>1640</v>
      </c>
      <c r="Q42" s="23"/>
      <c r="R42" s="24"/>
      <c r="S42" s="24"/>
      <c r="T42" s="24"/>
      <c r="U42" s="24"/>
    </row>
    <row r="43" ht="18" customHeight="1" spans="1:21">
      <c r="A43" s="10">
        <v>39</v>
      </c>
      <c r="B43" s="11" t="s">
        <v>1641</v>
      </c>
      <c r="C43" s="12" t="s">
        <v>1642</v>
      </c>
      <c r="D43" s="12" t="s">
        <v>1112</v>
      </c>
      <c r="E43" s="12" t="s">
        <v>25</v>
      </c>
      <c r="F43" s="13">
        <v>240</v>
      </c>
      <c r="G43" s="13">
        <v>240</v>
      </c>
      <c r="H43" s="14">
        <v>1</v>
      </c>
      <c r="I43" s="13">
        <v>86</v>
      </c>
      <c r="J43" s="19">
        <v>0.209</v>
      </c>
      <c r="K43" s="11">
        <v>139</v>
      </c>
      <c r="L43" s="14">
        <v>1</v>
      </c>
      <c r="M43" s="10">
        <v>950</v>
      </c>
      <c r="N43" s="14">
        <v>0.5</v>
      </c>
      <c r="O43" s="10">
        <v>74562.66</v>
      </c>
      <c r="P43" s="12" t="s">
        <v>1643</v>
      </c>
      <c r="Q43" s="23"/>
      <c r="R43" s="24"/>
      <c r="S43" s="24"/>
      <c r="T43" s="24"/>
      <c r="U43" s="24"/>
    </row>
    <row r="44" ht="18" customHeight="1" spans="1:21">
      <c r="A44" s="10">
        <v>40</v>
      </c>
      <c r="B44" s="11" t="s">
        <v>1644</v>
      </c>
      <c r="C44" s="12" t="s">
        <v>1645</v>
      </c>
      <c r="D44" s="12" t="s">
        <v>1646</v>
      </c>
      <c r="E44" s="12" t="s">
        <v>25</v>
      </c>
      <c r="F44" s="13">
        <v>100</v>
      </c>
      <c r="G44" s="13">
        <v>100</v>
      </c>
      <c r="H44" s="14">
        <v>1</v>
      </c>
      <c r="I44" s="13">
        <v>55</v>
      </c>
      <c r="J44" s="19">
        <v>0.209</v>
      </c>
      <c r="K44" s="11">
        <v>34</v>
      </c>
      <c r="L44" s="14">
        <v>1</v>
      </c>
      <c r="M44" s="10">
        <v>950</v>
      </c>
      <c r="N44" s="14">
        <v>0.5</v>
      </c>
      <c r="O44" s="10">
        <f t="shared" si="0"/>
        <v>21610.13</v>
      </c>
      <c r="P44" s="12" t="s">
        <v>1647</v>
      </c>
      <c r="Q44" s="23"/>
      <c r="R44" s="24"/>
      <c r="S44" s="24"/>
      <c r="T44" s="24"/>
      <c r="U44" s="24"/>
    </row>
    <row r="45" ht="18" customHeight="1" spans="1:21">
      <c r="A45" s="10">
        <v>41</v>
      </c>
      <c r="B45" s="11" t="s">
        <v>1648</v>
      </c>
      <c r="C45" s="12" t="s">
        <v>1649</v>
      </c>
      <c r="D45" s="12" t="s">
        <v>1650</v>
      </c>
      <c r="E45" s="12" t="s">
        <v>25</v>
      </c>
      <c r="F45" s="13">
        <v>90</v>
      </c>
      <c r="G45" s="13">
        <v>90</v>
      </c>
      <c r="H45" s="14">
        <v>1</v>
      </c>
      <c r="I45" s="13">
        <v>30</v>
      </c>
      <c r="J45" s="19">
        <v>0.209</v>
      </c>
      <c r="K45" s="11">
        <v>26</v>
      </c>
      <c r="L45" s="14">
        <v>1</v>
      </c>
      <c r="M45" s="10">
        <v>950</v>
      </c>
      <c r="N45" s="14">
        <v>0.5</v>
      </c>
      <c r="O45" s="10">
        <f t="shared" si="0"/>
        <v>15328.25</v>
      </c>
      <c r="P45" s="12" t="s">
        <v>1651</v>
      </c>
      <c r="Q45" s="23"/>
      <c r="R45" s="24"/>
      <c r="S45" s="24"/>
      <c r="T45" s="24"/>
      <c r="U45" s="24"/>
    </row>
    <row r="46" ht="18" customHeight="1" spans="1:21">
      <c r="A46" s="10" t="s">
        <v>99</v>
      </c>
      <c r="B46" s="11"/>
      <c r="C46" s="12"/>
      <c r="D46" s="12" t="s">
        <v>293</v>
      </c>
      <c r="E46" s="12"/>
      <c r="F46" s="13">
        <f>SUM(F5:F45)</f>
        <v>965</v>
      </c>
      <c r="G46" s="11">
        <f>SUM(G5:G45)</f>
        <v>965</v>
      </c>
      <c r="H46" s="14"/>
      <c r="I46" s="20">
        <f>SUM(I5:I45)</f>
        <v>502.2</v>
      </c>
      <c r="J46" s="19"/>
      <c r="K46" s="21">
        <f>SUM(K5:K45)</f>
        <v>342</v>
      </c>
      <c r="L46" s="14"/>
      <c r="M46" s="10"/>
      <c r="N46" s="14"/>
      <c r="O46" s="10">
        <f>SUM(O5:O45)</f>
        <v>212306.02</v>
      </c>
      <c r="P46" s="12" t="s">
        <v>292</v>
      </c>
      <c r="Q46" s="23"/>
      <c r="R46" s="24"/>
      <c r="S46" s="24"/>
      <c r="T46" s="24"/>
      <c r="U46" s="24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>
    <pageSetUpPr fitToPage="1"/>
  </sheetPr>
  <dimension ref="A1:U9"/>
  <sheetViews>
    <sheetView zoomScaleSheetLayoutView="60" workbookViewId="0">
      <selection activeCell="D9" sqref="D9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1652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1653</v>
      </c>
      <c r="C5" s="12" t="s">
        <v>316</v>
      </c>
      <c r="D5" s="12" t="s">
        <v>1654</v>
      </c>
      <c r="E5" s="12" t="s">
        <v>25</v>
      </c>
      <c r="F5" s="13">
        <v>15</v>
      </c>
      <c r="G5" s="13">
        <v>15</v>
      </c>
      <c r="H5" s="14">
        <v>1</v>
      </c>
      <c r="I5" s="13">
        <v>2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>ROUND(N5*M5*L5*K5+M5*J5*I5*N5,2)</f>
        <v>198.55</v>
      </c>
      <c r="P5" s="10" t="s">
        <v>1655</v>
      </c>
      <c r="Q5" s="10"/>
    </row>
    <row r="6" ht="18" customHeight="1" spans="1:21">
      <c r="A6" s="10">
        <v>2</v>
      </c>
      <c r="B6" s="11" t="s">
        <v>1656</v>
      </c>
      <c r="C6" s="12" t="s">
        <v>1657</v>
      </c>
      <c r="D6" s="12" t="s">
        <v>1658</v>
      </c>
      <c r="E6" s="12" t="s">
        <v>25</v>
      </c>
      <c r="F6" s="13">
        <v>200</v>
      </c>
      <c r="G6" s="13">
        <v>200</v>
      </c>
      <c r="H6" s="14">
        <v>1</v>
      </c>
      <c r="I6" s="13">
        <v>49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>ROUND(N6*M6*L6*K6+M6*J6*I6*N6,2)</f>
        <v>4864.48</v>
      </c>
      <c r="P6" s="12" t="s">
        <v>1659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1660</v>
      </c>
      <c r="C7" s="12" t="s">
        <v>1661</v>
      </c>
      <c r="D7" s="12" t="s">
        <v>1662</v>
      </c>
      <c r="E7" s="12" t="s">
        <v>25</v>
      </c>
      <c r="F7" s="13">
        <v>100</v>
      </c>
      <c r="G7" s="13">
        <v>100</v>
      </c>
      <c r="H7" s="14">
        <v>1</v>
      </c>
      <c r="I7" s="13">
        <v>28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>ROUND(N7*M7*L7*K7+M7*J7*I7*N7,2)</f>
        <v>2779.7</v>
      </c>
      <c r="P7" s="12" t="s">
        <v>978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1663</v>
      </c>
      <c r="C8" s="12" t="s">
        <v>1664</v>
      </c>
      <c r="D8" s="12" t="s">
        <v>1665</v>
      </c>
      <c r="E8" s="12" t="s">
        <v>25</v>
      </c>
      <c r="F8" s="13">
        <v>100</v>
      </c>
      <c r="G8" s="13">
        <v>100</v>
      </c>
      <c r="H8" s="14">
        <v>1</v>
      </c>
      <c r="I8" s="13">
        <v>25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>ROUND(N8*M8*L8*K8+M8*J8*I8*N8,2)</f>
        <v>2481.88</v>
      </c>
      <c r="P8" s="12" t="s">
        <v>1666</v>
      </c>
      <c r="Q8" s="23"/>
      <c r="R8" s="24"/>
      <c r="S8" s="24"/>
      <c r="T8" s="24"/>
      <c r="U8" s="24"/>
    </row>
    <row r="9" ht="18" customHeight="1" spans="1:21">
      <c r="A9" s="10" t="s">
        <v>99</v>
      </c>
      <c r="B9" s="11"/>
      <c r="C9" s="12"/>
      <c r="D9" s="12"/>
      <c r="E9" s="12"/>
      <c r="F9" s="13">
        <f>SUM(F5:F8)</f>
        <v>415</v>
      </c>
      <c r="G9" s="11">
        <f>SUM(G5:G8)</f>
        <v>415</v>
      </c>
      <c r="H9" s="14"/>
      <c r="I9" s="20">
        <f>SUM(I5:I8)</f>
        <v>104</v>
      </c>
      <c r="J9" s="19"/>
      <c r="K9" s="21">
        <f>SUM(K5:K8)</f>
        <v>0</v>
      </c>
      <c r="L9" s="14"/>
      <c r="M9" s="10"/>
      <c r="N9" s="14"/>
      <c r="O9" s="10">
        <f>SUM(O5:O8)</f>
        <v>10324.61</v>
      </c>
      <c r="P9" s="12"/>
      <c r="Q9" s="23"/>
      <c r="R9" s="24"/>
      <c r="S9" s="24"/>
      <c r="T9" s="24"/>
      <c r="U9" s="24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>
    <pageSetUpPr fitToPage="1"/>
  </sheetPr>
  <dimension ref="A1:U9"/>
  <sheetViews>
    <sheetView tabSelected="1" zoomScaleSheetLayoutView="60" workbookViewId="0">
      <selection activeCell="P9" sqref="P9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5" t="s">
        <v>1667</v>
      </c>
      <c r="K2" s="16"/>
      <c r="L2" s="16"/>
      <c r="M2" s="16"/>
      <c r="N2" s="16"/>
      <c r="O2" s="16"/>
      <c r="P2" s="16"/>
      <c r="Q2" s="22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7"/>
      <c r="K3" s="17"/>
      <c r="L3" s="17"/>
      <c r="M3" s="7"/>
      <c r="N3" s="7"/>
      <c r="O3" s="18" t="s">
        <v>4</v>
      </c>
      <c r="P3" s="18"/>
      <c r="Q3" s="18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1668</v>
      </c>
      <c r="C5" s="12" t="s">
        <v>1669</v>
      </c>
      <c r="D5" s="12" t="s">
        <v>1670</v>
      </c>
      <c r="E5" s="12" t="s">
        <v>25</v>
      </c>
      <c r="F5" s="13">
        <v>20</v>
      </c>
      <c r="G5" s="13">
        <v>20</v>
      </c>
      <c r="H5" s="14">
        <v>1</v>
      </c>
      <c r="I5" s="13">
        <v>3</v>
      </c>
      <c r="J5" s="19">
        <v>0.209</v>
      </c>
      <c r="K5" s="14"/>
      <c r="L5" s="14">
        <v>1</v>
      </c>
      <c r="M5" s="10">
        <v>950</v>
      </c>
      <c r="N5" s="14">
        <v>0.5</v>
      </c>
      <c r="O5" s="10">
        <f t="shared" ref="O5:O8" si="0">ROUND(N5*M5*L5*K5+M5*J5*I5*N5,2)</f>
        <v>297.83</v>
      </c>
      <c r="P5" s="10" t="s">
        <v>1671</v>
      </c>
      <c r="Q5" s="10"/>
    </row>
    <row r="6" ht="18" customHeight="1" spans="1:21">
      <c r="A6" s="10">
        <v>2</v>
      </c>
      <c r="B6" s="11" t="s">
        <v>1672</v>
      </c>
      <c r="C6" s="12" t="s">
        <v>1673</v>
      </c>
      <c r="D6" s="12" t="s">
        <v>1674</v>
      </c>
      <c r="E6" s="12" t="s">
        <v>25</v>
      </c>
      <c r="F6" s="13">
        <v>10</v>
      </c>
      <c r="G6" s="13">
        <v>10</v>
      </c>
      <c r="H6" s="14">
        <v>1</v>
      </c>
      <c r="I6" s="13">
        <v>8</v>
      </c>
      <c r="J6" s="19">
        <v>0.209</v>
      </c>
      <c r="K6" s="11"/>
      <c r="L6" s="14">
        <v>1</v>
      </c>
      <c r="M6" s="10">
        <v>950</v>
      </c>
      <c r="N6" s="14">
        <v>0.5</v>
      </c>
      <c r="O6" s="10">
        <f t="shared" si="0"/>
        <v>794.2</v>
      </c>
      <c r="P6" s="12" t="s">
        <v>1675</v>
      </c>
      <c r="Q6" s="23"/>
      <c r="R6" s="24"/>
      <c r="S6" s="24"/>
      <c r="T6" s="24"/>
      <c r="U6" s="24"/>
    </row>
    <row r="7" ht="18" customHeight="1" spans="1:21">
      <c r="A7" s="10">
        <v>3</v>
      </c>
      <c r="B7" s="11" t="s">
        <v>1676</v>
      </c>
      <c r="C7" s="12" t="s">
        <v>1677</v>
      </c>
      <c r="D7" s="12" t="s">
        <v>1678</v>
      </c>
      <c r="E7" s="12" t="s">
        <v>25</v>
      </c>
      <c r="F7" s="13">
        <v>10</v>
      </c>
      <c r="G7" s="13">
        <v>10</v>
      </c>
      <c r="H7" s="14">
        <v>1</v>
      </c>
      <c r="I7" s="13">
        <v>4</v>
      </c>
      <c r="J7" s="19">
        <v>0.209</v>
      </c>
      <c r="K7" s="11"/>
      <c r="L7" s="14">
        <v>1</v>
      </c>
      <c r="M7" s="10">
        <v>950</v>
      </c>
      <c r="N7" s="14">
        <v>0.5</v>
      </c>
      <c r="O7" s="10">
        <f t="shared" si="0"/>
        <v>397.1</v>
      </c>
      <c r="P7" s="12" t="s">
        <v>1679</v>
      </c>
      <c r="Q7" s="23"/>
      <c r="R7" s="24"/>
      <c r="S7" s="24"/>
      <c r="T7" s="24"/>
      <c r="U7" s="24"/>
    </row>
    <row r="8" ht="18" customHeight="1" spans="1:21">
      <c r="A8" s="10">
        <v>4</v>
      </c>
      <c r="B8" s="11" t="s">
        <v>1680</v>
      </c>
      <c r="C8" s="12" t="s">
        <v>1681</v>
      </c>
      <c r="D8" s="12" t="s">
        <v>1682</v>
      </c>
      <c r="E8" s="12" t="s">
        <v>25</v>
      </c>
      <c r="F8" s="13">
        <v>150</v>
      </c>
      <c r="G8" s="13">
        <v>150</v>
      </c>
      <c r="H8" s="14">
        <v>1</v>
      </c>
      <c r="I8" s="13">
        <v>30</v>
      </c>
      <c r="J8" s="19">
        <v>0.209</v>
      </c>
      <c r="K8" s="11"/>
      <c r="L8" s="14">
        <v>1</v>
      </c>
      <c r="M8" s="10">
        <v>950</v>
      </c>
      <c r="N8" s="14">
        <v>0.5</v>
      </c>
      <c r="O8" s="10">
        <f t="shared" si="0"/>
        <v>2978.25</v>
      </c>
      <c r="P8" s="12" t="s">
        <v>1683</v>
      </c>
      <c r="Q8" s="23"/>
      <c r="R8" s="24"/>
      <c r="S8" s="24"/>
      <c r="T8" s="24"/>
      <c r="U8" s="24"/>
    </row>
    <row r="9" ht="18" customHeight="1" spans="1:21">
      <c r="A9" s="10" t="s">
        <v>99</v>
      </c>
      <c r="B9" s="11"/>
      <c r="C9" s="12"/>
      <c r="D9" s="12"/>
      <c r="E9" s="12"/>
      <c r="F9" s="13">
        <f t="shared" ref="F9:I9" si="1">SUM(F5:F8)</f>
        <v>190</v>
      </c>
      <c r="G9" s="11">
        <f t="shared" si="1"/>
        <v>190</v>
      </c>
      <c r="H9" s="14"/>
      <c r="I9" s="20">
        <f t="shared" si="1"/>
        <v>45</v>
      </c>
      <c r="J9" s="19"/>
      <c r="K9" s="21">
        <f>SUM(K5:K8)</f>
        <v>0</v>
      </c>
      <c r="L9" s="14"/>
      <c r="M9" s="10"/>
      <c r="N9" s="14"/>
      <c r="O9" s="10">
        <f>SUM(O5:O8)</f>
        <v>4467.38</v>
      </c>
      <c r="P9" s="12"/>
      <c r="Q9" s="23"/>
      <c r="R9" s="24"/>
      <c r="S9" s="24"/>
      <c r="T9" s="24"/>
      <c r="U9" s="24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程垓</vt:lpstr>
      <vt:lpstr>临湖集</vt:lpstr>
      <vt:lpstr>道沟</vt:lpstr>
      <vt:lpstr>东孙庄</vt:lpstr>
      <vt:lpstr>郭楼</vt:lpstr>
      <vt:lpstr>贾庄</vt:lpstr>
      <vt:lpstr>蒋集</vt:lpstr>
      <vt:lpstr>双楼</vt:lpstr>
      <vt:lpstr>李集</vt:lpstr>
      <vt:lpstr>倪王庄</vt:lpstr>
      <vt:lpstr>戚楼</vt:lpstr>
      <vt:lpstr>寿张集</vt:lpstr>
      <vt:lpstr>四合兴</vt:lpstr>
      <vt:lpstr>西孙庄</vt:lpstr>
      <vt:lpstr>肖庄</vt:lpstr>
      <vt:lpstr>徐坊</vt:lpstr>
      <vt:lpstr>徐楼</vt:lpstr>
      <vt:lpstr>殷庄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2024-12-11T03:35:00Z</dcterms:created>
  <dcterms:modified xsi:type="dcterms:W3CDTF">2024-12-16T00:59:26Z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6AB48502B9A04CC082F73A0F36AA76E5</vt:lpwstr>
  </property>
  <property fmtid="{D5CDD505-2E9C-101B-9397-08002B2CF9AE}" pid="3" name="KSOProductBuildVer">
    <vt:lpwstr>2052-11.8.2.11718</vt:lpwstr>
  </property>
</Properties>
</file>