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百忍庄" sheetId="1" r:id="rId1"/>
    <sheet name="干鱼头" sheetId="2" r:id="rId2"/>
    <sheet name="运河家园" sheetId="3" r:id="rId3"/>
    <sheet name="周楼" sheetId="4" r:id="rId4"/>
    <sheet name="五星" sheetId="5" r:id="rId5"/>
    <sheet name="运东新村" sheetId="6" r:id="rId6"/>
    <sheet name="闫楼" sheetId="7" r:id="rId7"/>
    <sheet name="义和" sheetId="8" r:id="rId8"/>
    <sheet name="青堌堆" sheetId="9" r:id="rId9"/>
  </sheets>
  <definedNames>
    <definedName name="_xlnm.Print_Titles" localSheetId="0">百忍庄!$1:$4</definedName>
    <definedName name="_xlnm.Print_Titles" localSheetId="1">干鱼头!$1:$4</definedName>
    <definedName name="_xlnm.Print_Titles" localSheetId="2">运河家园!$1:$4</definedName>
    <definedName name="_xlnm.Print_Titles" localSheetId="3">周楼!$1:$4</definedName>
    <definedName name="_xlnm.Print_Titles" localSheetId="4">五星!$1:$4</definedName>
    <definedName name="_xlnm.Print_Titles" localSheetId="5">运东新村!$1:$4</definedName>
    <definedName name="_xlnm._FilterDatabase" localSheetId="5" hidden="1">运东新村!$A$4:$U$208</definedName>
    <definedName name="_xlnm.Print_Titles" localSheetId="6">闫楼!$1:$4</definedName>
    <definedName name="_xlnm._FilterDatabase" localSheetId="6" hidden="1">闫楼!$A$4:$U$19</definedName>
    <definedName name="_xlnm.Print_Titles" localSheetId="7">义和!$1:$4</definedName>
    <definedName name="_xlnm._FilterDatabase" localSheetId="7" hidden="1">义和!$A$4:$U$145</definedName>
    <definedName name="_xlnm.Print_Titles" localSheetId="8">青堌堆!$1:$4</definedName>
    <definedName name="_xlnm._FilterDatabase" localSheetId="8" hidden="1">青堌堆!$A$4:$U$139</definedName>
  </definedNames>
  <calcPr calcId="144525"/>
</workbook>
</file>

<file path=xl/sharedStrings.xml><?xml version="1.0" encoding="utf-8"?>
<sst xmlns="http://schemas.openxmlformats.org/spreadsheetml/2006/main" count="4322" uniqueCount="3239">
  <si>
    <t>农业保险分户理算清单</t>
  </si>
  <si>
    <t>投保单位（公章）：</t>
  </si>
  <si>
    <t>保险单号码：AJINH5466A24Q050149V</t>
  </si>
  <si>
    <t>赔付险种：山东省中央财政补贴性玉米完全成本保险</t>
  </si>
  <si>
    <t>单位：亩、元</t>
  </si>
  <si>
    <t>序号</t>
  </si>
  <si>
    <t>被保险人姓名</t>
  </si>
  <si>
    <t>身份证号</t>
  </si>
  <si>
    <t>银行卡号</t>
  </si>
  <si>
    <t>种植作物</t>
  </si>
  <si>
    <t>种植面积</t>
  </si>
  <si>
    <t>承保面积</t>
  </si>
  <si>
    <t>投保比例</t>
  </si>
  <si>
    <t>成灾面积1</t>
  </si>
  <si>
    <t>损失率1</t>
  </si>
  <si>
    <t>成灾面积2</t>
  </si>
  <si>
    <t>损失率2</t>
  </si>
  <si>
    <t>单位保额</t>
  </si>
  <si>
    <t>生长期赔付比例</t>
  </si>
  <si>
    <t>赔款金额</t>
  </si>
  <si>
    <t>联系电话</t>
  </si>
  <si>
    <t>被保险人签字</t>
  </si>
  <si>
    <t>李兰祥</t>
  </si>
  <si>
    <t>37083219690101****</t>
  </si>
  <si>
    <t>9081*************5993</t>
  </si>
  <si>
    <t>玉米</t>
  </si>
  <si>
    <t>152****0804</t>
  </si>
  <si>
    <t>祝秋灵</t>
  </si>
  <si>
    <t>37292719731012****</t>
  </si>
  <si>
    <t>9081*************5309</t>
  </si>
  <si>
    <t>132****8470</t>
  </si>
  <si>
    <t>贾振军</t>
  </si>
  <si>
    <t>37292719710214****</t>
  </si>
  <si>
    <t>6223********6392</t>
  </si>
  <si>
    <t>159****8335</t>
  </si>
  <si>
    <t>贾广福</t>
  </si>
  <si>
    <t>37292719690607****</t>
  </si>
  <si>
    <t>6223********1337</t>
  </si>
  <si>
    <t>130****3204</t>
  </si>
  <si>
    <t>贾振明</t>
  </si>
  <si>
    <t>37083219681227****</t>
  </si>
  <si>
    <t>9081*************4864</t>
  </si>
  <si>
    <t>187****9467</t>
  </si>
  <si>
    <t>贾文柱</t>
  </si>
  <si>
    <t>37083219670316****</t>
  </si>
  <si>
    <t>6223********3356</t>
  </si>
  <si>
    <t>159****4584</t>
  </si>
  <si>
    <t>张秀娥</t>
  </si>
  <si>
    <t>37292719550305****</t>
  </si>
  <si>
    <t>9081*************8602</t>
  </si>
  <si>
    <t>150****9820</t>
  </si>
  <si>
    <t>贾振国</t>
  </si>
  <si>
    <t>37292719740805****</t>
  </si>
  <si>
    <t>6223********0592</t>
  </si>
  <si>
    <t>144****5232</t>
  </si>
  <si>
    <t>李开昌</t>
  </si>
  <si>
    <t>37292719701210****</t>
  </si>
  <si>
    <t>9081*************0541</t>
  </si>
  <si>
    <t>136****9439</t>
  </si>
  <si>
    <t>李开富</t>
  </si>
  <si>
    <t>37083219750920****</t>
  </si>
  <si>
    <t>6223********6845</t>
  </si>
  <si>
    <t>132****2476</t>
  </si>
  <si>
    <t>李玉军</t>
  </si>
  <si>
    <t>37083219740902****</t>
  </si>
  <si>
    <t>6223********4854</t>
  </si>
  <si>
    <t>135****3225</t>
  </si>
  <si>
    <t>贾振才</t>
  </si>
  <si>
    <t>37292719661014****</t>
  </si>
  <si>
    <t>6223********1012</t>
  </si>
  <si>
    <t>158****2948</t>
  </si>
  <si>
    <t>李辉</t>
  </si>
  <si>
    <t>37083219811006****</t>
  </si>
  <si>
    <t>9081*************4395</t>
  </si>
  <si>
    <t>138****6554</t>
  </si>
  <si>
    <t>张立金</t>
  </si>
  <si>
    <t>37292719650617****</t>
  </si>
  <si>
    <t>6223********9674</t>
  </si>
  <si>
    <t>137****4881</t>
  </si>
  <si>
    <t>贾振宝</t>
  </si>
  <si>
    <t>37292719650419****</t>
  </si>
  <si>
    <t>6223********4750</t>
  </si>
  <si>
    <t>139****8091</t>
  </si>
  <si>
    <t>贾振法</t>
  </si>
  <si>
    <t>37292719641025****</t>
  </si>
  <si>
    <t>6223********0527</t>
  </si>
  <si>
    <t>150****3670</t>
  </si>
  <si>
    <t>高玉娥</t>
  </si>
  <si>
    <t>37292719691025****</t>
  </si>
  <si>
    <t>6223********4309</t>
  </si>
  <si>
    <t>156****8804</t>
  </si>
  <si>
    <t>李开君</t>
  </si>
  <si>
    <t>37292719690420****</t>
  </si>
  <si>
    <t>6223********0550</t>
  </si>
  <si>
    <t>132****9419</t>
  </si>
  <si>
    <t>李开友</t>
  </si>
  <si>
    <t>37292719620413****</t>
  </si>
  <si>
    <t>9081*************1940</t>
  </si>
  <si>
    <t>152****0484</t>
  </si>
  <si>
    <t>李兰峰</t>
  </si>
  <si>
    <t>37292719670506****</t>
  </si>
  <si>
    <t>6223********7600</t>
  </si>
  <si>
    <t>151****9548</t>
  </si>
  <si>
    <t>高学连</t>
  </si>
  <si>
    <t>37292719581011****</t>
  </si>
  <si>
    <t>6223********0709</t>
  </si>
  <si>
    <t>146****8043</t>
  </si>
  <si>
    <t>李曰岭</t>
  </si>
  <si>
    <t>37292719580103****</t>
  </si>
  <si>
    <t>9081*************1248</t>
  </si>
  <si>
    <t>155****9137</t>
  </si>
  <si>
    <t>李继军</t>
  </si>
  <si>
    <t>37292719720423****</t>
  </si>
  <si>
    <t>6223********8911</t>
  </si>
  <si>
    <t>150****2820</t>
  </si>
  <si>
    <t>李昌生</t>
  </si>
  <si>
    <t>37292719660620****</t>
  </si>
  <si>
    <t>6223********1966</t>
  </si>
  <si>
    <t>135****1340</t>
  </si>
  <si>
    <t>方绪栋</t>
  </si>
  <si>
    <t>37292719580307****</t>
  </si>
  <si>
    <t>9081*************6887</t>
  </si>
  <si>
    <t>136****6732</t>
  </si>
  <si>
    <t>李开财</t>
  </si>
  <si>
    <t>37292719700126****</t>
  </si>
  <si>
    <t>9081*************9343</t>
  </si>
  <si>
    <t>183****1007</t>
  </si>
  <si>
    <t>王成荣</t>
  </si>
  <si>
    <t>37292719630203****</t>
  </si>
  <si>
    <t>9081*************1237</t>
  </si>
  <si>
    <t>155****4623</t>
  </si>
  <si>
    <t>张吉年</t>
  </si>
  <si>
    <t>37292719610426****</t>
  </si>
  <si>
    <t>6223********2711</t>
  </si>
  <si>
    <t>132****0438</t>
  </si>
  <si>
    <t>尹长学</t>
  </si>
  <si>
    <t>37292719590106****</t>
  </si>
  <si>
    <t>9081*************9394</t>
  </si>
  <si>
    <t>187****0695</t>
  </si>
  <si>
    <t>李开举</t>
  </si>
  <si>
    <t>37292719631210****</t>
  </si>
  <si>
    <t>9081*************2250</t>
  </si>
  <si>
    <t>151****2626</t>
  </si>
  <si>
    <t>李树友</t>
  </si>
  <si>
    <t>37292719591212****</t>
  </si>
  <si>
    <t>9081*************7502</t>
  </si>
  <si>
    <t>186****8539</t>
  </si>
  <si>
    <t>高兴营</t>
  </si>
  <si>
    <t>37083219860716****</t>
  </si>
  <si>
    <t>6223********5593</t>
  </si>
  <si>
    <t>150****7111</t>
  </si>
  <si>
    <t>高秋伦</t>
  </si>
  <si>
    <t>37083219770920****</t>
  </si>
  <si>
    <t>9081*************5466</t>
  </si>
  <si>
    <t>137****5152</t>
  </si>
  <si>
    <t>李开金</t>
  </si>
  <si>
    <t>37292719720727****</t>
  </si>
  <si>
    <t>6223********0576</t>
  </si>
  <si>
    <t>131****3839</t>
  </si>
  <si>
    <t>王笃连</t>
  </si>
  <si>
    <t>37083219700704****</t>
  </si>
  <si>
    <t>6223********7334</t>
  </si>
  <si>
    <t>152****9799</t>
  </si>
  <si>
    <t>于宪堂</t>
  </si>
  <si>
    <t>37292719560118****</t>
  </si>
  <si>
    <t>9081*************4723</t>
  </si>
  <si>
    <t>149****1446</t>
  </si>
  <si>
    <t>岳才来</t>
  </si>
  <si>
    <t>37292719561117****</t>
  </si>
  <si>
    <t>9081*************6682</t>
  </si>
  <si>
    <t>139****6217</t>
  </si>
  <si>
    <t>岳忠海</t>
  </si>
  <si>
    <t>37083219740220****</t>
  </si>
  <si>
    <t>6223********7527</t>
  </si>
  <si>
    <t>156****1346</t>
  </si>
  <si>
    <t>于萍</t>
  </si>
  <si>
    <t>37083219971224****</t>
  </si>
  <si>
    <t>6223********2291</t>
  </si>
  <si>
    <t>150****2830</t>
  </si>
  <si>
    <t>王笃水</t>
  </si>
  <si>
    <t>37292719610228****</t>
  </si>
  <si>
    <t>6223********9155</t>
  </si>
  <si>
    <t>155****5881</t>
  </si>
  <si>
    <t>李尚安</t>
  </si>
  <si>
    <t>37292719690205****</t>
  </si>
  <si>
    <t>6223********1142</t>
  </si>
  <si>
    <t>152****2632</t>
  </si>
  <si>
    <t>殷庆海</t>
  </si>
  <si>
    <t>37292719680704****</t>
  </si>
  <si>
    <t>9081*************8568</t>
  </si>
  <si>
    <t>145****3694</t>
  </si>
  <si>
    <t>屈桂芝</t>
  </si>
  <si>
    <t>37292719641215****</t>
  </si>
  <si>
    <t>9081*************2589</t>
  </si>
  <si>
    <t>131****2248</t>
  </si>
  <si>
    <t>李生超</t>
  </si>
  <si>
    <t>37083219880630****</t>
  </si>
  <si>
    <t>6223********0215</t>
  </si>
  <si>
    <t>149****1498</t>
  </si>
  <si>
    <t>李生涛</t>
  </si>
  <si>
    <t>37083219861126****</t>
  </si>
  <si>
    <t>9081*************2927</t>
  </si>
  <si>
    <t>141****4671</t>
  </si>
  <si>
    <t>王笃堂</t>
  </si>
  <si>
    <t>37292719500818****</t>
  </si>
  <si>
    <t>9081*************1276</t>
  </si>
  <si>
    <t>131****8029</t>
  </si>
  <si>
    <t>殷继臣</t>
  </si>
  <si>
    <t>37292719481117****</t>
  </si>
  <si>
    <t>6223********8546</t>
  </si>
  <si>
    <t>187****6806</t>
  </si>
  <si>
    <t>张凤娥</t>
  </si>
  <si>
    <t>37292719650922****</t>
  </si>
  <si>
    <t>6223********4842</t>
  </si>
  <si>
    <t>159****8334</t>
  </si>
  <si>
    <t>王笃稳</t>
  </si>
  <si>
    <t>37292719690318****</t>
  </si>
  <si>
    <t>6223********2373</t>
  </si>
  <si>
    <t>150****5454</t>
  </si>
  <si>
    <t>王笃寒</t>
  </si>
  <si>
    <t>37292719650121****</t>
  </si>
  <si>
    <t>6223********4685</t>
  </si>
  <si>
    <t>156****1045</t>
  </si>
  <si>
    <t>岳希双</t>
  </si>
  <si>
    <t>37292719691001****</t>
  </si>
  <si>
    <t>6223********1131</t>
  </si>
  <si>
    <t>156****5341</t>
  </si>
  <si>
    <t>房清峰</t>
  </si>
  <si>
    <t>37292719590120****</t>
  </si>
  <si>
    <t>6223********2109</t>
  </si>
  <si>
    <t>183****5949</t>
  </si>
  <si>
    <t>王笃春</t>
  </si>
  <si>
    <t>37292719611126****</t>
  </si>
  <si>
    <t>9081*************9568</t>
  </si>
  <si>
    <t>150****7387</t>
  </si>
  <si>
    <t>王笃纺</t>
  </si>
  <si>
    <t>37292719710630****</t>
  </si>
  <si>
    <t>6223********2071</t>
  </si>
  <si>
    <t>132****8338</t>
  </si>
  <si>
    <t>殷复奎</t>
  </si>
  <si>
    <t>37292719640805****</t>
  </si>
  <si>
    <t>6223********4743</t>
  </si>
  <si>
    <t>155****4764</t>
  </si>
  <si>
    <t>王成国</t>
  </si>
  <si>
    <t>37292719680323****</t>
  </si>
  <si>
    <t>6223********5138</t>
  </si>
  <si>
    <t>150****9699</t>
  </si>
  <si>
    <t>王成立</t>
  </si>
  <si>
    <t>37292719690120****</t>
  </si>
  <si>
    <t>6223********8306</t>
  </si>
  <si>
    <t>158****8882</t>
  </si>
  <si>
    <t>岳才友</t>
  </si>
  <si>
    <t>37292719750202****</t>
  </si>
  <si>
    <t>6223********4883</t>
  </si>
  <si>
    <t>151****4328</t>
  </si>
  <si>
    <t>岳希华</t>
  </si>
  <si>
    <t>37292719621107****</t>
  </si>
  <si>
    <t>6223********8649</t>
  </si>
  <si>
    <t>139****4473</t>
  </si>
  <si>
    <t>王伟</t>
  </si>
  <si>
    <t>37083219850701****</t>
  </si>
  <si>
    <t>6223********8434</t>
  </si>
  <si>
    <t>144****7325</t>
  </si>
  <si>
    <t>殷继福</t>
  </si>
  <si>
    <t>37292719670215****</t>
  </si>
  <si>
    <t>6223********9521</t>
  </si>
  <si>
    <t>137****6851</t>
  </si>
  <si>
    <t>岳彩良</t>
  </si>
  <si>
    <t>37292719751025****</t>
  </si>
  <si>
    <t>147****0924</t>
  </si>
  <si>
    <t>王笃臣</t>
  </si>
  <si>
    <t>37292719650123****</t>
  </si>
  <si>
    <t>9081*************1796</t>
  </si>
  <si>
    <t>182****7301</t>
  </si>
  <si>
    <t>李洪喜</t>
  </si>
  <si>
    <t>37292719760703****</t>
  </si>
  <si>
    <t>6223********7283</t>
  </si>
  <si>
    <t>138****3225</t>
  </si>
  <si>
    <t>王向臣</t>
  </si>
  <si>
    <t>37292719700618****</t>
  </si>
  <si>
    <t>6223********4354</t>
  </si>
  <si>
    <t>182****8947</t>
  </si>
  <si>
    <t>周传银</t>
  </si>
  <si>
    <t>37292719650717****</t>
  </si>
  <si>
    <t>6223********4909</t>
  </si>
  <si>
    <t>131****1326</t>
  </si>
  <si>
    <t>高建顺</t>
  </si>
  <si>
    <t>37292719690210****</t>
  </si>
  <si>
    <t>6223********1251</t>
  </si>
  <si>
    <t>131****2246</t>
  </si>
  <si>
    <t>高学银</t>
  </si>
  <si>
    <t>37292719631221****</t>
  </si>
  <si>
    <t>9081*************1769</t>
  </si>
  <si>
    <t>158****6968</t>
  </si>
  <si>
    <t>张清华</t>
  </si>
  <si>
    <t>37083219761202****</t>
  </si>
  <si>
    <t>9081*************9240</t>
  </si>
  <si>
    <t>139****2950</t>
  </si>
  <si>
    <t>张清峰</t>
  </si>
  <si>
    <t>37083219691007****</t>
  </si>
  <si>
    <t>9081*************4231</t>
  </si>
  <si>
    <t>146****8900</t>
  </si>
  <si>
    <t>孟庆柱</t>
  </si>
  <si>
    <t>37292719741024****</t>
  </si>
  <si>
    <t>9081*************4110</t>
  </si>
  <si>
    <t>158****7182</t>
  </si>
  <si>
    <t>王德岭</t>
  </si>
  <si>
    <t>37292719530904****</t>
  </si>
  <si>
    <t>6223********4974</t>
  </si>
  <si>
    <t>155****6490</t>
  </si>
  <si>
    <t>马来军</t>
  </si>
  <si>
    <t>37292719620822****</t>
  </si>
  <si>
    <t>9081*************5560</t>
  </si>
  <si>
    <t>134****3241</t>
  </si>
  <si>
    <t>马庆峰</t>
  </si>
  <si>
    <t>37292719690829****</t>
  </si>
  <si>
    <t>6223********8012</t>
  </si>
  <si>
    <t>136****6209</t>
  </si>
  <si>
    <t>王成坤</t>
  </si>
  <si>
    <t>37292719510702****</t>
  </si>
  <si>
    <t>9081*************9311</t>
  </si>
  <si>
    <t>187****5459</t>
  </si>
  <si>
    <t>王成斌</t>
  </si>
  <si>
    <t>37292719671013****</t>
  </si>
  <si>
    <t>6223********5013</t>
  </si>
  <si>
    <t>187****8701</t>
  </si>
  <si>
    <t>高建华</t>
  </si>
  <si>
    <t>37292719540326****</t>
  </si>
  <si>
    <t>9081*************5185</t>
  </si>
  <si>
    <t>131****6389</t>
  </si>
  <si>
    <t>何敬安</t>
  </si>
  <si>
    <t>37292719640324****</t>
  </si>
  <si>
    <t>6223********5211</t>
  </si>
  <si>
    <t>158****4710</t>
  </si>
  <si>
    <t>王占水</t>
  </si>
  <si>
    <t>37292719460329****</t>
  </si>
  <si>
    <t>9081*************7517</t>
  </si>
  <si>
    <t>151****9741</t>
  </si>
  <si>
    <t>王庆华</t>
  </si>
  <si>
    <t>37292719681209****</t>
  </si>
  <si>
    <t>6223********7941</t>
  </si>
  <si>
    <t>136****7463</t>
  </si>
  <si>
    <t>王桂格</t>
  </si>
  <si>
    <t>37292719630826****</t>
  </si>
  <si>
    <t>6223********5047</t>
  </si>
  <si>
    <t>130****6463</t>
  </si>
  <si>
    <t>高建国</t>
  </si>
  <si>
    <t>37083219771010****</t>
  </si>
  <si>
    <t>6223********9984</t>
  </si>
  <si>
    <t>150****6748</t>
  </si>
  <si>
    <t>高新宽</t>
  </si>
  <si>
    <t>37083219811209****</t>
  </si>
  <si>
    <t>6223********1079</t>
  </si>
  <si>
    <t>151****7093</t>
  </si>
  <si>
    <t>张清军</t>
  </si>
  <si>
    <t>37083219730418****</t>
  </si>
  <si>
    <t>6223********4941</t>
  </si>
  <si>
    <t>182****4498</t>
  </si>
  <si>
    <t>高玉全</t>
  </si>
  <si>
    <t>37083219850130****</t>
  </si>
  <si>
    <t>6223********0691</t>
  </si>
  <si>
    <t>150****6861</t>
  </si>
  <si>
    <t>马化文</t>
  </si>
  <si>
    <t>37083219830105****</t>
  </si>
  <si>
    <t>6223********4370</t>
  </si>
  <si>
    <t>135****6148</t>
  </si>
  <si>
    <t>岳忠山</t>
  </si>
  <si>
    <t>37083219821017****</t>
  </si>
  <si>
    <t>6223********5773</t>
  </si>
  <si>
    <t>155****3471</t>
  </si>
  <si>
    <t>王强</t>
  </si>
  <si>
    <t>37083219820915****</t>
  </si>
  <si>
    <t>6223********9122</t>
  </si>
  <si>
    <t>145****7482</t>
  </si>
  <si>
    <t>孟庆财</t>
  </si>
  <si>
    <t>37083219850611****</t>
  </si>
  <si>
    <t>6223********6603</t>
  </si>
  <si>
    <t>136****4198</t>
  </si>
  <si>
    <t>李兰兴</t>
  </si>
  <si>
    <t>37083219850609****</t>
  </si>
  <si>
    <t>9081*************1167</t>
  </si>
  <si>
    <t>145****9505</t>
  </si>
  <si>
    <t>殷继峰</t>
  </si>
  <si>
    <t>37292719690608****</t>
  </si>
  <si>
    <t>9081*************7900</t>
  </si>
  <si>
    <t>137****2254</t>
  </si>
  <si>
    <t>张清禹</t>
  </si>
  <si>
    <t>37292719650509****</t>
  </si>
  <si>
    <t>6223********6743</t>
  </si>
  <si>
    <t>131****5086</t>
  </si>
  <si>
    <t>殷庆法</t>
  </si>
  <si>
    <t>37083219790528****</t>
  </si>
  <si>
    <t>9081*************2221</t>
  </si>
  <si>
    <t>147****0108</t>
  </si>
  <si>
    <t>曹信军</t>
  </si>
  <si>
    <t>37092319681116****</t>
  </si>
  <si>
    <t>6223********9390</t>
  </si>
  <si>
    <t>148****2197</t>
  </si>
  <si>
    <t>合计</t>
  </si>
  <si>
    <t>****</t>
  </si>
  <si>
    <t>********</t>
  </si>
  <si>
    <t>保险单号码：AJINH5466A24Q050157Z</t>
  </si>
  <si>
    <t>侯召瑞</t>
  </si>
  <si>
    <t>37292719650207****</t>
  </si>
  <si>
    <t>9081*************0825</t>
  </si>
  <si>
    <t>150****1909</t>
  </si>
  <si>
    <t>侯召奎</t>
  </si>
  <si>
    <t>37292719690630****</t>
  </si>
  <si>
    <t>9081*************9208</t>
  </si>
  <si>
    <t>187****8313</t>
  </si>
  <si>
    <t>万吉贵</t>
  </si>
  <si>
    <t>37292719480606****</t>
  </si>
  <si>
    <t>9081*************3301</t>
  </si>
  <si>
    <t>158****2928</t>
  </si>
  <si>
    <t>万吉运</t>
  </si>
  <si>
    <t>37292719650326****</t>
  </si>
  <si>
    <t>6223********9361</t>
  </si>
  <si>
    <t>158****3097</t>
  </si>
  <si>
    <t>蒋敬民</t>
  </si>
  <si>
    <t>37292719610910****</t>
  </si>
  <si>
    <t>9081*************4349</t>
  </si>
  <si>
    <t>150****5209</t>
  </si>
  <si>
    <t>蒋敬义</t>
  </si>
  <si>
    <t>37292719660819****</t>
  </si>
  <si>
    <t>9081*************6344</t>
  </si>
  <si>
    <t>146****5443</t>
  </si>
  <si>
    <t>蒋敬来</t>
  </si>
  <si>
    <t>37292719601008****</t>
  </si>
  <si>
    <t>9081*************3203</t>
  </si>
  <si>
    <t>158****2303</t>
  </si>
  <si>
    <t>王守光</t>
  </si>
  <si>
    <t>37292719551011****</t>
  </si>
  <si>
    <t>9081*************8113</t>
  </si>
  <si>
    <t>蒋希廷</t>
  </si>
  <si>
    <t>37292719730723****</t>
  </si>
  <si>
    <t>9081*************6380</t>
  </si>
  <si>
    <t>159****7130</t>
  </si>
  <si>
    <t>关秀荣</t>
  </si>
  <si>
    <t>37292719560724****</t>
  </si>
  <si>
    <t>9081*************8924</t>
  </si>
  <si>
    <t>152****4658</t>
  </si>
  <si>
    <t>蒋敬海</t>
  </si>
  <si>
    <t>37292719641117****</t>
  </si>
  <si>
    <t>9081*************7357</t>
  </si>
  <si>
    <t>139****7913</t>
  </si>
  <si>
    <t>王守亮</t>
  </si>
  <si>
    <t>37292719531123****</t>
  </si>
  <si>
    <t>9081*************9578</t>
  </si>
  <si>
    <t>158****5483</t>
  </si>
  <si>
    <t>万兆财</t>
  </si>
  <si>
    <t>37292719571229****</t>
  </si>
  <si>
    <t>9081*************7150</t>
  </si>
  <si>
    <t>187****6904</t>
  </si>
  <si>
    <t>冯秀苓</t>
  </si>
  <si>
    <t>37292719581108****</t>
  </si>
  <si>
    <t>9081*************1510</t>
  </si>
  <si>
    <t>146****0833</t>
  </si>
  <si>
    <t>张贵廷</t>
  </si>
  <si>
    <t>37292719640625****</t>
  </si>
  <si>
    <t>9081*************2881</t>
  </si>
  <si>
    <t>150****2526</t>
  </si>
  <si>
    <t>万广君</t>
  </si>
  <si>
    <t>37292719761209****</t>
  </si>
  <si>
    <t>9081*************5692</t>
  </si>
  <si>
    <t>187****1863</t>
  </si>
  <si>
    <t>蒋敬道</t>
  </si>
  <si>
    <t>37292719661102****</t>
  </si>
  <si>
    <t>9081*************6165</t>
  </si>
  <si>
    <t>155****1389</t>
  </si>
  <si>
    <t>刘秀春</t>
  </si>
  <si>
    <t>37083219700329****</t>
  </si>
  <si>
    <t>6223********3380</t>
  </si>
  <si>
    <t>150****5282</t>
  </si>
  <si>
    <t>武加江</t>
  </si>
  <si>
    <t>37292719450110****</t>
  </si>
  <si>
    <t>9081*************5827</t>
  </si>
  <si>
    <t>143****8089</t>
  </si>
  <si>
    <t>张忠林</t>
  </si>
  <si>
    <t>37292719640427****</t>
  </si>
  <si>
    <t>9081*************4240</t>
  </si>
  <si>
    <t>150****4677</t>
  </si>
  <si>
    <t>徐长贵</t>
  </si>
  <si>
    <t>37083219680720****</t>
  </si>
  <si>
    <t>9081*************5058</t>
  </si>
  <si>
    <t>152****4898</t>
  </si>
  <si>
    <t>张忠杰</t>
  </si>
  <si>
    <t>37083219650725****</t>
  </si>
  <si>
    <t>9081*************6472</t>
  </si>
  <si>
    <t>146****8298</t>
  </si>
  <si>
    <t>武小亭</t>
  </si>
  <si>
    <t>37292719700401****</t>
  </si>
  <si>
    <t>9081*************7681</t>
  </si>
  <si>
    <t>183****9360</t>
  </si>
  <si>
    <t>张焕胜</t>
  </si>
  <si>
    <t>37292719680420****</t>
  </si>
  <si>
    <t>6223********1516</t>
  </si>
  <si>
    <t>150****1535</t>
  </si>
  <si>
    <t>张宝刚</t>
  </si>
  <si>
    <t>6223********7163</t>
  </si>
  <si>
    <t>134****2747</t>
  </si>
  <si>
    <t>张忠生</t>
  </si>
  <si>
    <t>37292719600105****</t>
  </si>
  <si>
    <t>9081*************8453</t>
  </si>
  <si>
    <t>144****6073</t>
  </si>
  <si>
    <t>张忠新</t>
  </si>
  <si>
    <t>37292719530505****</t>
  </si>
  <si>
    <t>9081*************5458</t>
  </si>
  <si>
    <t>147****6793</t>
  </si>
  <si>
    <t>张焕典</t>
  </si>
  <si>
    <t>37292719651210****</t>
  </si>
  <si>
    <t>9081*************3024</t>
  </si>
  <si>
    <t>158****2537</t>
  </si>
  <si>
    <t>张焕浩</t>
  </si>
  <si>
    <t>37292719600120****</t>
  </si>
  <si>
    <t>9081*************6709</t>
  </si>
  <si>
    <t>141****4165</t>
  </si>
  <si>
    <t>冯月环</t>
  </si>
  <si>
    <t>37292719531028****</t>
  </si>
  <si>
    <t>9081*************4450</t>
  </si>
  <si>
    <t>182****7741</t>
  </si>
  <si>
    <t>商允莲</t>
  </si>
  <si>
    <t>37092319750512****</t>
  </si>
  <si>
    <t>9081*************8765</t>
  </si>
  <si>
    <t>146****4782</t>
  </si>
  <si>
    <t>张厚立</t>
  </si>
  <si>
    <t>37292719681103****</t>
  </si>
  <si>
    <t>9081*************2226</t>
  </si>
  <si>
    <t>155****3392</t>
  </si>
  <si>
    <t>张忠习</t>
  </si>
  <si>
    <t>37292719520530****</t>
  </si>
  <si>
    <t>9081*************8340</t>
  </si>
  <si>
    <t>141****9367</t>
  </si>
  <si>
    <t>张厚正</t>
  </si>
  <si>
    <t>37292719490318****</t>
  </si>
  <si>
    <t>9081*************3415</t>
  </si>
  <si>
    <t>146****8299</t>
  </si>
  <si>
    <t>张鸿军</t>
  </si>
  <si>
    <t>37292719670705****</t>
  </si>
  <si>
    <t>9081*************1655</t>
  </si>
  <si>
    <t>147****3651</t>
  </si>
  <si>
    <t>张香萍</t>
  </si>
  <si>
    <t>37292719620504****</t>
  </si>
  <si>
    <t>9081*************4119</t>
  </si>
  <si>
    <t>150****5784</t>
  </si>
  <si>
    <t>张忠峰</t>
  </si>
  <si>
    <t>37083219720521****</t>
  </si>
  <si>
    <t>9081*************5962</t>
  </si>
  <si>
    <t>132****8355</t>
  </si>
  <si>
    <t>张忠启</t>
  </si>
  <si>
    <t>37292719551109****</t>
  </si>
  <si>
    <t>9081*************2468</t>
  </si>
  <si>
    <t>146****3401</t>
  </si>
  <si>
    <t>林存忠</t>
  </si>
  <si>
    <t>37292719720212****</t>
  </si>
  <si>
    <t>9081*************6354</t>
  </si>
  <si>
    <t>159****4115</t>
  </si>
  <si>
    <t>张岭</t>
  </si>
  <si>
    <t>37083219821102****</t>
  </si>
  <si>
    <t>9081*************5814</t>
  </si>
  <si>
    <t>150****8641</t>
  </si>
  <si>
    <t>张德义</t>
  </si>
  <si>
    <t>37292719680401****</t>
  </si>
  <si>
    <t>9081*************6629</t>
  </si>
  <si>
    <t>135****7596</t>
  </si>
  <si>
    <t>张作伦</t>
  </si>
  <si>
    <t>37292719711004****</t>
  </si>
  <si>
    <t>9081*************6775</t>
  </si>
  <si>
    <t>144****8721</t>
  </si>
  <si>
    <t>张继明</t>
  </si>
  <si>
    <t>37292719651229****</t>
  </si>
  <si>
    <t>9081*************2152</t>
  </si>
  <si>
    <t>132****4070</t>
  </si>
  <si>
    <t>张作军</t>
  </si>
  <si>
    <t>37292719610604****</t>
  </si>
  <si>
    <t>6223********6385</t>
  </si>
  <si>
    <t>150****7128</t>
  </si>
  <si>
    <t>张金辉</t>
  </si>
  <si>
    <t>37292719760904****</t>
  </si>
  <si>
    <t>9081*************7151</t>
  </si>
  <si>
    <t>150****3052</t>
  </si>
  <si>
    <t>张效正</t>
  </si>
  <si>
    <t>37292719710618****</t>
  </si>
  <si>
    <t>9081*************1783</t>
  </si>
  <si>
    <t>156****1186</t>
  </si>
  <si>
    <t>张孝品</t>
  </si>
  <si>
    <t>37292719570101****</t>
  </si>
  <si>
    <t>9081*************8519</t>
  </si>
  <si>
    <t>152****3067</t>
  </si>
  <si>
    <t>张作良</t>
  </si>
  <si>
    <t>37292719710601****</t>
  </si>
  <si>
    <t>9081*************0002</t>
  </si>
  <si>
    <t>149****9776</t>
  </si>
  <si>
    <t>张作成</t>
  </si>
  <si>
    <t>37292719451111****</t>
  </si>
  <si>
    <t>9081*************5771</t>
  </si>
  <si>
    <t>149****5937</t>
  </si>
  <si>
    <t>张作海</t>
  </si>
  <si>
    <t>37292719500101****</t>
  </si>
  <si>
    <t>9081*************9792</t>
  </si>
  <si>
    <t>157****4981</t>
  </si>
  <si>
    <t>张传金</t>
  </si>
  <si>
    <t>37292719770729****</t>
  </si>
  <si>
    <t>6223********9966</t>
  </si>
  <si>
    <t>李传稳</t>
  </si>
  <si>
    <t>37292719700427****</t>
  </si>
  <si>
    <t>9081*************0974</t>
  </si>
  <si>
    <t>151****9742</t>
  </si>
  <si>
    <t>李来柱</t>
  </si>
  <si>
    <t>37292719640308****</t>
  </si>
  <si>
    <t>9081*************7464</t>
  </si>
  <si>
    <t>132****0337</t>
  </si>
  <si>
    <t>贾桂春</t>
  </si>
  <si>
    <t>37292719460113****</t>
  </si>
  <si>
    <t>9081*************4156</t>
  </si>
  <si>
    <t>182****4385</t>
  </si>
  <si>
    <t>高兴顺</t>
  </si>
  <si>
    <t>37292719450130****</t>
  </si>
  <si>
    <t>9081*************0843</t>
  </si>
  <si>
    <t>182****5804</t>
  </si>
  <si>
    <t>王传友</t>
  </si>
  <si>
    <t>37292719630421****</t>
  </si>
  <si>
    <t>9081*************3620</t>
  </si>
  <si>
    <t>183****6580</t>
  </si>
  <si>
    <t>王传运</t>
  </si>
  <si>
    <t>37292719551004****</t>
  </si>
  <si>
    <t>9081*************1538</t>
  </si>
  <si>
    <t>150****0527</t>
  </si>
  <si>
    <t>王成银</t>
  </si>
  <si>
    <t>37292719771130****</t>
  </si>
  <si>
    <t>9081*************9994</t>
  </si>
  <si>
    <t>139****7385</t>
  </si>
  <si>
    <t>林存兰</t>
  </si>
  <si>
    <t>37292719491020****</t>
  </si>
  <si>
    <t>9081*************1619</t>
  </si>
  <si>
    <t>155****8390</t>
  </si>
  <si>
    <t>张作礼</t>
  </si>
  <si>
    <t>37083219831117****</t>
  </si>
  <si>
    <t>6223********8983</t>
  </si>
  <si>
    <t>143****9701</t>
  </si>
  <si>
    <t>周新忠</t>
  </si>
  <si>
    <t>37292719670810****</t>
  </si>
  <si>
    <t>6223********5805</t>
  </si>
  <si>
    <t>183****2849</t>
  </si>
  <si>
    <t>吴瑞杰</t>
  </si>
  <si>
    <t>37292719750701****</t>
  </si>
  <si>
    <t>9081*************6162</t>
  </si>
  <si>
    <t>147****4595</t>
  </si>
  <si>
    <t>张效山</t>
  </si>
  <si>
    <t>37292719700627****</t>
  </si>
  <si>
    <t>6223********5650</t>
  </si>
  <si>
    <t>159****4093</t>
  </si>
  <si>
    <t>张厚龚</t>
  </si>
  <si>
    <t>37083219850627****</t>
  </si>
  <si>
    <t>9081*************3976</t>
  </si>
  <si>
    <t>136****0573</t>
  </si>
  <si>
    <t>张厚筱</t>
  </si>
  <si>
    <t>37083219870224****</t>
  </si>
  <si>
    <t>6223********8275</t>
  </si>
  <si>
    <t>134****2821</t>
  </si>
  <si>
    <t>万兆平</t>
  </si>
  <si>
    <t>37292719730202****</t>
  </si>
  <si>
    <t>6223********2167</t>
  </si>
  <si>
    <t>134****6863</t>
  </si>
  <si>
    <t>张厚强</t>
  </si>
  <si>
    <t>37083219831120****</t>
  </si>
  <si>
    <t>9081*************9213</t>
  </si>
  <si>
    <t>150****0352</t>
  </si>
  <si>
    <t>张厚芳</t>
  </si>
  <si>
    <t>37083219840701****</t>
  </si>
  <si>
    <t>6223********7324</t>
  </si>
  <si>
    <t>145****5684</t>
  </si>
  <si>
    <t>徐小改</t>
  </si>
  <si>
    <t>37083219840403****</t>
  </si>
  <si>
    <t>6223********8578</t>
  </si>
  <si>
    <t>149****3904</t>
  </si>
  <si>
    <t>张峰</t>
  </si>
  <si>
    <t>37083219801229****</t>
  </si>
  <si>
    <t>6223********1107</t>
  </si>
  <si>
    <t>157****8998</t>
  </si>
  <si>
    <t>张厚柱</t>
  </si>
  <si>
    <t>37292719621202****</t>
  </si>
  <si>
    <t>6228***********0978</t>
  </si>
  <si>
    <t>159****5357</t>
  </si>
  <si>
    <t>张传文</t>
  </si>
  <si>
    <t>37292719730116****</t>
  </si>
  <si>
    <t>6223********9063</t>
  </si>
  <si>
    <t>182****7098</t>
  </si>
  <si>
    <t>张海军</t>
  </si>
  <si>
    <t>37083219780316****</t>
  </si>
  <si>
    <t>6223********0020</t>
  </si>
  <si>
    <t>188****6988</t>
  </si>
  <si>
    <t>保险单号码：AJINH5466A24Q050159X</t>
  </si>
  <si>
    <t>张保军</t>
  </si>
  <si>
    <t>37292719630205****</t>
  </si>
  <si>
    <t>9081*************0462</t>
  </si>
  <si>
    <t>158****2828</t>
  </si>
  <si>
    <t>董爱荣</t>
  </si>
  <si>
    <t>37292719591031****</t>
  </si>
  <si>
    <t>6223********0492</t>
  </si>
  <si>
    <t>187****9778</t>
  </si>
  <si>
    <t>张保宪</t>
  </si>
  <si>
    <t>37292719661106****</t>
  </si>
  <si>
    <t>9081*************8809</t>
  </si>
  <si>
    <t>159****3666</t>
  </si>
  <si>
    <t>贾贵华</t>
  </si>
  <si>
    <t>37292719620311****</t>
  </si>
  <si>
    <t>9081*************4641</t>
  </si>
  <si>
    <t>135****9105</t>
  </si>
  <si>
    <t>张庆旺</t>
  </si>
  <si>
    <t>37292719710117****</t>
  </si>
  <si>
    <t>9081*************1605</t>
  </si>
  <si>
    <t>151****9870</t>
  </si>
  <si>
    <t>张保元</t>
  </si>
  <si>
    <t>37292719650219****</t>
  </si>
  <si>
    <t>6223********1939</t>
  </si>
  <si>
    <t>149****9644</t>
  </si>
  <si>
    <t>张吉祥</t>
  </si>
  <si>
    <t>37292719621028****</t>
  </si>
  <si>
    <t>6223********7499</t>
  </si>
  <si>
    <t>147****9892</t>
  </si>
  <si>
    <t>张保义</t>
  </si>
  <si>
    <t>37292719581023****</t>
  </si>
  <si>
    <t>9081*************9782</t>
  </si>
  <si>
    <t>151****9268</t>
  </si>
  <si>
    <t>张建村</t>
  </si>
  <si>
    <t>37292719640426****</t>
  </si>
  <si>
    <t>9081*************7539</t>
  </si>
  <si>
    <t>182****1526</t>
  </si>
  <si>
    <t>王春生</t>
  </si>
  <si>
    <t>37292719671003****</t>
  </si>
  <si>
    <t>9081*************2802</t>
  </si>
  <si>
    <t>149****0284</t>
  </si>
  <si>
    <t>张凡山</t>
  </si>
  <si>
    <t>37292719661219****</t>
  </si>
  <si>
    <t>9081*************8441</t>
  </si>
  <si>
    <t>150****5661</t>
  </si>
  <si>
    <t>刘明月</t>
  </si>
  <si>
    <t>37292719500519****</t>
  </si>
  <si>
    <t>6223********1530</t>
  </si>
  <si>
    <t>132****1681</t>
  </si>
  <si>
    <t>刘明星</t>
  </si>
  <si>
    <t>37292719591112****</t>
  </si>
  <si>
    <t>9081*************7205</t>
  </si>
  <si>
    <t>152****4035</t>
  </si>
  <si>
    <t>刘明贵</t>
  </si>
  <si>
    <t>37292719500215****</t>
  </si>
  <si>
    <t>9081*************6023</t>
  </si>
  <si>
    <t>152****2289</t>
  </si>
  <si>
    <t>刘召山</t>
  </si>
  <si>
    <t>37292719660517****</t>
  </si>
  <si>
    <t>9081*************1357</t>
  </si>
  <si>
    <t>145****2746</t>
  </si>
  <si>
    <t>张凡秋</t>
  </si>
  <si>
    <t>37292719580512****</t>
  </si>
  <si>
    <t>6223********8563</t>
  </si>
  <si>
    <t>150****1153</t>
  </si>
  <si>
    <t>张凡思</t>
  </si>
  <si>
    <t>37292719620207****</t>
  </si>
  <si>
    <t>6223********6525</t>
  </si>
  <si>
    <t>150****7522</t>
  </si>
  <si>
    <t>张凡海</t>
  </si>
  <si>
    <t>37292719710801****</t>
  </si>
  <si>
    <t>9081*************8905</t>
  </si>
  <si>
    <t>142****9149</t>
  </si>
  <si>
    <t>张庆丰</t>
  </si>
  <si>
    <t>37292719530508****</t>
  </si>
  <si>
    <t>9081*************3804</t>
  </si>
  <si>
    <t>158****6328</t>
  </si>
  <si>
    <t>刘召峰</t>
  </si>
  <si>
    <t>37292719691204****</t>
  </si>
  <si>
    <t>9081*************1291</t>
  </si>
  <si>
    <t>158****5915</t>
  </si>
  <si>
    <t>刘德运</t>
  </si>
  <si>
    <t>37292719680228****</t>
  </si>
  <si>
    <t>9081*************1700</t>
  </si>
  <si>
    <t>152****8908</t>
  </si>
  <si>
    <t>商传银</t>
  </si>
  <si>
    <t>37292719510724****</t>
  </si>
  <si>
    <t>9081*************0413</t>
  </si>
  <si>
    <t>150****9165</t>
  </si>
  <si>
    <t>刘德峰</t>
  </si>
  <si>
    <t>37292719691212****</t>
  </si>
  <si>
    <t>9081*************3240</t>
  </si>
  <si>
    <t>182****5887</t>
  </si>
  <si>
    <t>王春常</t>
  </si>
  <si>
    <t>37292719630324****</t>
  </si>
  <si>
    <t>6223********3862</t>
  </si>
  <si>
    <t>158****1531</t>
  </si>
  <si>
    <t>刘召利</t>
  </si>
  <si>
    <t>37292719640417****</t>
  </si>
  <si>
    <t>9081*************3657</t>
  </si>
  <si>
    <t>152****9386</t>
  </si>
  <si>
    <t>刘昭领</t>
  </si>
  <si>
    <t>37292719561213****</t>
  </si>
  <si>
    <t>9081*************3147</t>
  </si>
  <si>
    <t>159****5171</t>
  </si>
  <si>
    <t>刘昭法</t>
  </si>
  <si>
    <t>37292719560207****</t>
  </si>
  <si>
    <t>9081*************3922</t>
  </si>
  <si>
    <t>150****1382</t>
  </si>
  <si>
    <t>刘明海</t>
  </si>
  <si>
    <t>37292719670829****</t>
  </si>
  <si>
    <t>9081*************7965</t>
  </si>
  <si>
    <t>145****3437</t>
  </si>
  <si>
    <t>刘明亮</t>
  </si>
  <si>
    <t>37292719561231****</t>
  </si>
  <si>
    <t>9081*************6154</t>
  </si>
  <si>
    <t>137****1922</t>
  </si>
  <si>
    <t>刘明才</t>
  </si>
  <si>
    <t>37292719720524****</t>
  </si>
  <si>
    <t>9081*************3828</t>
  </si>
  <si>
    <t>149****5389</t>
  </si>
  <si>
    <t>于瑞波</t>
  </si>
  <si>
    <t>37292719550216****</t>
  </si>
  <si>
    <t>9081*************8348</t>
  </si>
  <si>
    <t>150****7790</t>
  </si>
  <si>
    <t>张碧兰</t>
  </si>
  <si>
    <t>37292719431201****</t>
  </si>
  <si>
    <t>9081*************5404</t>
  </si>
  <si>
    <t>144****0954</t>
  </si>
  <si>
    <t>秦玉岭</t>
  </si>
  <si>
    <t>37292719560815****</t>
  </si>
  <si>
    <t>9081*************8656</t>
  </si>
  <si>
    <t>151****1084</t>
  </si>
  <si>
    <t>于瑞良</t>
  </si>
  <si>
    <t>37292719610408****</t>
  </si>
  <si>
    <t>9081*************4926</t>
  </si>
  <si>
    <t>152****0490</t>
  </si>
  <si>
    <t>商长石</t>
  </si>
  <si>
    <t>37083219850802****</t>
  </si>
  <si>
    <t>6223********1482</t>
  </si>
  <si>
    <t>144****4810</t>
  </si>
  <si>
    <t>李生昌</t>
  </si>
  <si>
    <t>37083219810520****</t>
  </si>
  <si>
    <t>9081*************8740</t>
  </si>
  <si>
    <t>159****9209</t>
  </si>
  <si>
    <t>李生良</t>
  </si>
  <si>
    <t>37292719720606****</t>
  </si>
  <si>
    <t>9081*************7727</t>
  </si>
  <si>
    <t>142****5820</t>
  </si>
  <si>
    <t>井雪芹</t>
  </si>
  <si>
    <t>9081*************8121</t>
  </si>
  <si>
    <t>141****3453</t>
  </si>
  <si>
    <t>南北梅</t>
  </si>
  <si>
    <t>37292719630110****</t>
  </si>
  <si>
    <t>6223********6624</t>
  </si>
  <si>
    <t>135****5185</t>
  </si>
  <si>
    <t>于连新</t>
  </si>
  <si>
    <t>37292719510120****</t>
  </si>
  <si>
    <t>9081*************1220</t>
  </si>
  <si>
    <t>139****2885</t>
  </si>
  <si>
    <t>贾贤稳</t>
  </si>
  <si>
    <t>37292719630118****</t>
  </si>
  <si>
    <t>9081*************4894</t>
  </si>
  <si>
    <t>146****8744</t>
  </si>
  <si>
    <t>于瑞田</t>
  </si>
  <si>
    <t>37292719670301****</t>
  </si>
  <si>
    <t>9081*************0542</t>
  </si>
  <si>
    <t>159****2143</t>
  </si>
  <si>
    <t>于瑞川</t>
  </si>
  <si>
    <t>37292719690707****</t>
  </si>
  <si>
    <t>6223********8251</t>
  </si>
  <si>
    <t>148****4734</t>
  </si>
  <si>
    <t>李生道</t>
  </si>
  <si>
    <t>37292719440712****</t>
  </si>
  <si>
    <t>9081*************0879</t>
  </si>
  <si>
    <t>137****1789</t>
  </si>
  <si>
    <t>于瑞保</t>
  </si>
  <si>
    <t>37292719650120****</t>
  </si>
  <si>
    <t>6223********4126</t>
  </si>
  <si>
    <t>150****2639</t>
  </si>
  <si>
    <t>刘明锋</t>
  </si>
  <si>
    <t>37292719670302****</t>
  </si>
  <si>
    <t>9081*************3188</t>
  </si>
  <si>
    <t>159****2380</t>
  </si>
  <si>
    <t>刘明雪</t>
  </si>
  <si>
    <t>37292719680102****</t>
  </si>
  <si>
    <t>9081*************7356</t>
  </si>
  <si>
    <t>182****5331</t>
  </si>
  <si>
    <t>刘德卿</t>
  </si>
  <si>
    <t>37292719790302****</t>
  </si>
  <si>
    <t>9081*************8886</t>
  </si>
  <si>
    <t>150****4726</t>
  </si>
  <si>
    <t>李成勇</t>
  </si>
  <si>
    <t>37083219800402****</t>
  </si>
  <si>
    <t>9081*************9127</t>
  </si>
  <si>
    <t>148****8933</t>
  </si>
  <si>
    <t>王福龙</t>
  </si>
  <si>
    <t>37292719730712****</t>
  </si>
  <si>
    <t>6223********6500</t>
  </si>
  <si>
    <t>150****7298</t>
  </si>
  <si>
    <t>王传亮</t>
  </si>
  <si>
    <t>37292719640410****</t>
  </si>
  <si>
    <t>9081*************8109</t>
  </si>
  <si>
    <t>145****2912</t>
  </si>
  <si>
    <t>王传高</t>
  </si>
  <si>
    <t>37292719670515****</t>
  </si>
  <si>
    <t>9081*************1528</t>
  </si>
  <si>
    <t>152****8343</t>
  </si>
  <si>
    <t>王永社</t>
  </si>
  <si>
    <t>37292719570926****</t>
  </si>
  <si>
    <t>9081*************7992</t>
  </si>
  <si>
    <t>158****4196</t>
  </si>
  <si>
    <t>王永进</t>
  </si>
  <si>
    <t>37292719710108****</t>
  </si>
  <si>
    <t>9081*************0508</t>
  </si>
  <si>
    <t>137****4703</t>
  </si>
  <si>
    <t>王永伟</t>
  </si>
  <si>
    <t>37292719700105****</t>
  </si>
  <si>
    <t>6223********8079</t>
  </si>
  <si>
    <t>145****2800</t>
  </si>
  <si>
    <t>王继宽</t>
  </si>
  <si>
    <t>37292719650425****</t>
  </si>
  <si>
    <t>9081*************5582</t>
  </si>
  <si>
    <t>150****2773</t>
  </si>
  <si>
    <t>王圣英</t>
  </si>
  <si>
    <t>6223********6859</t>
  </si>
  <si>
    <t>150****7821</t>
  </si>
  <si>
    <t>巩如凤</t>
  </si>
  <si>
    <t>37292719740705****</t>
  </si>
  <si>
    <t>6223********8868</t>
  </si>
  <si>
    <t>151****6889</t>
  </si>
  <si>
    <t>王圣光</t>
  </si>
  <si>
    <t>37292719790116****</t>
  </si>
  <si>
    <t>6223********8680</t>
  </si>
  <si>
    <t>138****4878</t>
  </si>
  <si>
    <t>王承云</t>
  </si>
  <si>
    <t>37292719721016****</t>
  </si>
  <si>
    <t>6223********6966</t>
  </si>
  <si>
    <t>152****7034</t>
  </si>
  <si>
    <t>王永根</t>
  </si>
  <si>
    <t>37292719710207****</t>
  </si>
  <si>
    <t>6223********5828</t>
  </si>
  <si>
    <t>150****2474</t>
  </si>
  <si>
    <t>王福良</t>
  </si>
  <si>
    <t>37083219850620****</t>
  </si>
  <si>
    <t>6223********9622</t>
  </si>
  <si>
    <t>138****9155</t>
  </si>
  <si>
    <t>刘明运</t>
  </si>
  <si>
    <t>37083219550518****</t>
  </si>
  <si>
    <t>9081*************4989</t>
  </si>
  <si>
    <t>184****9408</t>
  </si>
  <si>
    <t>商孟才</t>
  </si>
  <si>
    <t>37083219820903****</t>
  </si>
  <si>
    <t>9081*************2677</t>
  </si>
  <si>
    <t>151****9969</t>
  </si>
  <si>
    <t>董俊云</t>
  </si>
  <si>
    <t>37292719520828****</t>
  </si>
  <si>
    <t>9081*************9738</t>
  </si>
  <si>
    <t>158****7324</t>
  </si>
  <si>
    <t>张令磊</t>
  </si>
  <si>
    <t>37292719720808****</t>
  </si>
  <si>
    <t>9081*************3830</t>
  </si>
  <si>
    <t>151****8541</t>
  </si>
  <si>
    <t>于瑞君</t>
  </si>
  <si>
    <t>37292719610205****</t>
  </si>
  <si>
    <t>9081*************2531</t>
  </si>
  <si>
    <t>159****8083</t>
  </si>
  <si>
    <t>于庆稳</t>
  </si>
  <si>
    <t>37292719671024****</t>
  </si>
  <si>
    <t>6223********1409</t>
  </si>
  <si>
    <t>151****6249</t>
  </si>
  <si>
    <t>刘玉轩</t>
  </si>
  <si>
    <t>37292719651122****</t>
  </si>
  <si>
    <t>6217***********8418</t>
  </si>
  <si>
    <t>185****2481</t>
  </si>
  <si>
    <t>冯四妮</t>
  </si>
  <si>
    <t>37292719750507****</t>
  </si>
  <si>
    <t>6223***********65</t>
  </si>
  <si>
    <t>158****9706</t>
  </si>
  <si>
    <t>于连辉</t>
  </si>
  <si>
    <t>37083219810712****</t>
  </si>
  <si>
    <t>6223********7945</t>
  </si>
  <si>
    <t>195****5567</t>
  </si>
  <si>
    <t>保险单号码：AJINH5466A24Q050160Q</t>
  </si>
  <si>
    <t>周庆绍</t>
  </si>
  <si>
    <t>37292719450303****</t>
  </si>
  <si>
    <t>9081*************0252</t>
  </si>
  <si>
    <t>146****1909</t>
  </si>
  <si>
    <t>周长岭</t>
  </si>
  <si>
    <t>37292719680914****</t>
  </si>
  <si>
    <t>9081*************8352</t>
  </si>
  <si>
    <t>142****6389</t>
  </si>
  <si>
    <t>孙长荣</t>
  </si>
  <si>
    <t>37292719550312****</t>
  </si>
  <si>
    <t>9081*************1543</t>
  </si>
  <si>
    <t>148****4697</t>
  </si>
  <si>
    <t>周庆峰</t>
  </si>
  <si>
    <t>37292719690421****</t>
  </si>
  <si>
    <t>9081*************1279</t>
  </si>
  <si>
    <t>142****8292</t>
  </si>
  <si>
    <t>王来柱</t>
  </si>
  <si>
    <t>37292719570815****</t>
  </si>
  <si>
    <t>9081*************7886</t>
  </si>
  <si>
    <t>147****4990</t>
  </si>
  <si>
    <t>周庆贤</t>
  </si>
  <si>
    <t>37292719650729****</t>
  </si>
  <si>
    <t>9081*************1575</t>
  </si>
  <si>
    <t>142****9930</t>
  </si>
  <si>
    <t>吕兴金</t>
  </si>
  <si>
    <t>37292719481203****</t>
  </si>
  <si>
    <t>9081*************8207</t>
  </si>
  <si>
    <t>142****9357</t>
  </si>
  <si>
    <t>王秋香</t>
  </si>
  <si>
    <t>37292719681108****</t>
  </si>
  <si>
    <t>9081*************1031</t>
  </si>
  <si>
    <t>142****3333</t>
  </si>
  <si>
    <t>赵福英</t>
  </si>
  <si>
    <t>37083219760123****</t>
  </si>
  <si>
    <t>9081*************1516</t>
  </si>
  <si>
    <t>146****4141</t>
  </si>
  <si>
    <t>吕玉来</t>
  </si>
  <si>
    <t>9081*************2240</t>
  </si>
  <si>
    <t>146****4050</t>
  </si>
  <si>
    <t>赵春青</t>
  </si>
  <si>
    <t>37292719640501****</t>
  </si>
  <si>
    <t>6223********6727</t>
  </si>
  <si>
    <t>148****2009</t>
  </si>
  <si>
    <t>南改荣</t>
  </si>
  <si>
    <t>37083219680925****</t>
  </si>
  <si>
    <t>6223********6529</t>
  </si>
  <si>
    <t>146****3689</t>
  </si>
  <si>
    <t>吕昌毫</t>
  </si>
  <si>
    <t>37292719690919****</t>
  </si>
  <si>
    <t>9081*************5051</t>
  </si>
  <si>
    <t>147****1840</t>
  </si>
  <si>
    <t>谢桂芝</t>
  </si>
  <si>
    <t>37022319730915****</t>
  </si>
  <si>
    <t>9081*************6949</t>
  </si>
  <si>
    <t>144****9667</t>
  </si>
  <si>
    <t>宋广焕</t>
  </si>
  <si>
    <t>37292719540907****</t>
  </si>
  <si>
    <t>9081*************7919</t>
  </si>
  <si>
    <t>141****5048</t>
  </si>
  <si>
    <t>孙庆莲</t>
  </si>
  <si>
    <t>37292719670303****</t>
  </si>
  <si>
    <t>9081*************3259</t>
  </si>
  <si>
    <t>145****1964</t>
  </si>
  <si>
    <t>刘明秀</t>
  </si>
  <si>
    <t>37083219660112****</t>
  </si>
  <si>
    <t>6223********8664</t>
  </si>
  <si>
    <t>143****1259</t>
  </si>
  <si>
    <t>郑秋芝</t>
  </si>
  <si>
    <t>37292719671007****</t>
  </si>
  <si>
    <t>9081*************8404</t>
  </si>
  <si>
    <t>147****9809</t>
  </si>
  <si>
    <t>南明生</t>
  </si>
  <si>
    <t>37292719600602****</t>
  </si>
  <si>
    <t>9081*************7341</t>
  </si>
  <si>
    <t>147****5270</t>
  </si>
  <si>
    <t>南兆齐</t>
  </si>
  <si>
    <t>37292719570802****</t>
  </si>
  <si>
    <t>9081*************8217</t>
  </si>
  <si>
    <t>144****3119</t>
  </si>
  <si>
    <t>南云安</t>
  </si>
  <si>
    <t>37083219760114****</t>
  </si>
  <si>
    <t>9081*************2614</t>
  </si>
  <si>
    <t>148****4673</t>
  </si>
  <si>
    <t>周传顺</t>
  </si>
  <si>
    <t>37292719540910****</t>
  </si>
  <si>
    <t>9081*************9618</t>
  </si>
  <si>
    <t>147****3789</t>
  </si>
  <si>
    <t>周传昌</t>
  </si>
  <si>
    <t>37292719560822****</t>
  </si>
  <si>
    <t>9081*************8851</t>
  </si>
  <si>
    <t>143****3071</t>
  </si>
  <si>
    <t>李祥龙</t>
  </si>
  <si>
    <t>37292719650305****</t>
  </si>
  <si>
    <t>9081*************9406</t>
  </si>
  <si>
    <t>147****2158</t>
  </si>
  <si>
    <t>刘莲柱</t>
  </si>
  <si>
    <t>37292719631119****</t>
  </si>
  <si>
    <t>9081*************8460</t>
  </si>
  <si>
    <t>144****8616</t>
  </si>
  <si>
    <t>张明华</t>
  </si>
  <si>
    <t>37292719720719****</t>
  </si>
  <si>
    <t>6223********5374</t>
  </si>
  <si>
    <t>142****8399</t>
  </si>
  <si>
    <t>南兆关</t>
  </si>
  <si>
    <t>37292719720918****</t>
  </si>
  <si>
    <t>9081*************6485</t>
  </si>
  <si>
    <t>146****1514</t>
  </si>
  <si>
    <t>王香兰</t>
  </si>
  <si>
    <t>37083219670423****</t>
  </si>
  <si>
    <t>6223********5123</t>
  </si>
  <si>
    <t>137****2197</t>
  </si>
  <si>
    <t>周茂云</t>
  </si>
  <si>
    <t>37292719750104****</t>
  </si>
  <si>
    <t>6217***********2815</t>
  </si>
  <si>
    <t>136****1574</t>
  </si>
  <si>
    <t>刘德甫</t>
  </si>
  <si>
    <t>37092319670728****</t>
  </si>
  <si>
    <t>6223********1024</t>
  </si>
  <si>
    <t>153****9733</t>
  </si>
  <si>
    <t>吕玉奎</t>
  </si>
  <si>
    <t>37292719750220****</t>
  </si>
  <si>
    <t>6223********9953</t>
  </si>
  <si>
    <t>132****3785</t>
  </si>
  <si>
    <t>李静</t>
  </si>
  <si>
    <t>37092319880906****</t>
  </si>
  <si>
    <t>6223********4037</t>
  </si>
  <si>
    <t>139****0852</t>
  </si>
  <si>
    <t>吕玉磊</t>
  </si>
  <si>
    <t>37292719771214****</t>
  </si>
  <si>
    <t>9081*************6749</t>
  </si>
  <si>
    <t>150****3473</t>
  </si>
  <si>
    <t>陈金焕</t>
  </si>
  <si>
    <t>37083219741114****</t>
  </si>
  <si>
    <t>9081***********3241</t>
  </si>
  <si>
    <t>158****0899</t>
  </si>
  <si>
    <t>南云平</t>
  </si>
  <si>
    <t>37083219871011****</t>
  </si>
  <si>
    <t>9081*************5621</t>
  </si>
  <si>
    <t>159****4597</t>
  </si>
  <si>
    <t>贾庆伟</t>
  </si>
  <si>
    <t>37092319820715****</t>
  </si>
  <si>
    <t>6223********8462</t>
  </si>
  <si>
    <t>143****8606</t>
  </si>
  <si>
    <t>南云岩</t>
  </si>
  <si>
    <t>37083219860209****</t>
  </si>
  <si>
    <t>9081*************1885</t>
  </si>
  <si>
    <t>187****8663</t>
  </si>
  <si>
    <t>保险单号码：AJINH5466A24Q050158L</t>
  </si>
  <si>
    <t>吴同保</t>
  </si>
  <si>
    <t>37292719700703****</t>
  </si>
  <si>
    <t>6223********4398</t>
  </si>
  <si>
    <t>132****8900</t>
  </si>
  <si>
    <t>吴兴胜</t>
  </si>
  <si>
    <t>37292719690328****</t>
  </si>
  <si>
    <t>9081*************8005</t>
  </si>
  <si>
    <t>150****9107</t>
  </si>
  <si>
    <t>吴同军</t>
  </si>
  <si>
    <t>37292719690217****</t>
  </si>
  <si>
    <t>9081*************7034</t>
  </si>
  <si>
    <t>139****2516</t>
  </si>
  <si>
    <t>吴兴坤</t>
  </si>
  <si>
    <t>37083219840119****</t>
  </si>
  <si>
    <t>6223********9040</t>
  </si>
  <si>
    <t>150****7914</t>
  </si>
  <si>
    <t>吴兴河</t>
  </si>
  <si>
    <t>37292719761008****</t>
  </si>
  <si>
    <t>6223********1623</t>
  </si>
  <si>
    <t>151****9733</t>
  </si>
  <si>
    <t>吴同强</t>
  </si>
  <si>
    <t>37083219850501****</t>
  </si>
  <si>
    <t>6223********8349</t>
  </si>
  <si>
    <t>146****0148</t>
  </si>
  <si>
    <t>杨建胜</t>
  </si>
  <si>
    <t>37292719530415****</t>
  </si>
  <si>
    <t>9081*************2816</t>
  </si>
  <si>
    <t>139****1339</t>
  </si>
  <si>
    <t>杨朝祥</t>
  </si>
  <si>
    <t>37292719750326****</t>
  </si>
  <si>
    <t>9081*************0230</t>
  </si>
  <si>
    <t>183****2546</t>
  </si>
  <si>
    <t>杨朝雪</t>
  </si>
  <si>
    <t>9081*************9941</t>
  </si>
  <si>
    <t>137****8716</t>
  </si>
  <si>
    <t>杨建舒</t>
  </si>
  <si>
    <t>37292719550527****</t>
  </si>
  <si>
    <t>9081*************3778</t>
  </si>
  <si>
    <t>159****1495</t>
  </si>
  <si>
    <t>杨建瑞</t>
  </si>
  <si>
    <t>37292719520520****</t>
  </si>
  <si>
    <t>9081*************9492</t>
  </si>
  <si>
    <t>150****8915</t>
  </si>
  <si>
    <t>殷庆成</t>
  </si>
  <si>
    <t>37292719630721****</t>
  </si>
  <si>
    <t>9081*************9607</t>
  </si>
  <si>
    <t>159****4339</t>
  </si>
  <si>
    <t>殷广成</t>
  </si>
  <si>
    <t>37292719540923****</t>
  </si>
  <si>
    <t>9081*************3557</t>
  </si>
  <si>
    <t>150****7086</t>
  </si>
  <si>
    <t>殷广魁</t>
  </si>
  <si>
    <t>37292719710122****</t>
  </si>
  <si>
    <t>9081*************9280</t>
  </si>
  <si>
    <t>182****5411</t>
  </si>
  <si>
    <t>殷复林</t>
  </si>
  <si>
    <t>37292719610308****</t>
  </si>
  <si>
    <t>9081*************2844</t>
  </si>
  <si>
    <t>151****5365</t>
  </si>
  <si>
    <t>戚一秋</t>
  </si>
  <si>
    <t>37292719670413****</t>
  </si>
  <si>
    <t>9081*************7020</t>
  </si>
  <si>
    <t>139****2198</t>
  </si>
  <si>
    <t>郑丕高</t>
  </si>
  <si>
    <t>37292719710224****</t>
  </si>
  <si>
    <t>6223********7660</t>
  </si>
  <si>
    <t>186****7839</t>
  </si>
  <si>
    <t>戚聿河</t>
  </si>
  <si>
    <t>37292719640130****</t>
  </si>
  <si>
    <t>9081*************2689</t>
  </si>
  <si>
    <t>135****1840</t>
  </si>
  <si>
    <t>张立福</t>
  </si>
  <si>
    <t>37292719620501****</t>
  </si>
  <si>
    <t>9081*************5093</t>
  </si>
  <si>
    <t>135****4895</t>
  </si>
  <si>
    <t>戚徇杰</t>
  </si>
  <si>
    <t>37292719530304****</t>
  </si>
  <si>
    <t>9081*************7511</t>
  </si>
  <si>
    <t>142****1842</t>
  </si>
  <si>
    <t>郑昌生</t>
  </si>
  <si>
    <t>37292719441024****</t>
  </si>
  <si>
    <t>9081*************9226</t>
  </si>
  <si>
    <t>152****4921</t>
  </si>
  <si>
    <t>郑绪军</t>
  </si>
  <si>
    <t>37292719670221****</t>
  </si>
  <si>
    <t>9081*************8961</t>
  </si>
  <si>
    <t>135****2315</t>
  </si>
  <si>
    <t>戚元社</t>
  </si>
  <si>
    <t>37292719550320****</t>
  </si>
  <si>
    <t>9081*************6464</t>
  </si>
  <si>
    <t>182****6932</t>
  </si>
  <si>
    <t>戚聿旺</t>
  </si>
  <si>
    <t>37292719680127****</t>
  </si>
  <si>
    <t>9081*************3167</t>
  </si>
  <si>
    <t>136****4587</t>
  </si>
  <si>
    <t>马洪寅</t>
  </si>
  <si>
    <t>37292719580312****</t>
  </si>
  <si>
    <t>9081*************3020</t>
  </si>
  <si>
    <t>158****3330</t>
  </si>
  <si>
    <t>吴兴刚</t>
  </si>
  <si>
    <t>37292719740301****</t>
  </si>
  <si>
    <t>9081*************2592</t>
  </si>
  <si>
    <t>152****4932</t>
  </si>
  <si>
    <t>张洪粉</t>
  </si>
  <si>
    <t>37092319800110****</t>
  </si>
  <si>
    <t>9081*************9553</t>
  </si>
  <si>
    <t>151****9914</t>
  </si>
  <si>
    <t>吴同贝</t>
  </si>
  <si>
    <t>37048119840608****</t>
  </si>
  <si>
    <t>6223********9807</t>
  </si>
  <si>
    <t>189****7575</t>
  </si>
  <si>
    <t>周玉红</t>
  </si>
  <si>
    <t>37083219690320****</t>
  </si>
  <si>
    <t>6228***********8976</t>
  </si>
  <si>
    <t>185****2278</t>
  </si>
  <si>
    <t>吴兴光</t>
  </si>
  <si>
    <t>37292719790813****</t>
  </si>
  <si>
    <t>9081*************9988</t>
  </si>
  <si>
    <t>185****3732</t>
  </si>
  <si>
    <t>马良生</t>
  </si>
  <si>
    <t>37083219870219****</t>
  </si>
  <si>
    <t>6223********2047</t>
  </si>
  <si>
    <t>176****5436</t>
  </si>
  <si>
    <t>马宗臣</t>
  </si>
  <si>
    <t>37083219870417****</t>
  </si>
  <si>
    <t>6223********3920</t>
  </si>
  <si>
    <t>185****6111</t>
  </si>
  <si>
    <t>马宗伟</t>
  </si>
  <si>
    <t>37292719730615****</t>
  </si>
  <si>
    <t>6223********7697</t>
  </si>
  <si>
    <t>189****3667</t>
  </si>
  <si>
    <t>马洪彬</t>
  </si>
  <si>
    <t>37292719531230****</t>
  </si>
  <si>
    <t>9081*************7070</t>
  </si>
  <si>
    <t>159****2867</t>
  </si>
  <si>
    <t>王卫华</t>
  </si>
  <si>
    <t>37083219800915****</t>
  </si>
  <si>
    <t>6223********7110</t>
  </si>
  <si>
    <t>138****2431</t>
  </si>
  <si>
    <t>马洪印</t>
  </si>
  <si>
    <t>37292719631222****</t>
  </si>
  <si>
    <t>6223********4225</t>
  </si>
  <si>
    <t>137****2431</t>
  </si>
  <si>
    <t>林海段</t>
  </si>
  <si>
    <t>37292719660507****</t>
  </si>
  <si>
    <t>6223********6716</t>
  </si>
  <si>
    <t>158****9297</t>
  </si>
  <si>
    <t>杨建银</t>
  </si>
  <si>
    <t>37292719650808****</t>
  </si>
  <si>
    <t>9081*************0106</t>
  </si>
  <si>
    <t>139****3068</t>
  </si>
  <si>
    <t>吴秋荣</t>
  </si>
  <si>
    <t>37292719600305****</t>
  </si>
  <si>
    <t>9081*************8541</t>
  </si>
  <si>
    <t>159****7595</t>
  </si>
  <si>
    <t>杨传启</t>
  </si>
  <si>
    <t>37083219890211****</t>
  </si>
  <si>
    <t>6223********6470</t>
  </si>
  <si>
    <t>155****3455</t>
  </si>
  <si>
    <t>王继友</t>
  </si>
  <si>
    <t>37292719700306****</t>
  </si>
  <si>
    <t>9081*************6243</t>
  </si>
  <si>
    <t>187****9927</t>
  </si>
  <si>
    <t>秦玉霞</t>
  </si>
  <si>
    <t>37292719591029****</t>
  </si>
  <si>
    <t>9081*************1191</t>
  </si>
  <si>
    <t>158****7406</t>
  </si>
  <si>
    <t>殷复顺</t>
  </si>
  <si>
    <t>37292719600505****</t>
  </si>
  <si>
    <t>6223********1113</t>
  </si>
  <si>
    <t>158****7407</t>
  </si>
  <si>
    <t>张忠华</t>
  </si>
  <si>
    <t>37292719690812****</t>
  </si>
  <si>
    <t>9081*************4661</t>
  </si>
  <si>
    <t>185****6881</t>
  </si>
  <si>
    <t>殷广华</t>
  </si>
  <si>
    <t>37292719601009****</t>
  </si>
  <si>
    <t>6223********9424</t>
  </si>
  <si>
    <t>151****1101</t>
  </si>
  <si>
    <t>李祝先</t>
  </si>
  <si>
    <t>37292719510810****</t>
  </si>
  <si>
    <t>9081*************3403</t>
  </si>
  <si>
    <t>137****5039</t>
  </si>
  <si>
    <t>郑玉国</t>
  </si>
  <si>
    <t>37083219790314****</t>
  </si>
  <si>
    <t>9081*************9552</t>
  </si>
  <si>
    <t>158****6032</t>
  </si>
  <si>
    <t>郑召立</t>
  </si>
  <si>
    <t>9081*************5653</t>
  </si>
  <si>
    <t>155****0086</t>
  </si>
  <si>
    <t>杨月兰</t>
  </si>
  <si>
    <t>37292719571005****</t>
  </si>
  <si>
    <t>9081*************3669</t>
  </si>
  <si>
    <t>141****4227</t>
  </si>
  <si>
    <t>戚元良</t>
  </si>
  <si>
    <t>37083219771011****</t>
  </si>
  <si>
    <t>6223********9981</t>
  </si>
  <si>
    <t>152****4709</t>
  </si>
  <si>
    <t>戚聿金</t>
  </si>
  <si>
    <t>37292719711003****</t>
  </si>
  <si>
    <t>6223********1918</t>
  </si>
  <si>
    <t>150****2481</t>
  </si>
  <si>
    <t>郑召坤</t>
  </si>
  <si>
    <t>37292719560802****</t>
  </si>
  <si>
    <t>9081*************6668</t>
  </si>
  <si>
    <t>136****0966</t>
  </si>
  <si>
    <t>保险单号码：AJINH5466A24Q050156M</t>
  </si>
  <si>
    <t>魏方合</t>
  </si>
  <si>
    <t>37292719710408****</t>
  </si>
  <si>
    <t>9081*************7252</t>
  </si>
  <si>
    <t>150****4910</t>
  </si>
  <si>
    <t>魏绪斌</t>
  </si>
  <si>
    <t>37292719730512****</t>
  </si>
  <si>
    <t>9081*************8368</t>
  </si>
  <si>
    <t>150****5203</t>
  </si>
  <si>
    <t>魏绪合</t>
  </si>
  <si>
    <t>37292719700731****</t>
  </si>
  <si>
    <t>9081*************9719</t>
  </si>
  <si>
    <t>152****8198</t>
  </si>
  <si>
    <t>魏显峰</t>
  </si>
  <si>
    <t>37292719740115****</t>
  </si>
  <si>
    <t>9081*************7057</t>
  </si>
  <si>
    <t>137****8972</t>
  </si>
  <si>
    <t>刘方岗</t>
  </si>
  <si>
    <t>37292719720309****</t>
  </si>
  <si>
    <t>9081*************4327</t>
  </si>
  <si>
    <t>152****0941</t>
  </si>
  <si>
    <t>刘方生</t>
  </si>
  <si>
    <t>37083219770114****</t>
  </si>
  <si>
    <t>9081*************0878</t>
  </si>
  <si>
    <t>137****8649</t>
  </si>
  <si>
    <t>张立荣</t>
  </si>
  <si>
    <t>37292719300909****</t>
  </si>
  <si>
    <t>9081*************3569</t>
  </si>
  <si>
    <t>146****8052</t>
  </si>
  <si>
    <t>刘方军</t>
  </si>
  <si>
    <t>37292719681013****</t>
  </si>
  <si>
    <t>9081*************2096</t>
  </si>
  <si>
    <t>136****2478</t>
  </si>
  <si>
    <t>刘殿成</t>
  </si>
  <si>
    <t>37292719670104****</t>
  </si>
  <si>
    <t>9081*************4884</t>
  </si>
  <si>
    <t>143****1398</t>
  </si>
  <si>
    <t>刘运河</t>
  </si>
  <si>
    <t>37292719661025****</t>
  </si>
  <si>
    <t>6223********0385</t>
  </si>
  <si>
    <t>150****2527</t>
  </si>
  <si>
    <t>魏显友</t>
  </si>
  <si>
    <t>37292719680219****</t>
  </si>
  <si>
    <t>9081*************3864</t>
  </si>
  <si>
    <t>151****0346</t>
  </si>
  <si>
    <t>刘方红</t>
  </si>
  <si>
    <t>37292719630404****</t>
  </si>
  <si>
    <t>9081*************2085</t>
  </si>
  <si>
    <t>158****6800</t>
  </si>
  <si>
    <t>魏显柱</t>
  </si>
  <si>
    <t>37292719700106****</t>
  </si>
  <si>
    <t>9081*************5273</t>
  </si>
  <si>
    <t>150****9652</t>
  </si>
  <si>
    <t>刘运海</t>
  </si>
  <si>
    <t>37292719650505****</t>
  </si>
  <si>
    <t>9081*************2436</t>
  </si>
  <si>
    <t>146****9544</t>
  </si>
  <si>
    <t>刘景芳</t>
  </si>
  <si>
    <t>37292719471027****</t>
  </si>
  <si>
    <t>6223********2307</t>
  </si>
  <si>
    <t>156****1161</t>
  </si>
  <si>
    <t>魏显刚</t>
  </si>
  <si>
    <t>37292719581226****</t>
  </si>
  <si>
    <t>9081*************6554</t>
  </si>
  <si>
    <t>131****3888</t>
  </si>
  <si>
    <t>魏绪伟</t>
  </si>
  <si>
    <t>37292719640618****</t>
  </si>
  <si>
    <t>6223********4511</t>
  </si>
  <si>
    <t>158****9664</t>
  </si>
  <si>
    <t>刘殿军</t>
  </si>
  <si>
    <t>37292719530306****</t>
  </si>
  <si>
    <t>9081*************8415</t>
  </si>
  <si>
    <t>130****9223</t>
  </si>
  <si>
    <t>魏绪平</t>
  </si>
  <si>
    <t>37292719680623****</t>
  </si>
  <si>
    <t>6223********4072</t>
  </si>
  <si>
    <t>131****9438</t>
  </si>
  <si>
    <t>魏绪芳</t>
  </si>
  <si>
    <t>37292719740223****</t>
  </si>
  <si>
    <t>9081*************0454</t>
  </si>
  <si>
    <t>159****0975</t>
  </si>
  <si>
    <t>魏显良</t>
  </si>
  <si>
    <t>37292719591106****</t>
  </si>
  <si>
    <t>6223********8437</t>
  </si>
  <si>
    <t>141****9003</t>
  </si>
  <si>
    <t>刘殿贵</t>
  </si>
  <si>
    <t>37292719651007****</t>
  </si>
  <si>
    <t>9081*************5462</t>
  </si>
  <si>
    <t>187****3769</t>
  </si>
  <si>
    <t>刘殿索</t>
  </si>
  <si>
    <t>37292719600901****</t>
  </si>
  <si>
    <t>6223********2326</t>
  </si>
  <si>
    <t>151****1606</t>
  </si>
  <si>
    <t>魏绪文</t>
  </si>
  <si>
    <t>37292719680823****</t>
  </si>
  <si>
    <t>9081*************0696</t>
  </si>
  <si>
    <t>152****1398</t>
  </si>
  <si>
    <t>魏绪发</t>
  </si>
  <si>
    <t>37292719690719****</t>
  </si>
  <si>
    <t>9081*************1816</t>
  </si>
  <si>
    <t>142****1697</t>
  </si>
  <si>
    <t>37292719620926****</t>
  </si>
  <si>
    <t>9081*************2829</t>
  </si>
  <si>
    <t>137****9782</t>
  </si>
  <si>
    <t>魏宜海</t>
  </si>
  <si>
    <t>37292719580125****</t>
  </si>
  <si>
    <t>9081*************6959</t>
  </si>
  <si>
    <t>130****3512</t>
  </si>
  <si>
    <t>魏宜存</t>
  </si>
  <si>
    <t>37292719651215****</t>
  </si>
  <si>
    <t>6223********5070</t>
  </si>
  <si>
    <t>131****6159</t>
  </si>
  <si>
    <t>刘殿平</t>
  </si>
  <si>
    <t>37292719630504****</t>
  </si>
  <si>
    <t>6223********8564</t>
  </si>
  <si>
    <t>137****4053</t>
  </si>
  <si>
    <t>刘殿青</t>
  </si>
  <si>
    <t>37292719640123****</t>
  </si>
  <si>
    <t>9081*************2234</t>
  </si>
  <si>
    <t>158****2367</t>
  </si>
  <si>
    <t>魏宜社</t>
  </si>
  <si>
    <t>37292719511121****</t>
  </si>
  <si>
    <t>9081*************5704</t>
  </si>
  <si>
    <t>146****2221</t>
  </si>
  <si>
    <t>魏宜群</t>
  </si>
  <si>
    <t>37292719690525****</t>
  </si>
  <si>
    <t>9081*************5557</t>
  </si>
  <si>
    <t>135****8949</t>
  </si>
  <si>
    <t>魏宜树</t>
  </si>
  <si>
    <t>37292719660921****</t>
  </si>
  <si>
    <t>9081*************7279</t>
  </si>
  <si>
    <t>155****9733</t>
  </si>
  <si>
    <t>徐新游</t>
  </si>
  <si>
    <t>37292719600501****</t>
  </si>
  <si>
    <t>6223********2987</t>
  </si>
  <si>
    <t>138****0273</t>
  </si>
  <si>
    <t>魏宜民</t>
  </si>
  <si>
    <t>37292719590427****</t>
  </si>
  <si>
    <t>9081*************0773</t>
  </si>
  <si>
    <t>142****7073</t>
  </si>
  <si>
    <t>魏宜成</t>
  </si>
  <si>
    <t>37292719610621****</t>
  </si>
  <si>
    <t>9081*************3175</t>
  </si>
  <si>
    <t>151****0419</t>
  </si>
  <si>
    <t>魏宜刚</t>
  </si>
  <si>
    <t>37292719550903****</t>
  </si>
  <si>
    <t>9081*************6083</t>
  </si>
  <si>
    <t>152****7495</t>
  </si>
  <si>
    <t>魏尚勇</t>
  </si>
  <si>
    <t>37292719450617****</t>
  </si>
  <si>
    <t>9081*************2469</t>
  </si>
  <si>
    <t>150****7420</t>
  </si>
  <si>
    <t>魏宜合</t>
  </si>
  <si>
    <t>37292719580519****</t>
  </si>
  <si>
    <t>6223********2123</t>
  </si>
  <si>
    <t>158****8458</t>
  </si>
  <si>
    <t>魏绪银</t>
  </si>
  <si>
    <t>37292719660605****</t>
  </si>
  <si>
    <t>9081*************8847</t>
  </si>
  <si>
    <t>145****8314</t>
  </si>
  <si>
    <t>魏绪清</t>
  </si>
  <si>
    <t>37292719540313****</t>
  </si>
  <si>
    <t>9081*************3881</t>
  </si>
  <si>
    <t>158****1202</t>
  </si>
  <si>
    <t>徐涛</t>
  </si>
  <si>
    <t>37292719690308****</t>
  </si>
  <si>
    <t>9081*************5776</t>
  </si>
  <si>
    <t>137****8596</t>
  </si>
  <si>
    <t>刘荷花</t>
  </si>
  <si>
    <t>37292719670919****</t>
  </si>
  <si>
    <t>6223********0832</t>
  </si>
  <si>
    <t>139****6940</t>
  </si>
  <si>
    <t>徐树民</t>
  </si>
  <si>
    <t>37292719671128****</t>
  </si>
  <si>
    <t>9081*************6392</t>
  </si>
  <si>
    <t>138****5746</t>
  </si>
  <si>
    <t>徐树全</t>
  </si>
  <si>
    <t>37292719701203****</t>
  </si>
  <si>
    <t>9081*************3768</t>
  </si>
  <si>
    <t>150****7622</t>
  </si>
  <si>
    <t>徐香兰</t>
  </si>
  <si>
    <t>37292719691208****</t>
  </si>
  <si>
    <t>9081*************2452</t>
  </si>
  <si>
    <t>158****9431</t>
  </si>
  <si>
    <t>徐树才</t>
  </si>
  <si>
    <t>37292719770717****</t>
  </si>
  <si>
    <t>9081*************8827</t>
  </si>
  <si>
    <t>152****4566</t>
  </si>
  <si>
    <t>徐心科</t>
  </si>
  <si>
    <t>37292719530412****</t>
  </si>
  <si>
    <t>9081*************9623</t>
  </si>
  <si>
    <t>144****2968</t>
  </si>
  <si>
    <t>徐心库</t>
  </si>
  <si>
    <t>37292719611207****</t>
  </si>
  <si>
    <t>6223********9204</t>
  </si>
  <si>
    <t>142****5929</t>
  </si>
  <si>
    <t>徐龙庆</t>
  </si>
  <si>
    <t>37083219970725****</t>
  </si>
  <si>
    <t>9081*************6861</t>
  </si>
  <si>
    <t>158****7630</t>
  </si>
  <si>
    <t>徐树清</t>
  </si>
  <si>
    <t>37292719640809****</t>
  </si>
  <si>
    <t>9081*************5077</t>
  </si>
  <si>
    <t>152****7065</t>
  </si>
  <si>
    <t>徐树立</t>
  </si>
  <si>
    <t>37292719571130****</t>
  </si>
  <si>
    <t>9081*************3486</t>
  </si>
  <si>
    <t>132****8057</t>
  </si>
  <si>
    <t>董秀玲</t>
  </si>
  <si>
    <t>23272219720826****</t>
  </si>
  <si>
    <t>6223********8967</t>
  </si>
  <si>
    <t>152****9643</t>
  </si>
  <si>
    <t>魏宜林</t>
  </si>
  <si>
    <t>37292719551114****</t>
  </si>
  <si>
    <t>9081*************9707</t>
  </si>
  <si>
    <t>144****1318</t>
  </si>
  <si>
    <t>魏宜飞</t>
  </si>
  <si>
    <t>37292719710320****</t>
  </si>
  <si>
    <t>9081*************8061</t>
  </si>
  <si>
    <t>152****3049</t>
  </si>
  <si>
    <t>魏显涛</t>
  </si>
  <si>
    <t>37083219890510****</t>
  </si>
  <si>
    <t>9081*************2602</t>
  </si>
  <si>
    <t>149****6793</t>
  </si>
  <si>
    <t>徐树玉</t>
  </si>
  <si>
    <t>37083219820205****</t>
  </si>
  <si>
    <t>9081*************3088</t>
  </si>
  <si>
    <t>183****3267</t>
  </si>
  <si>
    <t>张远法</t>
  </si>
  <si>
    <t>37292719560910****</t>
  </si>
  <si>
    <t>9081*************4568</t>
  </si>
  <si>
    <t>141****4695</t>
  </si>
  <si>
    <t>邓冲</t>
  </si>
  <si>
    <t>37083219880604****</t>
  </si>
  <si>
    <t>9081*************9286</t>
  </si>
  <si>
    <t>138****1790</t>
  </si>
  <si>
    <t>张立强</t>
  </si>
  <si>
    <t>37292719740702****</t>
  </si>
  <si>
    <t>9081*************2061</t>
  </si>
  <si>
    <t>150****7557</t>
  </si>
  <si>
    <t>邓明文</t>
  </si>
  <si>
    <t>37292719690310****</t>
  </si>
  <si>
    <t>9081*************9817</t>
  </si>
  <si>
    <t>152****8822</t>
  </si>
  <si>
    <t>张广平</t>
  </si>
  <si>
    <t>37292719640823****</t>
  </si>
  <si>
    <t>9081*************0248</t>
  </si>
  <si>
    <t>134****9062</t>
  </si>
  <si>
    <t>张广民</t>
  </si>
  <si>
    <t>37292719691005****</t>
  </si>
  <si>
    <t>9081*************6249</t>
  </si>
  <si>
    <t>136****3648</t>
  </si>
  <si>
    <t>张金贵</t>
  </si>
  <si>
    <t>151****9652</t>
  </si>
  <si>
    <t>张广喜</t>
  </si>
  <si>
    <t>37292719750303****</t>
  </si>
  <si>
    <t>9081*************4052</t>
  </si>
  <si>
    <t>150****1850</t>
  </si>
  <si>
    <t>张立民</t>
  </si>
  <si>
    <t>37292719750505****</t>
  </si>
  <si>
    <t>6223********2504</t>
  </si>
  <si>
    <t>159****8091</t>
  </si>
  <si>
    <t>张广爱</t>
  </si>
  <si>
    <t>37292719670616****</t>
  </si>
  <si>
    <t>9081*************5467</t>
  </si>
  <si>
    <t>158****2442</t>
  </si>
  <si>
    <t>邓祥军</t>
  </si>
  <si>
    <t>37292719670501****</t>
  </si>
  <si>
    <t>9081*************5986</t>
  </si>
  <si>
    <t>130****1743</t>
  </si>
  <si>
    <t>邓兆东</t>
  </si>
  <si>
    <t>37292719671109****</t>
  </si>
  <si>
    <t>9081*************8457</t>
  </si>
  <si>
    <t>150****1703</t>
  </si>
  <si>
    <t>张玉仓</t>
  </si>
  <si>
    <t>37292719670206****</t>
  </si>
  <si>
    <t>9081*************0066</t>
  </si>
  <si>
    <t>159****3439</t>
  </si>
  <si>
    <t>张广林</t>
  </si>
  <si>
    <t>9081*************3110</t>
  </si>
  <si>
    <t>150****3116</t>
  </si>
  <si>
    <t>张立法</t>
  </si>
  <si>
    <t>37292719651005****</t>
  </si>
  <si>
    <t>9081*************0954</t>
  </si>
  <si>
    <t>150****8687</t>
  </si>
  <si>
    <t>张广正</t>
  </si>
  <si>
    <t>37292719660718****</t>
  </si>
  <si>
    <t>9081*************7602</t>
  </si>
  <si>
    <t>130****5261</t>
  </si>
  <si>
    <t>张广新</t>
  </si>
  <si>
    <t>37292719620918****</t>
  </si>
  <si>
    <t>9081*************3023</t>
  </si>
  <si>
    <t>142****3223</t>
  </si>
  <si>
    <t>于更秋</t>
  </si>
  <si>
    <t>37292719650502****</t>
  </si>
  <si>
    <t>9081*************7309</t>
  </si>
  <si>
    <t>152****2581</t>
  </si>
  <si>
    <t>陶素芹</t>
  </si>
  <si>
    <t>37292719620217****</t>
  </si>
  <si>
    <t>6223********0782</t>
  </si>
  <si>
    <t>158****3294</t>
  </si>
  <si>
    <t>郑红玉</t>
  </si>
  <si>
    <t>37292719670103****</t>
  </si>
  <si>
    <t>9081*************6800</t>
  </si>
  <si>
    <t>148****9973</t>
  </si>
  <si>
    <t>郑洪友</t>
  </si>
  <si>
    <t>37292719681107****</t>
  </si>
  <si>
    <t>9081*************9435</t>
  </si>
  <si>
    <t>146****7027</t>
  </si>
  <si>
    <t>邓成良</t>
  </si>
  <si>
    <t>37292719660210****</t>
  </si>
  <si>
    <t>9081*************7804</t>
  </si>
  <si>
    <t>187****7186</t>
  </si>
  <si>
    <t>于继伍</t>
  </si>
  <si>
    <t>37083219850916****</t>
  </si>
  <si>
    <t>6223********4724</t>
  </si>
  <si>
    <t>于吉田</t>
  </si>
  <si>
    <t>37292719541210****</t>
  </si>
  <si>
    <t>9081*************4019</t>
  </si>
  <si>
    <t>159****9312</t>
  </si>
  <si>
    <t>邓兆伟</t>
  </si>
  <si>
    <t>37292719640913****</t>
  </si>
  <si>
    <t>9081*************4101</t>
  </si>
  <si>
    <t>139****9681</t>
  </si>
  <si>
    <t>张立辉</t>
  </si>
  <si>
    <t>37292719590219****</t>
  </si>
  <si>
    <t>9081*************7231</t>
  </si>
  <si>
    <t>152****0494</t>
  </si>
  <si>
    <t>邓成忠</t>
  </si>
  <si>
    <t>37292719660201****</t>
  </si>
  <si>
    <t>9081*************0515</t>
  </si>
  <si>
    <t>139****6160</t>
  </si>
  <si>
    <t>邓兆金</t>
  </si>
  <si>
    <t>37292719630902****</t>
  </si>
  <si>
    <t>9081*************6149</t>
  </si>
  <si>
    <t>151****0973</t>
  </si>
  <si>
    <t>陈素霞</t>
  </si>
  <si>
    <t>37292719610122****</t>
  </si>
  <si>
    <t>9081*************0548</t>
  </si>
  <si>
    <t>146****7189</t>
  </si>
  <si>
    <t>刘福梅</t>
  </si>
  <si>
    <t>37292719651018****</t>
  </si>
  <si>
    <t>9081*************7802</t>
  </si>
  <si>
    <t>146****2523</t>
  </si>
  <si>
    <t>张立洪</t>
  </si>
  <si>
    <t>37292719660911****</t>
  </si>
  <si>
    <t>9081*************6784</t>
  </si>
  <si>
    <t>151****7828</t>
  </si>
  <si>
    <t>邓祥平</t>
  </si>
  <si>
    <t>37292719650228****</t>
  </si>
  <si>
    <t>9081*************4256</t>
  </si>
  <si>
    <t>150****5065</t>
  </si>
  <si>
    <t>张广前</t>
  </si>
  <si>
    <t>37292719711112****</t>
  </si>
  <si>
    <t>9081*************3916</t>
  </si>
  <si>
    <t>131****3064</t>
  </si>
  <si>
    <t>张善坤</t>
  </si>
  <si>
    <t>37292719551118****</t>
  </si>
  <si>
    <t>6223********4473</t>
  </si>
  <si>
    <t>151****5319</t>
  </si>
  <si>
    <t>张善俊</t>
  </si>
  <si>
    <t>37292719610521****</t>
  </si>
  <si>
    <t>9081*************2010</t>
  </si>
  <si>
    <t>141****2994</t>
  </si>
  <si>
    <t>张广廷</t>
  </si>
  <si>
    <t>37292719600806****</t>
  </si>
  <si>
    <t>9081*************5314</t>
  </si>
  <si>
    <t>138****0849</t>
  </si>
  <si>
    <t>王怀兰</t>
  </si>
  <si>
    <t>37292719520128****</t>
  </si>
  <si>
    <t>9081*************6182</t>
  </si>
  <si>
    <t>188****3187</t>
  </si>
  <si>
    <t>张广礼</t>
  </si>
  <si>
    <t>37083219830608****</t>
  </si>
  <si>
    <t>9081*************7675</t>
  </si>
  <si>
    <t>138****2292</t>
  </si>
  <si>
    <t>张玉喜</t>
  </si>
  <si>
    <t>37292719730501****</t>
  </si>
  <si>
    <t>9081*************7611</t>
  </si>
  <si>
    <t>187****8062</t>
  </si>
  <si>
    <t>张立友</t>
  </si>
  <si>
    <t>37292719740204****</t>
  </si>
  <si>
    <t>9081*************2980</t>
  </si>
  <si>
    <t>150****4804</t>
  </si>
  <si>
    <t>张广海</t>
  </si>
  <si>
    <t>37083219810317****</t>
  </si>
  <si>
    <t>9081*************6822</t>
  </si>
  <si>
    <t>159****6968</t>
  </si>
  <si>
    <t>高月东</t>
  </si>
  <si>
    <t>37292719620312****</t>
  </si>
  <si>
    <t>9081*************1956</t>
  </si>
  <si>
    <t>156****4786</t>
  </si>
  <si>
    <t>高登伍</t>
  </si>
  <si>
    <t>37292719550217****</t>
  </si>
  <si>
    <t>9081*************6584</t>
  </si>
  <si>
    <t>153****1565</t>
  </si>
  <si>
    <t>高连社</t>
  </si>
  <si>
    <t>37292719711028****</t>
  </si>
  <si>
    <t>9081*************3495</t>
  </si>
  <si>
    <t>137****1022</t>
  </si>
  <si>
    <t>高爱国</t>
  </si>
  <si>
    <t>37292719740706****</t>
  </si>
  <si>
    <t>6223********4622</t>
  </si>
  <si>
    <t>136****9226</t>
  </si>
  <si>
    <t>张继国</t>
  </si>
  <si>
    <t>37292719781010****</t>
  </si>
  <si>
    <t>158****7986</t>
  </si>
  <si>
    <t>高连开</t>
  </si>
  <si>
    <t>37292719541201****</t>
  </si>
  <si>
    <t>9081*************0348</t>
  </si>
  <si>
    <t>151****3486</t>
  </si>
  <si>
    <t>高月海</t>
  </si>
  <si>
    <t>37083219840510****</t>
  </si>
  <si>
    <t>9081*************6695</t>
  </si>
  <si>
    <t>150****3930</t>
  </si>
  <si>
    <t>高金旺</t>
  </si>
  <si>
    <t>37292719681007****</t>
  </si>
  <si>
    <t>9081*************1159</t>
  </si>
  <si>
    <t>135****7159</t>
  </si>
  <si>
    <t>高连县</t>
  </si>
  <si>
    <t>37292719650415****</t>
  </si>
  <si>
    <t>9081*************3522</t>
  </si>
  <si>
    <t>134****6285</t>
  </si>
  <si>
    <t>高永良</t>
  </si>
  <si>
    <t>37292719581201****</t>
  </si>
  <si>
    <t>9081*************9339</t>
  </si>
  <si>
    <t>152****8845</t>
  </si>
  <si>
    <t>高登胜</t>
  </si>
  <si>
    <t>37292719690408****</t>
  </si>
  <si>
    <t>9081*************2882</t>
  </si>
  <si>
    <t>138****0200</t>
  </si>
  <si>
    <t>王广成</t>
  </si>
  <si>
    <t>37292719691102****</t>
  </si>
  <si>
    <t>9081*************1023</t>
  </si>
  <si>
    <t>159****3640</t>
  </si>
  <si>
    <t>王瑞刚</t>
  </si>
  <si>
    <t>37292719600721****</t>
  </si>
  <si>
    <t>9081*************7068</t>
  </si>
  <si>
    <t>146****6866</t>
  </si>
  <si>
    <t>王庆香</t>
  </si>
  <si>
    <t>37292719531008****</t>
  </si>
  <si>
    <t>9081*************1425</t>
  </si>
  <si>
    <t>187****8113</t>
  </si>
  <si>
    <t>王庆喜</t>
  </si>
  <si>
    <t>37292719510811****</t>
  </si>
  <si>
    <t>9081*************8452</t>
  </si>
  <si>
    <t>138****6863</t>
  </si>
  <si>
    <t>王端法</t>
  </si>
  <si>
    <t>37292719550318****</t>
  </si>
  <si>
    <t>9081*************3418</t>
  </si>
  <si>
    <t>150****8028</t>
  </si>
  <si>
    <t>王端友</t>
  </si>
  <si>
    <t>37292719581103****</t>
  </si>
  <si>
    <t>9081*************9161</t>
  </si>
  <si>
    <t>159****6773</t>
  </si>
  <si>
    <t>王瑞峰</t>
  </si>
  <si>
    <t>37292719641015****</t>
  </si>
  <si>
    <t>9081*************0343</t>
  </si>
  <si>
    <t>37292719751019****</t>
  </si>
  <si>
    <t>9081*************3509</t>
  </si>
  <si>
    <t>142****7088</t>
  </si>
  <si>
    <t>张来强</t>
  </si>
  <si>
    <t>37292719670702****</t>
  </si>
  <si>
    <t>9081*************6592</t>
  </si>
  <si>
    <t>150****0183</t>
  </si>
  <si>
    <t>张来鑫</t>
  </si>
  <si>
    <t>37292719640210****</t>
  </si>
  <si>
    <t>9081*************3048</t>
  </si>
  <si>
    <t>152****8019</t>
  </si>
  <si>
    <t>王瑞景</t>
  </si>
  <si>
    <t>37292719760101****</t>
  </si>
  <si>
    <t>151****2417</t>
  </si>
  <si>
    <t>王端合</t>
  </si>
  <si>
    <t>37292719510829****</t>
  </si>
  <si>
    <t>9081*************3045</t>
  </si>
  <si>
    <t>158****1596</t>
  </si>
  <si>
    <t>王瑞守</t>
  </si>
  <si>
    <t>37292719590430****</t>
  </si>
  <si>
    <t>9081*************7392</t>
  </si>
  <si>
    <t>132****8786</t>
  </si>
  <si>
    <t>高花平</t>
  </si>
  <si>
    <t>37292719600502****</t>
  </si>
  <si>
    <t>9081*************7548</t>
  </si>
  <si>
    <t>143****0381</t>
  </si>
  <si>
    <t>王广川</t>
  </si>
  <si>
    <t>37083219730825****</t>
  </si>
  <si>
    <t>9081*************1623</t>
  </si>
  <si>
    <t>143****1526</t>
  </si>
  <si>
    <t>王瑞国</t>
  </si>
  <si>
    <t>37292719730303****</t>
  </si>
  <si>
    <t>9081*************8150</t>
  </si>
  <si>
    <t>147****8998</t>
  </si>
  <si>
    <t>张来峰</t>
  </si>
  <si>
    <t>37292719710610****</t>
  </si>
  <si>
    <t>9081*************6389</t>
  </si>
  <si>
    <t>150****2096</t>
  </si>
  <si>
    <t>王广玉</t>
  </si>
  <si>
    <t>37292719750113****</t>
  </si>
  <si>
    <t>136****4378</t>
  </si>
  <si>
    <t>王广平</t>
  </si>
  <si>
    <t>37292719650708****</t>
  </si>
  <si>
    <t>9081*************7322</t>
  </si>
  <si>
    <t>132****2065</t>
  </si>
  <si>
    <t>王瑞柱</t>
  </si>
  <si>
    <t>37292719611010****</t>
  </si>
  <si>
    <t>6223********2531</t>
  </si>
  <si>
    <t>132****6817</t>
  </si>
  <si>
    <t>王广山</t>
  </si>
  <si>
    <t>37292719600208****</t>
  </si>
  <si>
    <t>9081*************8361</t>
  </si>
  <si>
    <t>182****8796</t>
  </si>
  <si>
    <t>王端银</t>
  </si>
  <si>
    <t>37292719691125****</t>
  </si>
  <si>
    <t>9081*************2807</t>
  </si>
  <si>
    <t>138****9851</t>
  </si>
  <si>
    <t>王瑞全</t>
  </si>
  <si>
    <t>37292719621227****</t>
  </si>
  <si>
    <t>9081*************5211</t>
  </si>
  <si>
    <t>139****2826</t>
  </si>
  <si>
    <t>王瑞勤</t>
  </si>
  <si>
    <t>37292719650911****</t>
  </si>
  <si>
    <t>9081*************9424</t>
  </si>
  <si>
    <t>150****3343</t>
  </si>
  <si>
    <t>高登院</t>
  </si>
  <si>
    <t>9081*************0332</t>
  </si>
  <si>
    <t>150****3849</t>
  </si>
  <si>
    <t>高登元</t>
  </si>
  <si>
    <t>37292719711026****</t>
  </si>
  <si>
    <t>9081*************2513</t>
  </si>
  <si>
    <t>132****9344</t>
  </si>
  <si>
    <t>高月运</t>
  </si>
  <si>
    <t>37292719660910****</t>
  </si>
  <si>
    <t>9081*************1396</t>
  </si>
  <si>
    <t>137****5719</t>
  </si>
  <si>
    <t>唐道春</t>
  </si>
  <si>
    <t>37292719710713****</t>
  </si>
  <si>
    <t>9081*************7815</t>
  </si>
  <si>
    <t>159****9534</t>
  </si>
  <si>
    <t>高连秀</t>
  </si>
  <si>
    <t>37292719720806****</t>
  </si>
  <si>
    <t>6223********7675</t>
  </si>
  <si>
    <t>158****6378</t>
  </si>
  <si>
    <t>高登长</t>
  </si>
  <si>
    <t>37292719731110****</t>
  </si>
  <si>
    <t>9081*************1126</t>
  </si>
  <si>
    <t>152****8705</t>
  </si>
  <si>
    <t>高连强</t>
  </si>
  <si>
    <t>37083219840129****</t>
  </si>
  <si>
    <t>9081*************9576</t>
  </si>
  <si>
    <t>139****7075</t>
  </si>
  <si>
    <t>高月理</t>
  </si>
  <si>
    <t>37292719750711****</t>
  </si>
  <si>
    <t>9081*************9272</t>
  </si>
  <si>
    <t>150****8803</t>
  </si>
  <si>
    <t>高月保</t>
  </si>
  <si>
    <t>37292719671212****</t>
  </si>
  <si>
    <t>9081*************7475</t>
  </si>
  <si>
    <t>131****1519</t>
  </si>
  <si>
    <t>高连杰</t>
  </si>
  <si>
    <t>37083219860913****</t>
  </si>
  <si>
    <t>9081*************0589</t>
  </si>
  <si>
    <t>136****8451</t>
  </si>
  <si>
    <t>王端龙</t>
  </si>
  <si>
    <t>37083219820102****</t>
  </si>
  <si>
    <t>141****7274</t>
  </si>
  <si>
    <t>陶先习</t>
  </si>
  <si>
    <t>37292719540427****</t>
  </si>
  <si>
    <t>9081*************3991</t>
  </si>
  <si>
    <t>150****4146</t>
  </si>
  <si>
    <t>王明坤</t>
  </si>
  <si>
    <t>37292719560629****</t>
  </si>
  <si>
    <t>9081*************9706</t>
  </si>
  <si>
    <t>155****8326</t>
  </si>
  <si>
    <t>王明义</t>
  </si>
  <si>
    <t>37292719710510****</t>
  </si>
  <si>
    <t>9081*************9157</t>
  </si>
  <si>
    <t>138****7375</t>
  </si>
  <si>
    <t>田廷峰</t>
  </si>
  <si>
    <t>37083219870520****</t>
  </si>
  <si>
    <t>9081*************7713</t>
  </si>
  <si>
    <t>136****3236</t>
  </si>
  <si>
    <t>陈方庆</t>
  </si>
  <si>
    <t>37292719760220****</t>
  </si>
  <si>
    <t>9081*************4436</t>
  </si>
  <si>
    <t>151****8388</t>
  </si>
  <si>
    <t>张玉兰</t>
  </si>
  <si>
    <t>37292719700123****</t>
  </si>
  <si>
    <t>9081*************0728</t>
  </si>
  <si>
    <t>139****0894</t>
  </si>
  <si>
    <t>陈德功</t>
  </si>
  <si>
    <t>37292719540308****</t>
  </si>
  <si>
    <t>9081*************5236</t>
  </si>
  <si>
    <t>150****7388</t>
  </si>
  <si>
    <t>董兴旗</t>
  </si>
  <si>
    <t>37292719671221****</t>
  </si>
  <si>
    <t>9081*************1034</t>
  </si>
  <si>
    <t>152****6094</t>
  </si>
  <si>
    <t>陈更锁</t>
  </si>
  <si>
    <t>37292719660901****</t>
  </si>
  <si>
    <t>9081*************6768</t>
  </si>
  <si>
    <t>139****9423</t>
  </si>
  <si>
    <t>王广银</t>
  </si>
  <si>
    <t>37292719471230****</t>
  </si>
  <si>
    <t>9081*************1856</t>
  </si>
  <si>
    <t>139****8013</t>
  </si>
  <si>
    <t>陶金和</t>
  </si>
  <si>
    <t>37292719630401****</t>
  </si>
  <si>
    <t>9081*************0582</t>
  </si>
  <si>
    <t>141****1631</t>
  </si>
  <si>
    <t>董延平</t>
  </si>
  <si>
    <t>9081*************4766</t>
  </si>
  <si>
    <t>157****0281</t>
  </si>
  <si>
    <t>王俊全</t>
  </si>
  <si>
    <t>37292719691113****</t>
  </si>
  <si>
    <t>6223********8821</t>
  </si>
  <si>
    <t>132****0149</t>
  </si>
  <si>
    <t>王克稳</t>
  </si>
  <si>
    <t>37292719460815****</t>
  </si>
  <si>
    <t>9081*************5149</t>
  </si>
  <si>
    <t>144****3219</t>
  </si>
  <si>
    <t>陶登玉</t>
  </si>
  <si>
    <t>37292719560310****</t>
  </si>
  <si>
    <t>9081*************8100</t>
  </si>
  <si>
    <t>148****7496</t>
  </si>
  <si>
    <t>王东秋</t>
  </si>
  <si>
    <t>37292719510505****</t>
  </si>
  <si>
    <t>9081*************3280</t>
  </si>
  <si>
    <t>137****9763</t>
  </si>
  <si>
    <t>董尚金</t>
  </si>
  <si>
    <t>37292719530101****</t>
  </si>
  <si>
    <t>9081*************9617</t>
  </si>
  <si>
    <t>147****7218</t>
  </si>
  <si>
    <t>陈方才</t>
  </si>
  <si>
    <t>37292719560410****</t>
  </si>
  <si>
    <t>9081*************0174</t>
  </si>
  <si>
    <t>138****5523</t>
  </si>
  <si>
    <t>王明国</t>
  </si>
  <si>
    <t>37292719670202****</t>
  </si>
  <si>
    <t>6223********0032</t>
  </si>
  <si>
    <t>137****8419</t>
  </si>
  <si>
    <t>王俊生</t>
  </si>
  <si>
    <t>37292719631216****</t>
  </si>
  <si>
    <t>9081*************7674</t>
  </si>
  <si>
    <t>141****8404</t>
  </si>
  <si>
    <t>唐加玉</t>
  </si>
  <si>
    <t>37292719630202****</t>
  </si>
  <si>
    <t>9081*************2169</t>
  </si>
  <si>
    <t>137****5408</t>
  </si>
  <si>
    <t>陈兴双</t>
  </si>
  <si>
    <t>6223********0157</t>
  </si>
  <si>
    <t>151****0538</t>
  </si>
  <si>
    <t>陶万平</t>
  </si>
  <si>
    <t>37292719530708****</t>
  </si>
  <si>
    <t>9081*************7779</t>
  </si>
  <si>
    <t>132****0748</t>
  </si>
  <si>
    <t>陈方民</t>
  </si>
  <si>
    <t>37292719620210****</t>
  </si>
  <si>
    <t>9081*************2858</t>
  </si>
  <si>
    <t>158****9749</t>
  </si>
  <si>
    <t>毕风久</t>
  </si>
  <si>
    <t>37292719430313****</t>
  </si>
  <si>
    <t>6223********2139</t>
  </si>
  <si>
    <t>143****2036</t>
  </si>
  <si>
    <t>陈方宝</t>
  </si>
  <si>
    <t>37292719731220****</t>
  </si>
  <si>
    <t>9081*************8621</t>
  </si>
  <si>
    <t>138****6796</t>
  </si>
  <si>
    <t>陶登云</t>
  </si>
  <si>
    <t>37292719710228****</t>
  </si>
  <si>
    <t>9081*************9238</t>
  </si>
  <si>
    <t>138****7962</t>
  </si>
  <si>
    <t>董尚武</t>
  </si>
  <si>
    <t>37292719530301****</t>
  </si>
  <si>
    <t>9081*************0239</t>
  </si>
  <si>
    <t>133****6988</t>
  </si>
  <si>
    <t>董兴国</t>
  </si>
  <si>
    <t>37292719651120****</t>
  </si>
  <si>
    <t>9081*************8785</t>
  </si>
  <si>
    <t>145****3528</t>
  </si>
  <si>
    <t>董衍合</t>
  </si>
  <si>
    <t>37292719501224****</t>
  </si>
  <si>
    <t>9081*************3553</t>
  </si>
  <si>
    <t>133****1386</t>
  </si>
  <si>
    <t>陶磊</t>
  </si>
  <si>
    <t>37083219860916****</t>
  </si>
  <si>
    <t>6223********6567</t>
  </si>
  <si>
    <t>157****9111</t>
  </si>
  <si>
    <t>张广魁</t>
  </si>
  <si>
    <t>37292719750925****</t>
  </si>
  <si>
    <t>6223********0054</t>
  </si>
  <si>
    <t>184****6366</t>
  </si>
  <si>
    <t>王俊成</t>
  </si>
  <si>
    <t>37292719730521****</t>
  </si>
  <si>
    <t>6223********9833</t>
  </si>
  <si>
    <t>138****1318</t>
  </si>
  <si>
    <t>田如峰</t>
  </si>
  <si>
    <t>9081*************2042</t>
  </si>
  <si>
    <t>182****9118</t>
  </si>
  <si>
    <t>王瑞义</t>
  </si>
  <si>
    <t>37292719521011****</t>
  </si>
  <si>
    <t>9081*************2996</t>
  </si>
  <si>
    <t>147****1172</t>
  </si>
  <si>
    <t>高登友</t>
  </si>
  <si>
    <t>37292719710114****</t>
  </si>
  <si>
    <t>6230***********3475</t>
  </si>
  <si>
    <t>150****9358</t>
  </si>
  <si>
    <t>王瑞环</t>
  </si>
  <si>
    <t>37083220000309****</t>
  </si>
  <si>
    <t>6223********1826</t>
  </si>
  <si>
    <t>187****9700</t>
  </si>
  <si>
    <t>37083219821010****</t>
  </si>
  <si>
    <t>6223********0388</t>
  </si>
  <si>
    <t>159****0863</t>
  </si>
  <si>
    <t>高连稳</t>
  </si>
  <si>
    <t>37292719750503****</t>
  </si>
  <si>
    <t>6228***********2177</t>
  </si>
  <si>
    <t>159****0664</t>
  </si>
  <si>
    <t>王端德</t>
  </si>
  <si>
    <t>37292719670607****</t>
  </si>
  <si>
    <t>6223********4613</t>
  </si>
  <si>
    <t>151****3255</t>
  </si>
  <si>
    <t>高连学</t>
  </si>
  <si>
    <t>37292719791222****</t>
  </si>
  <si>
    <t>9081*************3162</t>
  </si>
  <si>
    <t>152****8968</t>
  </si>
  <si>
    <t>高连胜</t>
  </si>
  <si>
    <t>37292719720608****</t>
  </si>
  <si>
    <t>9081*************8324</t>
  </si>
  <si>
    <t>151****5318</t>
  </si>
  <si>
    <t>高连山</t>
  </si>
  <si>
    <t>37292719710525****</t>
  </si>
  <si>
    <t>9081*************5020</t>
  </si>
  <si>
    <t>158****1892</t>
  </si>
  <si>
    <t>高登巧</t>
  </si>
  <si>
    <t>37083219830225****</t>
  </si>
  <si>
    <t>6223********4677</t>
  </si>
  <si>
    <t>150****5083</t>
  </si>
  <si>
    <t>高连忠</t>
  </si>
  <si>
    <t>37292719710507****</t>
  </si>
  <si>
    <t>6210***********2190</t>
  </si>
  <si>
    <t>138****7994</t>
  </si>
  <si>
    <t>高连民</t>
  </si>
  <si>
    <t>37292719680730****</t>
  </si>
  <si>
    <t>6215********7437</t>
  </si>
  <si>
    <t>135****2198</t>
  </si>
  <si>
    <t>王瑞放</t>
  </si>
  <si>
    <t>6223********6495</t>
  </si>
  <si>
    <t>134****5738</t>
  </si>
  <si>
    <t>王庆春</t>
  </si>
  <si>
    <t>37292719650913****</t>
  </si>
  <si>
    <t>9081*************0337</t>
  </si>
  <si>
    <t>158****9733</t>
  </si>
  <si>
    <t>高登春</t>
  </si>
  <si>
    <t>37292719650215****</t>
  </si>
  <si>
    <t>9081*************3695</t>
  </si>
  <si>
    <t>158****0156</t>
  </si>
  <si>
    <t>高连省</t>
  </si>
  <si>
    <t>37292719601010****</t>
  </si>
  <si>
    <t>9081*************1805</t>
  </si>
  <si>
    <t>130****5974</t>
  </si>
  <si>
    <t>高金贵</t>
  </si>
  <si>
    <t>37292719780211****</t>
  </si>
  <si>
    <t>9081*************4367</t>
  </si>
  <si>
    <t>159****4186</t>
  </si>
  <si>
    <t>张立伟</t>
  </si>
  <si>
    <t>37292719640713****</t>
  </si>
  <si>
    <t>9081*************5922</t>
  </si>
  <si>
    <t>158****1873</t>
  </si>
  <si>
    <t>张立华</t>
  </si>
  <si>
    <t>37292719591103****</t>
  </si>
  <si>
    <t>6223********2633</t>
  </si>
  <si>
    <t>130****2221</t>
  </si>
  <si>
    <t>邓兆林</t>
  </si>
  <si>
    <t>37292719700403****</t>
  </si>
  <si>
    <t>9081*************1801</t>
  </si>
  <si>
    <t>150****4641</t>
  </si>
  <si>
    <t>张立朋</t>
  </si>
  <si>
    <t>37083219890911****</t>
  </si>
  <si>
    <t>9081*************5984</t>
  </si>
  <si>
    <t>150****6936</t>
  </si>
  <si>
    <t>魏宜文</t>
  </si>
  <si>
    <t>9081*************4477</t>
  </si>
  <si>
    <t>157****3779</t>
  </si>
  <si>
    <t>魏宜军</t>
  </si>
  <si>
    <t>37292719640119****</t>
  </si>
  <si>
    <t>9081*************5170</t>
  </si>
  <si>
    <t>151****4738</t>
  </si>
  <si>
    <t>魏显福</t>
  </si>
  <si>
    <t>37292719681110****</t>
  </si>
  <si>
    <t>6223********2224</t>
  </si>
  <si>
    <t>186****6577</t>
  </si>
  <si>
    <t>刘殿全</t>
  </si>
  <si>
    <t>37292719680117****</t>
  </si>
  <si>
    <t>6223********0040</t>
  </si>
  <si>
    <t>130****6416</t>
  </si>
  <si>
    <t>保险单号码：AJINH5466A24Q050154N</t>
  </si>
  <si>
    <t>孟宪启</t>
  </si>
  <si>
    <t>37292719641103****</t>
  </si>
  <si>
    <t>9081*************0133</t>
  </si>
  <si>
    <t>138****8254</t>
  </si>
  <si>
    <t>马忠凯</t>
  </si>
  <si>
    <t>37083219860701****</t>
  </si>
  <si>
    <t>6223********7378</t>
  </si>
  <si>
    <t>130****9151</t>
  </si>
  <si>
    <t>马洪峰</t>
  </si>
  <si>
    <t>37292719660401****</t>
  </si>
  <si>
    <t>9081*************2314</t>
  </si>
  <si>
    <t>150****6105</t>
  </si>
  <si>
    <t>王其芝</t>
  </si>
  <si>
    <t>37292719660502****</t>
  </si>
  <si>
    <t>6223********1178</t>
  </si>
  <si>
    <t>137****7186</t>
  </si>
  <si>
    <t>冯建刚</t>
  </si>
  <si>
    <t>37083219761025****</t>
  </si>
  <si>
    <t>9081*************6917</t>
  </si>
  <si>
    <t>刘金岭</t>
  </si>
  <si>
    <t>37292719631103****</t>
  </si>
  <si>
    <t>9081*************1294</t>
  </si>
  <si>
    <t>137****2662</t>
  </si>
  <si>
    <t>冯昌海</t>
  </si>
  <si>
    <t>37083219850502****</t>
  </si>
  <si>
    <t>9081*************4083</t>
  </si>
  <si>
    <t>159****2650</t>
  </si>
  <si>
    <t>冯昌顺</t>
  </si>
  <si>
    <t>37292719701119****</t>
  </si>
  <si>
    <t>6210***********7701</t>
  </si>
  <si>
    <t>151****9188</t>
  </si>
  <si>
    <t>马传明</t>
  </si>
  <si>
    <t>37292719620630****</t>
  </si>
  <si>
    <t>6223********0416</t>
  </si>
  <si>
    <t>150****6101</t>
  </si>
  <si>
    <t>梁心灵</t>
  </si>
  <si>
    <t>37292719660415****</t>
  </si>
  <si>
    <t>9081*************7347</t>
  </si>
  <si>
    <t>137****1455</t>
  </si>
  <si>
    <t>孟庆东</t>
  </si>
  <si>
    <t>37292719661206****</t>
  </si>
  <si>
    <t>9081*************0738</t>
  </si>
  <si>
    <t>153****1437</t>
  </si>
  <si>
    <t>孟庆海</t>
  </si>
  <si>
    <t>37292719680208****</t>
  </si>
  <si>
    <t>9081*************8264</t>
  </si>
  <si>
    <t>闫后世</t>
  </si>
  <si>
    <t>37083219910403****</t>
  </si>
  <si>
    <t>6223********3273</t>
  </si>
  <si>
    <t>159****7123</t>
  </si>
  <si>
    <t>崔月启</t>
  </si>
  <si>
    <t>37083219851011****</t>
  </si>
  <si>
    <t>6223********6587</t>
  </si>
  <si>
    <t>147****1119</t>
  </si>
  <si>
    <t>保险单号码：AJINH5466A24Q050155A</t>
  </si>
  <si>
    <t>宋显奎</t>
  </si>
  <si>
    <t>37083219821216****</t>
  </si>
  <si>
    <t>6223********0479</t>
  </si>
  <si>
    <t>187****4912</t>
  </si>
  <si>
    <t>王金宝</t>
  </si>
  <si>
    <t>37292719721112****</t>
  </si>
  <si>
    <t>6223********9843</t>
  </si>
  <si>
    <t>132****0874</t>
  </si>
  <si>
    <t>宋桂保</t>
  </si>
  <si>
    <t>37292719680327****</t>
  </si>
  <si>
    <t>9081*************3086</t>
  </si>
  <si>
    <t>132****2469</t>
  </si>
  <si>
    <t>王成峰</t>
  </si>
  <si>
    <t>37083219901026****</t>
  </si>
  <si>
    <t>9081*************8382</t>
  </si>
  <si>
    <t>149****1028</t>
  </si>
  <si>
    <t>王端柱</t>
  </si>
  <si>
    <t>37083219840110****</t>
  </si>
  <si>
    <t>9081*************3852</t>
  </si>
  <si>
    <t>148****0963</t>
  </si>
  <si>
    <t>张远河</t>
  </si>
  <si>
    <t>37083219850201****</t>
  </si>
  <si>
    <t>9081*************0403</t>
  </si>
  <si>
    <t>145****7247</t>
  </si>
  <si>
    <t>姜士学</t>
  </si>
  <si>
    <t>37292719710118****</t>
  </si>
  <si>
    <t>9081*************7945</t>
  </si>
  <si>
    <t>150****9582</t>
  </si>
  <si>
    <t>陈秀莲</t>
  </si>
  <si>
    <t>37292719580501****</t>
  </si>
  <si>
    <t>9081*************2853</t>
  </si>
  <si>
    <t>137****5754</t>
  </si>
  <si>
    <t>宋桂合</t>
  </si>
  <si>
    <t>37292719600101****</t>
  </si>
  <si>
    <t>9081*************5592</t>
  </si>
  <si>
    <t>141****7984</t>
  </si>
  <si>
    <t>张继平</t>
  </si>
  <si>
    <t>37083219810713****</t>
  </si>
  <si>
    <t>9081*************4060</t>
  </si>
  <si>
    <t>152****7773</t>
  </si>
  <si>
    <t>孟庆美</t>
  </si>
  <si>
    <t>37292719580726****</t>
  </si>
  <si>
    <t>9081*************8925</t>
  </si>
  <si>
    <t>155****1552</t>
  </si>
  <si>
    <t>王成玉</t>
  </si>
  <si>
    <t>37083219840708****</t>
  </si>
  <si>
    <t>6223********7825</t>
  </si>
  <si>
    <t>141****7412</t>
  </si>
  <si>
    <t>37083219840823****</t>
  </si>
  <si>
    <t>6223********9563</t>
  </si>
  <si>
    <t>143****7960</t>
  </si>
  <si>
    <t>37292719780322****</t>
  </si>
  <si>
    <t>9081*************8791</t>
  </si>
  <si>
    <t>148****3390</t>
  </si>
  <si>
    <t>冯殿福</t>
  </si>
  <si>
    <t>37292719691117****</t>
  </si>
  <si>
    <t>9081*************5202</t>
  </si>
  <si>
    <t>131****9984</t>
  </si>
  <si>
    <t>崔金芝</t>
  </si>
  <si>
    <t>37292719690913****</t>
  </si>
  <si>
    <t>9081*************1295</t>
  </si>
  <si>
    <t>148****9062</t>
  </si>
  <si>
    <t>宋克安</t>
  </si>
  <si>
    <t>37292719650416****</t>
  </si>
  <si>
    <t>王笃兴</t>
  </si>
  <si>
    <t>37292719690514****</t>
  </si>
  <si>
    <t>6223********7330</t>
  </si>
  <si>
    <t>139****8185</t>
  </si>
  <si>
    <t>王笃贵</t>
  </si>
  <si>
    <t>37292719560914****</t>
  </si>
  <si>
    <t>9081*************9871</t>
  </si>
  <si>
    <t>152****1458</t>
  </si>
  <si>
    <t>王笃宝</t>
  </si>
  <si>
    <t>37292719741007****</t>
  </si>
  <si>
    <t>9081*************2928</t>
  </si>
  <si>
    <t>187****7964</t>
  </si>
  <si>
    <t>王瑞所</t>
  </si>
  <si>
    <t>9081*************5113</t>
  </si>
  <si>
    <t>152****4936</t>
  </si>
  <si>
    <t>范士来</t>
  </si>
  <si>
    <t>37292719650306****</t>
  </si>
  <si>
    <t>9081*************8755</t>
  </si>
  <si>
    <t>138****5463</t>
  </si>
  <si>
    <t>王瑞山</t>
  </si>
  <si>
    <t>37292719680101****</t>
  </si>
  <si>
    <t>6223********8728</t>
  </si>
  <si>
    <t>143****5638</t>
  </si>
  <si>
    <t>王瑞友</t>
  </si>
  <si>
    <t>37292719630101****</t>
  </si>
  <si>
    <t>9081*************4056</t>
  </si>
  <si>
    <t>183****8321</t>
  </si>
  <si>
    <t>王端兰</t>
  </si>
  <si>
    <t>37292719751104****</t>
  </si>
  <si>
    <t>9081*************6927</t>
  </si>
  <si>
    <t>139****3779</t>
  </si>
  <si>
    <t>王渊进</t>
  </si>
  <si>
    <t>37083219800522****</t>
  </si>
  <si>
    <t>6223********4099</t>
  </si>
  <si>
    <t>131****9859</t>
  </si>
  <si>
    <t>王广福</t>
  </si>
  <si>
    <t>37292719550101****</t>
  </si>
  <si>
    <t>9081*************5341</t>
  </si>
  <si>
    <t>152****4746</t>
  </si>
  <si>
    <t>王瑞强</t>
  </si>
  <si>
    <t>9081*************4432</t>
  </si>
  <si>
    <t>152****8889</t>
  </si>
  <si>
    <t>王玉成</t>
  </si>
  <si>
    <t>37292719470101****</t>
  </si>
  <si>
    <t>9081*************2768</t>
  </si>
  <si>
    <t>132****1849</t>
  </si>
  <si>
    <t>9081*************6532</t>
  </si>
  <si>
    <t>159****4430</t>
  </si>
  <si>
    <t>王瑞夫</t>
  </si>
  <si>
    <t>37292719560101****</t>
  </si>
  <si>
    <t>9081*************2368</t>
  </si>
  <si>
    <t>131****5897</t>
  </si>
  <si>
    <t>侯召兵</t>
  </si>
  <si>
    <t>37292719680115****</t>
  </si>
  <si>
    <t>6223********6138</t>
  </si>
  <si>
    <t>152****7816</t>
  </si>
  <si>
    <t>张洪真</t>
  </si>
  <si>
    <t>37292719590101****</t>
  </si>
  <si>
    <t>6223********5825</t>
  </si>
  <si>
    <t>131****5670</t>
  </si>
  <si>
    <t>姜传银</t>
  </si>
  <si>
    <t>9081*************9425</t>
  </si>
  <si>
    <t>147****3307</t>
  </si>
  <si>
    <t>姜士兵</t>
  </si>
  <si>
    <t>9081*************6770</t>
  </si>
  <si>
    <t>139****1540</t>
  </si>
  <si>
    <t>姜士稳</t>
  </si>
  <si>
    <t>37292719731016****</t>
  </si>
  <si>
    <t>6223********2140</t>
  </si>
  <si>
    <t>146****5202</t>
  </si>
  <si>
    <t>姜士连</t>
  </si>
  <si>
    <t>37292719711105****</t>
  </si>
  <si>
    <t>9081*************8037</t>
  </si>
  <si>
    <t>152****2129</t>
  </si>
  <si>
    <t>姜士金</t>
  </si>
  <si>
    <t>37292719701106****</t>
  </si>
  <si>
    <t>9081*************2766</t>
  </si>
  <si>
    <t>152****7036</t>
  </si>
  <si>
    <t>姜士才</t>
  </si>
  <si>
    <t>37292719560610****</t>
  </si>
  <si>
    <t>9081*************1207</t>
  </si>
  <si>
    <t>136****2439</t>
  </si>
  <si>
    <t>姜小二</t>
  </si>
  <si>
    <t>37292719640229****</t>
  </si>
  <si>
    <t>9081*************5766</t>
  </si>
  <si>
    <t>132****5863</t>
  </si>
  <si>
    <t>宋显军</t>
  </si>
  <si>
    <t>9081*************2915</t>
  </si>
  <si>
    <t>150****5608</t>
  </si>
  <si>
    <t>王瑞昌</t>
  </si>
  <si>
    <t>37292719601220****</t>
  </si>
  <si>
    <t>9081*************1713</t>
  </si>
  <si>
    <t>135****7382</t>
  </si>
  <si>
    <t>孟现科</t>
  </si>
  <si>
    <t>37292719680608****</t>
  </si>
  <si>
    <t>9081*************7885</t>
  </si>
  <si>
    <t>158****7238</t>
  </si>
  <si>
    <t>宋显民</t>
  </si>
  <si>
    <t>37083219760809****</t>
  </si>
  <si>
    <t>9081*************5324</t>
  </si>
  <si>
    <t>132****6215</t>
  </si>
  <si>
    <t>王瑞胜</t>
  </si>
  <si>
    <t>37292719660521****</t>
  </si>
  <si>
    <t>9081*************0962</t>
  </si>
  <si>
    <t>138****0184</t>
  </si>
  <si>
    <t>王渊来</t>
  </si>
  <si>
    <t>6223********6226</t>
  </si>
  <si>
    <t>142****0339</t>
  </si>
  <si>
    <t>王端玲</t>
  </si>
  <si>
    <t>37083219800126****</t>
  </si>
  <si>
    <t>6223********0958</t>
  </si>
  <si>
    <t>136****9867</t>
  </si>
  <si>
    <t>侯庆朋</t>
  </si>
  <si>
    <t>37292719780925****</t>
  </si>
  <si>
    <t>9081*************2979</t>
  </si>
  <si>
    <t>150****2844</t>
  </si>
  <si>
    <t>王庆忠</t>
  </si>
  <si>
    <t>37083219891107****</t>
  </si>
  <si>
    <t>6223********5577</t>
  </si>
  <si>
    <t>149****3715</t>
  </si>
  <si>
    <t>张学敏</t>
  </si>
  <si>
    <t>37083219830720****</t>
  </si>
  <si>
    <t>9081*************8758</t>
  </si>
  <si>
    <t>143****2499</t>
  </si>
  <si>
    <t>王心文</t>
  </si>
  <si>
    <t>37083219811124****</t>
  </si>
  <si>
    <t>9081*************8465</t>
  </si>
  <si>
    <t>147****4226</t>
  </si>
  <si>
    <t>刘含美</t>
  </si>
  <si>
    <t>37092319740820****</t>
  </si>
  <si>
    <t>9081*************1653</t>
  </si>
  <si>
    <t>149****9640</t>
  </si>
  <si>
    <t>孙长玉</t>
  </si>
  <si>
    <t>37083219810126****</t>
  </si>
  <si>
    <t>9081*************6812</t>
  </si>
  <si>
    <t>143****6459</t>
  </si>
  <si>
    <t>张兰英</t>
  </si>
  <si>
    <t>37083219640302****</t>
  </si>
  <si>
    <t>6223********2848</t>
  </si>
  <si>
    <t>144****3730</t>
  </si>
  <si>
    <t>王端华</t>
  </si>
  <si>
    <t>37083219810505****</t>
  </si>
  <si>
    <t>9081*************9091</t>
  </si>
  <si>
    <t>141****0927</t>
  </si>
  <si>
    <t>王笃生</t>
  </si>
  <si>
    <t>37292719630405****</t>
  </si>
  <si>
    <t>6223********8466</t>
  </si>
  <si>
    <t>148****9513</t>
  </si>
  <si>
    <t>张继华</t>
  </si>
  <si>
    <t>37292719790101****</t>
  </si>
  <si>
    <t>9081*************7665</t>
  </si>
  <si>
    <t>147****8027</t>
  </si>
  <si>
    <t>吴继新</t>
  </si>
  <si>
    <t>37083219841226****</t>
  </si>
  <si>
    <t>145****8219</t>
  </si>
  <si>
    <t>张士启</t>
  </si>
  <si>
    <t>37292719680503****</t>
  </si>
  <si>
    <t>6223********1087</t>
  </si>
  <si>
    <t>152****7640</t>
  </si>
  <si>
    <t>王成振</t>
  </si>
  <si>
    <t>37292719620303****</t>
  </si>
  <si>
    <t>6223********0230</t>
  </si>
  <si>
    <t>136****3047</t>
  </si>
  <si>
    <t>9081*************9033</t>
  </si>
  <si>
    <t>131****6029</t>
  </si>
  <si>
    <t>王利明</t>
  </si>
  <si>
    <t>37292719710714****</t>
  </si>
  <si>
    <t>6223********5261</t>
  </si>
  <si>
    <t>131****3442</t>
  </si>
  <si>
    <t>张玉红</t>
  </si>
  <si>
    <t>37292719680718****</t>
  </si>
  <si>
    <t>9081*************2170</t>
  </si>
  <si>
    <t>148****2434</t>
  </si>
  <si>
    <t>王瑞凤</t>
  </si>
  <si>
    <t>37292719690226****</t>
  </si>
  <si>
    <t>9081*************4106</t>
  </si>
  <si>
    <t>149****4541</t>
  </si>
  <si>
    <t>王笃志</t>
  </si>
  <si>
    <t>37292719650201****</t>
  </si>
  <si>
    <t>9081*************2346</t>
  </si>
  <si>
    <t>139****4346</t>
  </si>
  <si>
    <t>王瑞祥</t>
  </si>
  <si>
    <t>37292719680303****</t>
  </si>
  <si>
    <t>9081*************4392</t>
  </si>
  <si>
    <t>133****3428</t>
  </si>
  <si>
    <t>陈桂杰</t>
  </si>
  <si>
    <t>9081*************9101</t>
  </si>
  <si>
    <t>131****4646</t>
  </si>
  <si>
    <t>王瑞军</t>
  </si>
  <si>
    <t>37083219860502****</t>
  </si>
  <si>
    <t>9081*************3787</t>
  </si>
  <si>
    <t>187****8388</t>
  </si>
  <si>
    <t>姜丙议</t>
  </si>
  <si>
    <t>37292719771219****</t>
  </si>
  <si>
    <t>9081*************4859</t>
  </si>
  <si>
    <t>187****7618</t>
  </si>
  <si>
    <t>冯成义</t>
  </si>
  <si>
    <t>37292719690329****</t>
  </si>
  <si>
    <t>6223********8613</t>
  </si>
  <si>
    <t>155****3646</t>
  </si>
  <si>
    <t>王广彦</t>
  </si>
  <si>
    <t>37292719590614****</t>
  </si>
  <si>
    <t>6223********8760</t>
  </si>
  <si>
    <t>132****6059</t>
  </si>
  <si>
    <t>张青远</t>
  </si>
  <si>
    <t>37292719711011****</t>
  </si>
  <si>
    <t>9081*************3546</t>
  </si>
  <si>
    <t>155****1451</t>
  </si>
  <si>
    <t>侯庆友</t>
  </si>
  <si>
    <t>37083219720115****</t>
  </si>
  <si>
    <t>6223********0030</t>
  </si>
  <si>
    <t>151****1714</t>
  </si>
  <si>
    <t>姜新君</t>
  </si>
  <si>
    <t>9081*************0236</t>
  </si>
  <si>
    <t>139****4363</t>
  </si>
  <si>
    <t>姜士平</t>
  </si>
  <si>
    <t>37083219701002****</t>
  </si>
  <si>
    <t>9081*************0693</t>
  </si>
  <si>
    <t>155****3458</t>
  </si>
  <si>
    <t>姜英贤</t>
  </si>
  <si>
    <t>37083219830602****</t>
  </si>
  <si>
    <t>6223********8142</t>
  </si>
  <si>
    <t>131****2548</t>
  </si>
  <si>
    <t>姜丙箭</t>
  </si>
  <si>
    <t>37292719750310****</t>
  </si>
  <si>
    <t>6223********6487</t>
  </si>
  <si>
    <t>149****4401</t>
  </si>
  <si>
    <t>王瑞常</t>
  </si>
  <si>
    <t>37292719751102****</t>
  </si>
  <si>
    <t>9081*************8364</t>
  </si>
  <si>
    <t>153****1622</t>
  </si>
  <si>
    <t>姜传台</t>
  </si>
  <si>
    <t>37292719580407****</t>
  </si>
  <si>
    <t>6223********6946</t>
  </si>
  <si>
    <t>142****3870</t>
  </si>
  <si>
    <t>王笃利</t>
  </si>
  <si>
    <t>37292719580101****</t>
  </si>
  <si>
    <t>9081*************5565</t>
  </si>
  <si>
    <t>150****2169</t>
  </si>
  <si>
    <t>范秋记</t>
  </si>
  <si>
    <t>37083219811020****</t>
  </si>
  <si>
    <t>9081*************1957</t>
  </si>
  <si>
    <t>148****9762</t>
  </si>
  <si>
    <t>37292719520101****</t>
  </si>
  <si>
    <t>9081*************2904</t>
  </si>
  <si>
    <t>155****7994</t>
  </si>
  <si>
    <t>杨传东</t>
  </si>
  <si>
    <t>37292719731208****</t>
  </si>
  <si>
    <t>6223********1050</t>
  </si>
  <si>
    <t>158****0646</t>
  </si>
  <si>
    <t>王瑞文</t>
  </si>
  <si>
    <t>37292719670403****</t>
  </si>
  <si>
    <t>6223********8778</t>
  </si>
  <si>
    <t>159****3306</t>
  </si>
  <si>
    <t>张继海</t>
  </si>
  <si>
    <t>37292719751004****</t>
  </si>
  <si>
    <t>9081*************1051</t>
  </si>
  <si>
    <t>159****8872</t>
  </si>
  <si>
    <t>孟庆雪</t>
  </si>
  <si>
    <t>37292719680805****</t>
  </si>
  <si>
    <t>6223********7558</t>
  </si>
  <si>
    <t>138****1098</t>
  </si>
  <si>
    <t>姜士朋</t>
  </si>
  <si>
    <t>37083219840101****</t>
  </si>
  <si>
    <t>9081*************0269</t>
  </si>
  <si>
    <t>143****3345</t>
  </si>
  <si>
    <t>姜保来</t>
  </si>
  <si>
    <t>37292719670114****</t>
  </si>
  <si>
    <t>6223********3414</t>
  </si>
  <si>
    <t>186****0584</t>
  </si>
  <si>
    <t>王宝元</t>
  </si>
  <si>
    <t>37292719720630****</t>
  </si>
  <si>
    <t>9081*************0591</t>
  </si>
  <si>
    <t>134****9346</t>
  </si>
  <si>
    <t>王允盈</t>
  </si>
  <si>
    <t>37083219811112****</t>
  </si>
  <si>
    <t>6223********1657</t>
  </si>
  <si>
    <t>141****6232</t>
  </si>
  <si>
    <t>高玉才</t>
  </si>
  <si>
    <t>37292719681126****</t>
  </si>
  <si>
    <t>6223********9628</t>
  </si>
  <si>
    <t>147****6430</t>
  </si>
  <si>
    <t>姜刚学</t>
  </si>
  <si>
    <t>37292719641112****</t>
  </si>
  <si>
    <t>9081*************9078</t>
  </si>
  <si>
    <t>143****9745</t>
  </si>
  <si>
    <t>刘立</t>
  </si>
  <si>
    <t>9081*************6905</t>
  </si>
  <si>
    <t>138****8528</t>
  </si>
  <si>
    <t>范宝福</t>
  </si>
  <si>
    <t>37083219801011****</t>
  </si>
  <si>
    <t>9081*************4086</t>
  </si>
  <si>
    <t>159****8433</t>
  </si>
  <si>
    <t>姜丙勤</t>
  </si>
  <si>
    <t>37292719730820****</t>
  </si>
  <si>
    <t>6223********0743</t>
  </si>
  <si>
    <t>130****0564</t>
  </si>
  <si>
    <t>姜秋峰</t>
  </si>
  <si>
    <t>37083219810911****</t>
  </si>
  <si>
    <t>9081*************1260</t>
  </si>
  <si>
    <t>141****0444</t>
  </si>
  <si>
    <t>杨传武</t>
  </si>
  <si>
    <t>37292719770214****</t>
  </si>
  <si>
    <t>6223********1780</t>
  </si>
  <si>
    <t>158****1346</t>
  </si>
  <si>
    <t>孙彦学</t>
  </si>
  <si>
    <t>37292719660815****</t>
  </si>
  <si>
    <t>9081*************3930</t>
  </si>
  <si>
    <t>137****9848</t>
  </si>
  <si>
    <t>王端民</t>
  </si>
  <si>
    <t>37292719661021****</t>
  </si>
  <si>
    <t>9081*************6107</t>
  </si>
  <si>
    <t>133****3695</t>
  </si>
  <si>
    <t>王利群</t>
  </si>
  <si>
    <t>37292719760203****</t>
  </si>
  <si>
    <t>9081*************2810</t>
  </si>
  <si>
    <t>131****9188</t>
  </si>
  <si>
    <t>姜传亭</t>
  </si>
  <si>
    <t>37292719730420****</t>
  </si>
  <si>
    <t>6223********8042</t>
  </si>
  <si>
    <t>132****4758</t>
  </si>
  <si>
    <t>高建军</t>
  </si>
  <si>
    <t>37083219810606****</t>
  </si>
  <si>
    <t>9081*************0344</t>
  </si>
  <si>
    <t>150****8003</t>
  </si>
  <si>
    <t>方忠英</t>
  </si>
  <si>
    <t>37092319830204****</t>
  </si>
  <si>
    <t>6223********4246</t>
  </si>
  <si>
    <t>148****6403</t>
  </si>
  <si>
    <t>姜士云</t>
  </si>
  <si>
    <t>37292719480101****</t>
  </si>
  <si>
    <t>9081*************5270</t>
  </si>
  <si>
    <t>136****6754</t>
  </si>
  <si>
    <t>张士运</t>
  </si>
  <si>
    <t>37292719650101****</t>
  </si>
  <si>
    <t>9081*************6421</t>
  </si>
  <si>
    <t>150****1775</t>
  </si>
  <si>
    <t>孙太岭</t>
  </si>
  <si>
    <t>37292719740101****</t>
  </si>
  <si>
    <t>6223********9963</t>
  </si>
  <si>
    <t>151****9883</t>
  </si>
  <si>
    <t>姜丙君</t>
  </si>
  <si>
    <t>6223********2956</t>
  </si>
  <si>
    <t>158****1578</t>
  </si>
  <si>
    <t>王笃胜</t>
  </si>
  <si>
    <t>37083219660815****</t>
  </si>
  <si>
    <t>6223********5301</t>
  </si>
  <si>
    <t>139****3784</t>
  </si>
  <si>
    <t>平士东</t>
  </si>
  <si>
    <t>37292719740825****</t>
  </si>
  <si>
    <t>6223********5278</t>
  </si>
  <si>
    <t>135****2903</t>
  </si>
  <si>
    <t>王国防</t>
  </si>
  <si>
    <t>37083219800124****</t>
  </si>
  <si>
    <t>9081*************0418</t>
  </si>
  <si>
    <t>142****6133</t>
  </si>
  <si>
    <t>王启超</t>
  </si>
  <si>
    <t>9081*************8538</t>
  </si>
  <si>
    <t>139****2897</t>
  </si>
  <si>
    <t>宋伟</t>
  </si>
  <si>
    <t>37083219890610****</t>
  </si>
  <si>
    <t>6223********0443</t>
  </si>
  <si>
    <t>141****5898</t>
  </si>
  <si>
    <t>王如意</t>
  </si>
  <si>
    <t>37292719741126****</t>
  </si>
  <si>
    <t>6223********4933</t>
  </si>
  <si>
    <t>159****4844</t>
  </si>
  <si>
    <t>高站柱</t>
  </si>
  <si>
    <t>37292719720510****</t>
  </si>
  <si>
    <t>9081*************2568</t>
  </si>
  <si>
    <t>158****1969</t>
  </si>
  <si>
    <t>孟现知</t>
  </si>
  <si>
    <t>37292719731227****</t>
  </si>
  <si>
    <t>6223********3335</t>
  </si>
  <si>
    <t>158****3888</t>
  </si>
  <si>
    <t>平小军</t>
  </si>
  <si>
    <t>37083219800107****</t>
  </si>
  <si>
    <t>9081*************5681</t>
  </si>
  <si>
    <t>134****5968</t>
  </si>
  <si>
    <t>闫化香</t>
  </si>
  <si>
    <t>37292719710429****</t>
  </si>
  <si>
    <t>6223********9192</t>
  </si>
  <si>
    <t>147****0585</t>
  </si>
  <si>
    <t>姜传保</t>
  </si>
  <si>
    <t>37292719600531****</t>
  </si>
  <si>
    <t>9081*************6678</t>
  </si>
  <si>
    <t>158****9746</t>
  </si>
  <si>
    <t>平士元</t>
  </si>
  <si>
    <t>37083219810102****</t>
  </si>
  <si>
    <t>6223********8110</t>
  </si>
  <si>
    <t>冯云霞</t>
  </si>
  <si>
    <t>37083219800603****</t>
  </si>
  <si>
    <t>6223********3152</t>
  </si>
  <si>
    <t>152****8662</t>
  </si>
  <si>
    <t>吴小峰</t>
  </si>
  <si>
    <t>6223********4640</t>
  </si>
  <si>
    <t>130****4719</t>
  </si>
  <si>
    <t>孙阳春</t>
  </si>
  <si>
    <t>6223********9195</t>
  </si>
  <si>
    <t>141****8969</t>
  </si>
  <si>
    <t>侯绪春</t>
  </si>
  <si>
    <t>37292719700516****</t>
  </si>
  <si>
    <t>6223********9429</t>
  </si>
  <si>
    <t>158****9649</t>
  </si>
  <si>
    <t>平好明</t>
  </si>
  <si>
    <t>37083219870821****</t>
  </si>
  <si>
    <t>6223********8354</t>
  </si>
  <si>
    <t>142****8486</t>
  </si>
  <si>
    <t>王允香</t>
  </si>
  <si>
    <t>37292719640819****</t>
  </si>
  <si>
    <t>6223********1434</t>
  </si>
  <si>
    <t>159****3949</t>
  </si>
  <si>
    <t>王启峰</t>
  </si>
  <si>
    <t>37292719691122****</t>
  </si>
  <si>
    <t>6223********8596</t>
  </si>
  <si>
    <t>139****9638</t>
  </si>
  <si>
    <t>王启军</t>
  </si>
  <si>
    <t>37292719630329****</t>
  </si>
  <si>
    <t>6223********6104</t>
  </si>
  <si>
    <t>148****8433</t>
  </si>
  <si>
    <t>王瑞功</t>
  </si>
  <si>
    <t>37292719680901****</t>
  </si>
  <si>
    <t>9081*************0249</t>
  </si>
  <si>
    <t>137****0712</t>
  </si>
  <si>
    <t>姜士宝</t>
  </si>
  <si>
    <t>37292719790913****</t>
  </si>
  <si>
    <t>6223********3361</t>
  </si>
  <si>
    <t>144****7473</t>
  </si>
  <si>
    <t>姜传彬</t>
  </si>
  <si>
    <t>37292719720523****</t>
  </si>
  <si>
    <t>9081*************6813</t>
  </si>
  <si>
    <t>144****0275</t>
  </si>
  <si>
    <t>王宝灵</t>
  </si>
  <si>
    <t>37292719700204****</t>
  </si>
  <si>
    <t>6223********1345</t>
  </si>
  <si>
    <t>151****3540</t>
  </si>
  <si>
    <t>王瑞</t>
  </si>
  <si>
    <t>37083219941128****</t>
  </si>
  <si>
    <t>6223********0088</t>
  </si>
  <si>
    <t>135****7240</t>
  </si>
  <si>
    <t>于桂青</t>
  </si>
  <si>
    <t>37083219700118****</t>
  </si>
  <si>
    <t>156****4020</t>
  </si>
  <si>
    <t>张玉萍</t>
  </si>
  <si>
    <t>37292719640101****</t>
  </si>
  <si>
    <t>6223********2329</t>
  </si>
  <si>
    <t>143****4896</t>
  </si>
  <si>
    <t>姜榜福</t>
  </si>
  <si>
    <t>37292719680824****</t>
  </si>
  <si>
    <t>6223********6490</t>
  </si>
  <si>
    <t>152****4094</t>
  </si>
  <si>
    <t>孟爱英</t>
  </si>
  <si>
    <t>37292719740107****</t>
  </si>
  <si>
    <t>6223********6551</t>
  </si>
  <si>
    <t>147****4681</t>
  </si>
  <si>
    <t>王玉振</t>
  </si>
  <si>
    <t>9081*************3517</t>
  </si>
  <si>
    <t>147****0348</t>
  </si>
  <si>
    <t>王广印</t>
  </si>
  <si>
    <t>37292719680524****</t>
  </si>
  <si>
    <t>6223********6713</t>
  </si>
  <si>
    <t>136****4808</t>
  </si>
  <si>
    <t>张士春</t>
  </si>
  <si>
    <t>37292719740125****</t>
  </si>
  <si>
    <t>6223********7064</t>
  </si>
  <si>
    <t>152****7148</t>
  </si>
  <si>
    <t>张永鹏</t>
  </si>
  <si>
    <t>37083219980314****</t>
  </si>
  <si>
    <t>6223********2515</t>
  </si>
  <si>
    <t>142****8072</t>
  </si>
  <si>
    <t>王笃良</t>
  </si>
  <si>
    <t>37292719730612****</t>
  </si>
  <si>
    <t>9081*************3808</t>
  </si>
  <si>
    <t>150****6086</t>
  </si>
  <si>
    <t>王成兰</t>
  </si>
  <si>
    <t>37292719500514****</t>
  </si>
  <si>
    <t>6223********8256</t>
  </si>
  <si>
    <t>132****0428</t>
  </si>
  <si>
    <t>刘道奎</t>
  </si>
  <si>
    <t>9081*************1320</t>
  </si>
  <si>
    <t>131****6043</t>
  </si>
  <si>
    <t>朱兴光</t>
  </si>
  <si>
    <t>37292719770803****</t>
  </si>
  <si>
    <t>9081*************6582</t>
  </si>
  <si>
    <t>139****3909</t>
  </si>
  <si>
    <t>王成友</t>
  </si>
  <si>
    <t>37292719660611****</t>
  </si>
  <si>
    <t>6223********7508</t>
  </si>
  <si>
    <t>186****1620</t>
  </si>
  <si>
    <t>刘道海</t>
  </si>
  <si>
    <t>37292719630801****</t>
  </si>
  <si>
    <t>9081*************5605</t>
  </si>
  <si>
    <t>150****2248</t>
  </si>
  <si>
    <t>王诚彦</t>
  </si>
  <si>
    <t>37292719670813****</t>
  </si>
  <si>
    <t>9081*************5440</t>
  </si>
  <si>
    <t>150****3117</t>
  </si>
  <si>
    <t>刘化忠</t>
  </si>
  <si>
    <t>37292719601213****</t>
  </si>
  <si>
    <t>6223********7552</t>
  </si>
  <si>
    <t>150****7049</t>
  </si>
  <si>
    <t>刘文柱</t>
  </si>
  <si>
    <t>37292719600410****</t>
  </si>
  <si>
    <t>6223********9506</t>
  </si>
  <si>
    <t>150****0485</t>
  </si>
  <si>
    <t>刘言庆</t>
  </si>
  <si>
    <t>37292719670701****</t>
  </si>
  <si>
    <t>6223********4632</t>
  </si>
  <si>
    <t>131****7704</t>
  </si>
  <si>
    <t>王云星</t>
  </si>
  <si>
    <t>37292719720416****</t>
  </si>
  <si>
    <t>6223********0100</t>
  </si>
  <si>
    <t>159****2947</t>
  </si>
  <si>
    <t>朱兴坡</t>
  </si>
  <si>
    <t>37292719631009****</t>
  </si>
  <si>
    <t>9081*************6476</t>
  </si>
  <si>
    <t>150****4129</t>
  </si>
  <si>
    <t>刘化田</t>
  </si>
  <si>
    <t>37292719650707****</t>
  </si>
  <si>
    <t>6223********7006</t>
  </si>
  <si>
    <t>150****3938</t>
  </si>
  <si>
    <t>刘秀华</t>
  </si>
  <si>
    <t>37292719640110****</t>
  </si>
  <si>
    <t>9081*************4415</t>
  </si>
  <si>
    <t>152****7795</t>
  </si>
  <si>
    <t>张洪伟</t>
  </si>
  <si>
    <t>37292719651208****</t>
  </si>
  <si>
    <t>9081*************0710</t>
  </si>
  <si>
    <t>158****7541</t>
  </si>
  <si>
    <t>王允富</t>
  </si>
  <si>
    <t>37083219671110****</t>
  </si>
  <si>
    <t>6223********7796</t>
  </si>
  <si>
    <t>150****4478</t>
  </si>
  <si>
    <t>刘化珠</t>
  </si>
  <si>
    <t>37292719691203****</t>
  </si>
  <si>
    <t>6223********4954</t>
  </si>
  <si>
    <t>138****9841</t>
  </si>
  <si>
    <t>刘延岭</t>
  </si>
  <si>
    <t>9081*************5436</t>
  </si>
  <si>
    <t>138****9313</t>
  </si>
  <si>
    <t>王云兴</t>
  </si>
  <si>
    <t>37292719681120****</t>
  </si>
  <si>
    <t>6223********6534</t>
  </si>
  <si>
    <t>155****7183</t>
  </si>
  <si>
    <t>朱宗义</t>
  </si>
  <si>
    <t>37292719671009****</t>
  </si>
  <si>
    <t>9081*************4158</t>
  </si>
  <si>
    <t>130****9254</t>
  </si>
  <si>
    <t>刘跟春</t>
  </si>
  <si>
    <t>9081*************7807</t>
  </si>
  <si>
    <t>151****0882</t>
  </si>
  <si>
    <t>董玉石</t>
  </si>
  <si>
    <t>37292719570816****</t>
  </si>
  <si>
    <t>9081*************9981</t>
  </si>
  <si>
    <t>182****4932</t>
  </si>
  <si>
    <t>董玉库</t>
  </si>
  <si>
    <t>37292719570315****</t>
  </si>
  <si>
    <t>6223********8813</t>
  </si>
  <si>
    <t>139****0362</t>
  </si>
  <si>
    <t>董圣军</t>
  </si>
  <si>
    <t>37292719640312****</t>
  </si>
  <si>
    <t>6223********0420</t>
  </si>
  <si>
    <t>150****8276</t>
  </si>
  <si>
    <t>沈玉梅</t>
  </si>
  <si>
    <t>37292719631023****</t>
  </si>
  <si>
    <t>9081*************4274</t>
  </si>
  <si>
    <t>150****3006</t>
  </si>
  <si>
    <t>董玉彬</t>
  </si>
  <si>
    <t>37083219810801****</t>
  </si>
  <si>
    <t>6223********6101</t>
  </si>
  <si>
    <t>138****7287</t>
  </si>
  <si>
    <t>王芳</t>
  </si>
  <si>
    <t>37083219890204****</t>
  </si>
  <si>
    <t>6223********7824</t>
  </si>
  <si>
    <t>155****2883</t>
  </si>
  <si>
    <t>董生金</t>
  </si>
  <si>
    <t>37292719561215****</t>
  </si>
  <si>
    <t>9081*************8926</t>
  </si>
  <si>
    <t>150****6119</t>
  </si>
  <si>
    <t>董生保</t>
  </si>
  <si>
    <t>37292719620615****</t>
  </si>
  <si>
    <t>9081*************4536</t>
  </si>
  <si>
    <t>147****4013</t>
  </si>
  <si>
    <t>董生彬</t>
  </si>
  <si>
    <t>37292719640903****</t>
  </si>
  <si>
    <t>9081*************4347</t>
  </si>
  <si>
    <t>150****8597</t>
  </si>
  <si>
    <t>董新安</t>
  </si>
  <si>
    <t>37292719690410****</t>
  </si>
  <si>
    <t>6223********4864</t>
  </si>
  <si>
    <t>139****9485</t>
  </si>
  <si>
    <t>杨瑞兰</t>
  </si>
  <si>
    <t>37292719461207****</t>
  </si>
  <si>
    <t>9081*************8051</t>
  </si>
  <si>
    <t>137****8724</t>
  </si>
  <si>
    <t>王志峰</t>
  </si>
  <si>
    <t>37292719621117****</t>
  </si>
  <si>
    <t>9081*************4016</t>
  </si>
  <si>
    <t>152****2641</t>
  </si>
  <si>
    <t>王志国</t>
  </si>
  <si>
    <t>37292719670425****</t>
  </si>
  <si>
    <t>9081*************3269</t>
  </si>
  <si>
    <t>150****4299</t>
  </si>
  <si>
    <t>王笃元</t>
  </si>
  <si>
    <t>37292719560405****</t>
  </si>
  <si>
    <t>9081*************2925</t>
  </si>
  <si>
    <t>158****3884</t>
  </si>
  <si>
    <t>蒋风华</t>
  </si>
  <si>
    <t>37092319660524****</t>
  </si>
  <si>
    <t>9081*************0502</t>
  </si>
  <si>
    <t>150****8254</t>
  </si>
  <si>
    <t>王志亮</t>
  </si>
  <si>
    <t>37292719680606****</t>
  </si>
  <si>
    <t>9081*************8122</t>
  </si>
  <si>
    <t>135****1176</t>
  </si>
  <si>
    <t>耿月花</t>
  </si>
  <si>
    <t>37292719520704****</t>
  </si>
  <si>
    <t>6223********4200</t>
  </si>
  <si>
    <t>155****1685</t>
  </si>
  <si>
    <t>王笃亮</t>
  </si>
  <si>
    <t>37292719580506****</t>
  </si>
  <si>
    <t>6223********4515</t>
  </si>
  <si>
    <t>151****7023</t>
  </si>
  <si>
    <t>沈本岭</t>
  </si>
  <si>
    <t>37292719630926****</t>
  </si>
  <si>
    <t>9081*************2494</t>
  </si>
  <si>
    <t>150****3254</t>
  </si>
  <si>
    <t>王笃法</t>
  </si>
  <si>
    <t>37292719451108****</t>
  </si>
  <si>
    <t>9081*************7455</t>
  </si>
  <si>
    <t>183****2462</t>
  </si>
  <si>
    <t>杨明荣</t>
  </si>
  <si>
    <t>37292719450517****</t>
  </si>
  <si>
    <t>9081*************8735</t>
  </si>
  <si>
    <t>147****2928</t>
  </si>
  <si>
    <t>王志秋</t>
  </si>
  <si>
    <t>37292719590415****</t>
  </si>
  <si>
    <t>9081*************0194</t>
  </si>
  <si>
    <t>141****0141</t>
  </si>
  <si>
    <t>董风银</t>
  </si>
  <si>
    <t>37292719730505****</t>
  </si>
  <si>
    <t>9081*************8645</t>
  </si>
  <si>
    <t>156****7911</t>
  </si>
  <si>
    <t>张田彬</t>
  </si>
  <si>
    <t>37292719700903****</t>
  </si>
  <si>
    <t>6223********4483</t>
  </si>
  <si>
    <t>138****5356</t>
  </si>
  <si>
    <t>王志法</t>
  </si>
  <si>
    <t>37292719550221****</t>
  </si>
  <si>
    <t>9081*************0357</t>
  </si>
  <si>
    <t>150****1763</t>
  </si>
  <si>
    <t>王志平</t>
  </si>
  <si>
    <t>37292719611103****</t>
  </si>
  <si>
    <t>9081*************0632</t>
  </si>
  <si>
    <t>136****0194</t>
  </si>
  <si>
    <t>郝玉英</t>
  </si>
  <si>
    <t>37292719530408****</t>
  </si>
  <si>
    <t>9081*************1572</t>
  </si>
  <si>
    <t>142****1051</t>
  </si>
  <si>
    <t>王志忠</t>
  </si>
  <si>
    <t>37292719610401****</t>
  </si>
  <si>
    <t>9081*************5591</t>
  </si>
  <si>
    <t>183****1489</t>
  </si>
  <si>
    <t>董生平</t>
  </si>
  <si>
    <t>37292719640118****</t>
  </si>
  <si>
    <t>9081*************4947</t>
  </si>
  <si>
    <t>147****7354</t>
  </si>
  <si>
    <t>董双成</t>
  </si>
  <si>
    <t>37292719740522****</t>
  </si>
  <si>
    <t>9081*************2891</t>
  </si>
  <si>
    <t>137****8685</t>
  </si>
  <si>
    <t>王志刚</t>
  </si>
  <si>
    <t>37292719650508****</t>
  </si>
  <si>
    <t>9081*************3201</t>
  </si>
  <si>
    <t>145****0191</t>
  </si>
  <si>
    <t>董生军</t>
  </si>
  <si>
    <t>37292719620304****</t>
  </si>
  <si>
    <t>9081*************6531</t>
  </si>
  <si>
    <t>141****8445</t>
  </si>
  <si>
    <t>董林生</t>
  </si>
  <si>
    <t>37292719661215****</t>
  </si>
  <si>
    <t>150****8845</t>
  </si>
  <si>
    <t>董林业</t>
  </si>
  <si>
    <t>37292719450501****</t>
  </si>
  <si>
    <t>6223********9125</t>
  </si>
  <si>
    <t>144****1789</t>
  </si>
  <si>
    <t>王成柱</t>
  </si>
  <si>
    <t>37083219831010****</t>
  </si>
  <si>
    <t>133****2055</t>
  </si>
  <si>
    <t>董生镇</t>
  </si>
  <si>
    <t>37083219851007****</t>
  </si>
  <si>
    <t>9081*************6724</t>
  </si>
  <si>
    <t>137****6882</t>
  </si>
  <si>
    <t>薛守英</t>
  </si>
  <si>
    <t>37292719501114****</t>
  </si>
  <si>
    <t>9081*************3454</t>
  </si>
  <si>
    <t>158****4840</t>
  </si>
  <si>
    <t>王志东</t>
  </si>
  <si>
    <t>37083219811105****</t>
  </si>
  <si>
    <t>9081*************4045</t>
  </si>
  <si>
    <t>152****3048</t>
  </si>
  <si>
    <t>董风国</t>
  </si>
  <si>
    <t>37083219800629****</t>
  </si>
  <si>
    <t>9081*************5651</t>
  </si>
  <si>
    <t>183****9582</t>
  </si>
  <si>
    <t>王笃正</t>
  </si>
  <si>
    <t>37292719661214****</t>
  </si>
  <si>
    <t>9081*************3107</t>
  </si>
  <si>
    <t>134****2732</t>
  </si>
  <si>
    <t>王笃民</t>
  </si>
  <si>
    <t>37083219620106****</t>
  </si>
  <si>
    <t>9081*************1882</t>
  </si>
  <si>
    <t>182****7395</t>
  </si>
  <si>
    <t>王笃伦</t>
  </si>
  <si>
    <t>37292719661107****</t>
  </si>
  <si>
    <t>9081*************6541</t>
  </si>
  <si>
    <t>150****7414</t>
  </si>
  <si>
    <t>王成春</t>
  </si>
  <si>
    <t>37292719620826****</t>
  </si>
  <si>
    <t>9081*************6048</t>
  </si>
  <si>
    <t>145****9301</t>
  </si>
  <si>
    <t>郭培栓</t>
  </si>
  <si>
    <t>37292719640907****</t>
  </si>
  <si>
    <t>9081*************1784</t>
  </si>
  <si>
    <t>134****4493</t>
  </si>
  <si>
    <t>高吉法</t>
  </si>
  <si>
    <t>37292719650407****</t>
  </si>
  <si>
    <t>9081*************4890</t>
  </si>
  <si>
    <t>134****4255</t>
  </si>
  <si>
    <t>王志勇</t>
  </si>
  <si>
    <t>37083219750114****</t>
  </si>
  <si>
    <t>9081*************6796</t>
  </si>
  <si>
    <t>150****7909</t>
  </si>
  <si>
    <t>郭广生</t>
  </si>
  <si>
    <t>37292719730408****</t>
  </si>
  <si>
    <t>9081*************1573</t>
  </si>
  <si>
    <t>147****9479</t>
  </si>
  <si>
    <t>王笃来</t>
  </si>
  <si>
    <t>37292719610113****</t>
  </si>
  <si>
    <t>9081*************9825</t>
  </si>
  <si>
    <t>152****3821</t>
  </si>
  <si>
    <t>王旭成</t>
  </si>
  <si>
    <t>37083219680815****</t>
  </si>
  <si>
    <t>159****6289</t>
  </si>
  <si>
    <t>王成民</t>
  </si>
  <si>
    <t>37083219670528****</t>
  </si>
  <si>
    <t>9081*************3311</t>
  </si>
  <si>
    <t>136****4339</t>
  </si>
  <si>
    <t>高明法</t>
  </si>
  <si>
    <t>22232419560224****</t>
  </si>
  <si>
    <t>6223********6245</t>
  </si>
  <si>
    <t>148****0752</t>
  </si>
  <si>
    <t>郭广强</t>
  </si>
  <si>
    <t>37292719661013****</t>
  </si>
  <si>
    <t>9081*************8281</t>
  </si>
  <si>
    <t>151****7623</t>
  </si>
  <si>
    <t>郭广会</t>
  </si>
  <si>
    <t>37083219890701****</t>
  </si>
  <si>
    <t>9081*************0814</t>
  </si>
  <si>
    <t>188****1569</t>
  </si>
  <si>
    <t>郭广瑞</t>
  </si>
  <si>
    <t>37292719751209****</t>
  </si>
  <si>
    <t>6223********5322</t>
  </si>
  <si>
    <t>183****7148</t>
  </si>
  <si>
    <t>陈培栋</t>
  </si>
  <si>
    <t>37292719720829****</t>
  </si>
  <si>
    <t>9081*************1458</t>
  </si>
  <si>
    <t>151****9582</t>
  </si>
  <si>
    <t>陈培生</t>
  </si>
  <si>
    <t>37292719761027****</t>
  </si>
  <si>
    <t>9081*************2942</t>
  </si>
  <si>
    <t>151****8630</t>
  </si>
  <si>
    <t>郭培香</t>
  </si>
  <si>
    <t>37292719650104****</t>
  </si>
  <si>
    <t>9081*************1760</t>
  </si>
  <si>
    <t>155****8743</t>
  </si>
  <si>
    <t>赵立荣</t>
  </si>
  <si>
    <t>37292719640411****</t>
  </si>
  <si>
    <t>9081*************7595</t>
  </si>
  <si>
    <t>138****8337</t>
  </si>
  <si>
    <t>赵立顺</t>
  </si>
  <si>
    <t>37292719570202****</t>
  </si>
  <si>
    <t>9081*************9363</t>
  </si>
  <si>
    <t>139****5963</t>
  </si>
  <si>
    <t>赵立合</t>
  </si>
  <si>
    <t>37292719660215****</t>
  </si>
  <si>
    <t>9081*************9701</t>
  </si>
  <si>
    <t>187****4387</t>
  </si>
  <si>
    <t>郭培强</t>
  </si>
  <si>
    <t>37083219910228****</t>
  </si>
  <si>
    <t>6223********9958</t>
  </si>
  <si>
    <t>138****6082</t>
  </si>
  <si>
    <t>郭广阔</t>
  </si>
  <si>
    <t>37292719651221****</t>
  </si>
  <si>
    <t>6223********8423</t>
  </si>
  <si>
    <t>150****5855</t>
  </si>
  <si>
    <t>郭广勇</t>
  </si>
  <si>
    <t>37292719641221****</t>
  </si>
  <si>
    <t>6223********3095</t>
  </si>
  <si>
    <t>136****6425</t>
  </si>
  <si>
    <t>郭兆铎</t>
  </si>
  <si>
    <t>37292719590205****</t>
  </si>
  <si>
    <t>6223********7045</t>
  </si>
  <si>
    <t>137****1195</t>
  </si>
  <si>
    <t>郭培安</t>
  </si>
  <si>
    <t>37292719680220****</t>
  </si>
  <si>
    <t>9081*************4162</t>
  </si>
  <si>
    <t>151****7672</t>
  </si>
  <si>
    <t>郭兆喜</t>
  </si>
  <si>
    <t>37292719580206****</t>
  </si>
  <si>
    <t>6223********5001</t>
  </si>
  <si>
    <t>182****8425</t>
  </si>
  <si>
    <t>郭兆法</t>
  </si>
  <si>
    <t>37292719530318****</t>
  </si>
  <si>
    <t>9081*************8954</t>
  </si>
  <si>
    <t>157****1847</t>
  </si>
  <si>
    <t>李金学</t>
  </si>
  <si>
    <t>37292719620209****</t>
  </si>
  <si>
    <t>6223********2849</t>
  </si>
  <si>
    <t>157****4882</t>
  </si>
  <si>
    <t>李金柱</t>
  </si>
  <si>
    <t>37292719530518****</t>
  </si>
  <si>
    <t>9081*************5413</t>
  </si>
  <si>
    <t>183****8681</t>
  </si>
  <si>
    <t>郭广新</t>
  </si>
  <si>
    <t>37292719510806****</t>
  </si>
  <si>
    <t>9081*************4600</t>
  </si>
  <si>
    <t>130****7093</t>
  </si>
  <si>
    <t>郭本华</t>
  </si>
  <si>
    <t>37292719690528****</t>
  </si>
  <si>
    <t>9081*************0578</t>
  </si>
  <si>
    <t>147****0349</t>
  </si>
  <si>
    <t>郭培良</t>
  </si>
  <si>
    <t>37292719530216****</t>
  </si>
  <si>
    <t>9081*************7439</t>
  </si>
  <si>
    <t>139****1552</t>
  </si>
  <si>
    <t>郭广义</t>
  </si>
  <si>
    <t>9081*************5577</t>
  </si>
  <si>
    <t>135****5993</t>
  </si>
  <si>
    <t>范学灵</t>
  </si>
  <si>
    <t>37092319710701****</t>
  </si>
  <si>
    <t>9081*************0621</t>
  </si>
  <si>
    <t>137****5849</t>
  </si>
  <si>
    <t>孙长胜</t>
  </si>
  <si>
    <t>37083219810120****</t>
  </si>
  <si>
    <t>146****0526</t>
  </si>
  <si>
    <t>孙长金</t>
  </si>
  <si>
    <t>37292719750225****</t>
  </si>
  <si>
    <t>9081*************9412</t>
  </si>
  <si>
    <t>147****8765</t>
  </si>
  <si>
    <t>孙久森</t>
  </si>
  <si>
    <t>37292719731124****</t>
  </si>
  <si>
    <t>6223********6488</t>
  </si>
  <si>
    <t>159****2768</t>
  </si>
  <si>
    <t>孙刚勤</t>
  </si>
  <si>
    <t>37292719690202****</t>
  </si>
  <si>
    <t>6223********1061</t>
  </si>
  <si>
    <t>132****4169</t>
  </si>
  <si>
    <t>李吉臣</t>
  </si>
  <si>
    <t>37292719500319****</t>
  </si>
  <si>
    <t>9081*************9331</t>
  </si>
  <si>
    <t>146****5670</t>
  </si>
  <si>
    <t>孙刚秋</t>
  </si>
  <si>
    <t>37292719670920****</t>
  </si>
  <si>
    <t>9081*************3117</t>
  </si>
  <si>
    <t>159****5038</t>
  </si>
  <si>
    <t>孙长全</t>
  </si>
  <si>
    <t>37292719701110****</t>
  </si>
  <si>
    <t>134****9583</t>
  </si>
  <si>
    <t>孙刚存</t>
  </si>
  <si>
    <t>37292719630228****</t>
  </si>
  <si>
    <t>9081*************1559</t>
  </si>
  <si>
    <t>150****4516</t>
  </si>
  <si>
    <t>孙刚臣</t>
  </si>
  <si>
    <t>37292719641216****</t>
  </si>
  <si>
    <t>9081*************2270</t>
  </si>
  <si>
    <t>132****9396</t>
  </si>
  <si>
    <t>孙刚国</t>
  </si>
  <si>
    <t>6223********1801</t>
  </si>
  <si>
    <t>130****3648</t>
  </si>
  <si>
    <t>孙长福</t>
  </si>
  <si>
    <t>37292719650302****</t>
  </si>
  <si>
    <t>6223********0621</t>
  </si>
  <si>
    <t>183****4978</t>
  </si>
  <si>
    <t>李兴贵</t>
  </si>
  <si>
    <t>37083219810516****</t>
  </si>
  <si>
    <t>9081*************9633</t>
  </si>
  <si>
    <t>134****5496</t>
  </si>
  <si>
    <t>孙绪环</t>
  </si>
  <si>
    <t>37292719540515****</t>
  </si>
  <si>
    <t>9081*************6808</t>
  </si>
  <si>
    <t>187****3401</t>
  </si>
  <si>
    <t>孙绪山</t>
  </si>
  <si>
    <t>37292719560110****</t>
  </si>
  <si>
    <t>9081*************8753</t>
  </si>
  <si>
    <t>155****7864</t>
  </si>
  <si>
    <t>孙长青</t>
  </si>
  <si>
    <t>37083219780223****</t>
  </si>
  <si>
    <t>6223********4913</t>
  </si>
  <si>
    <t>134****8911</t>
  </si>
  <si>
    <t>董圣民</t>
  </si>
  <si>
    <t>37292719690215****</t>
  </si>
  <si>
    <t>6223********8622</t>
  </si>
  <si>
    <t>159****6771</t>
  </si>
  <si>
    <t>董玉印</t>
  </si>
  <si>
    <t>37292719590901****</t>
  </si>
  <si>
    <t>9081*************4647</t>
  </si>
  <si>
    <t>178****8592</t>
  </si>
  <si>
    <t>郑庆平</t>
  </si>
  <si>
    <t>37292719660505****</t>
  </si>
  <si>
    <t>9081*************1437</t>
  </si>
  <si>
    <t>143****4577</t>
  </si>
  <si>
    <t>田焕榜</t>
  </si>
  <si>
    <t>37083219810506****</t>
  </si>
  <si>
    <t>9081*************4166</t>
  </si>
  <si>
    <t>137****0538</t>
  </si>
  <si>
    <t>董风军</t>
  </si>
  <si>
    <t>37292719660601****</t>
  </si>
  <si>
    <t>9081*************7565</t>
  </si>
  <si>
    <t>137****4569</t>
  </si>
  <si>
    <t>薛广兰</t>
  </si>
  <si>
    <t>37292719570322****</t>
  </si>
  <si>
    <t>9081*************2287</t>
  </si>
  <si>
    <t>146****8927</t>
  </si>
  <si>
    <t>马心华</t>
  </si>
  <si>
    <t>37292719670407****</t>
  </si>
  <si>
    <t>9081*************7601</t>
  </si>
  <si>
    <t>136****5946</t>
  </si>
  <si>
    <t>王笃军</t>
  </si>
  <si>
    <t>37292719620415****</t>
  </si>
  <si>
    <t>9081*************1006</t>
  </si>
  <si>
    <t>135****6948</t>
  </si>
  <si>
    <t>董生奎</t>
  </si>
  <si>
    <t>37292719660214****</t>
  </si>
  <si>
    <t>9081*************4807</t>
  </si>
  <si>
    <t>138****9268</t>
  </si>
  <si>
    <t>董怀群</t>
  </si>
  <si>
    <t>37083219680509****</t>
  </si>
  <si>
    <t>6223********5335</t>
  </si>
  <si>
    <t>146****8017</t>
  </si>
  <si>
    <t>王淑芹</t>
  </si>
  <si>
    <t>37292719800407****</t>
  </si>
  <si>
    <t>6223********5191</t>
  </si>
  <si>
    <t>156****2030</t>
  </si>
  <si>
    <t>郭培兴</t>
  </si>
  <si>
    <t>37292719600316****</t>
  </si>
  <si>
    <t>9081*************0041</t>
  </si>
  <si>
    <t>135****5593</t>
  </si>
  <si>
    <t>任君兰</t>
  </si>
  <si>
    <t>37292719690206****</t>
  </si>
  <si>
    <t>6215***********6673</t>
  </si>
  <si>
    <t>150****2585</t>
  </si>
  <si>
    <t>郭培友</t>
  </si>
  <si>
    <t>37292719700402****</t>
  </si>
  <si>
    <t>6223********5668</t>
  </si>
  <si>
    <t>150****4891</t>
  </si>
  <si>
    <t>王笃新</t>
  </si>
  <si>
    <t>37083219730323****</t>
  </si>
  <si>
    <t>9081*************9760</t>
  </si>
  <si>
    <t>155****0302</t>
  </si>
  <si>
    <t>包香龙</t>
  </si>
  <si>
    <t>37082819620708****</t>
  </si>
  <si>
    <t>9080*************0235</t>
  </si>
  <si>
    <t>132****2294</t>
  </si>
  <si>
    <t>郭培锋</t>
  </si>
  <si>
    <t>37083219681216****</t>
  </si>
  <si>
    <t>6223********3257</t>
  </si>
  <si>
    <t>134****0869</t>
  </si>
  <si>
    <t>王成强</t>
  </si>
  <si>
    <t>37083219790918****</t>
  </si>
  <si>
    <t>6223********7513</t>
  </si>
  <si>
    <t>184****1988</t>
  </si>
  <si>
    <t>郭培华</t>
  </si>
  <si>
    <t>37292719670412****</t>
  </si>
  <si>
    <t>9081*************5281</t>
  </si>
  <si>
    <t>151****7165</t>
  </si>
  <si>
    <t>李凤连</t>
  </si>
  <si>
    <t>37083219720125****</t>
  </si>
  <si>
    <t>6223********1068</t>
  </si>
  <si>
    <t>138****0899</t>
  </si>
  <si>
    <t>37292719681223****</t>
  </si>
  <si>
    <t>9081*************3882</t>
  </si>
  <si>
    <t>152****4815</t>
  </si>
  <si>
    <t>刘秀科</t>
  </si>
  <si>
    <t>37083219790319****</t>
  </si>
  <si>
    <t>6223********0156</t>
  </si>
  <si>
    <t>133****6565</t>
  </si>
  <si>
    <t>王诚学</t>
  </si>
  <si>
    <t>37292719701220****</t>
  </si>
  <si>
    <t>9081*************1153</t>
  </si>
  <si>
    <t>156****7072</t>
  </si>
  <si>
    <t>孙久明</t>
  </si>
  <si>
    <t>37083219830329****</t>
  </si>
  <si>
    <t>6223********7348</t>
  </si>
  <si>
    <t>147****1253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</si>
</sst>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);[Red]\(0.00\)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49" fontId="3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9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2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22</v>
      </c>
      <c r="C5" s="12" t="s">
        <v>23</v>
      </c>
      <c r="D5" s="12" t="s">
        <v>24</v>
      </c>
      <c r="E5" s="12" t="s">
        <v>25</v>
      </c>
      <c r="F5" s="13">
        <v>10</v>
      </c>
      <c r="G5" s="13">
        <v>10</v>
      </c>
      <c r="H5" s="14">
        <v>1</v>
      </c>
      <c r="I5" s="13">
        <v>3.1</v>
      </c>
      <c r="J5" s="22">
        <v>0.214</v>
      </c>
      <c r="K5" s="14"/>
      <c r="L5" s="22">
        <v>1</v>
      </c>
      <c r="M5" s="10">
        <v>950</v>
      </c>
      <c r="N5" s="14">
        <v>0.5</v>
      </c>
      <c r="O5" s="10">
        <f t="shared" ref="O5:O35" si="0">ROUND(N5*M5*L5*K5+M5*J5*I5*N5,2)</f>
        <v>315.12</v>
      </c>
      <c r="P5" s="10" t="s">
        <v>26</v>
      </c>
      <c r="Q5" s="10"/>
    </row>
    <row r="6" ht="18" customHeight="1" spans="1:21">
      <c r="A6" s="10">
        <v>2</v>
      </c>
      <c r="B6" s="11" t="s">
        <v>27</v>
      </c>
      <c r="C6" s="12" t="s">
        <v>28</v>
      </c>
      <c r="D6" s="12" t="s">
        <v>29</v>
      </c>
      <c r="E6" s="12" t="s">
        <v>25</v>
      </c>
      <c r="F6" s="13">
        <v>3</v>
      </c>
      <c r="G6" s="13">
        <v>3</v>
      </c>
      <c r="H6" s="14">
        <v>1</v>
      </c>
      <c r="I6" s="13">
        <v>1</v>
      </c>
      <c r="J6" s="22">
        <v>0.214</v>
      </c>
      <c r="K6" s="14"/>
      <c r="L6" s="22">
        <v>1</v>
      </c>
      <c r="M6" s="10">
        <v>950</v>
      </c>
      <c r="N6" s="14">
        <v>0.5</v>
      </c>
      <c r="O6" s="10">
        <f t="shared" si="0"/>
        <v>101.65</v>
      </c>
      <c r="P6" s="12" t="s">
        <v>30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31</v>
      </c>
      <c r="C7" s="12" t="s">
        <v>32</v>
      </c>
      <c r="D7" s="12" t="s">
        <v>33</v>
      </c>
      <c r="E7" s="12" t="s">
        <v>25</v>
      </c>
      <c r="F7" s="13">
        <v>7</v>
      </c>
      <c r="G7" s="13">
        <v>7</v>
      </c>
      <c r="H7" s="14">
        <v>1</v>
      </c>
      <c r="I7" s="13">
        <v>2.3</v>
      </c>
      <c r="J7" s="22">
        <v>0.214</v>
      </c>
      <c r="K7" s="14"/>
      <c r="L7" s="22">
        <v>1</v>
      </c>
      <c r="M7" s="10">
        <v>950</v>
      </c>
      <c r="N7" s="14">
        <v>0.5</v>
      </c>
      <c r="O7" s="10">
        <f t="shared" si="0"/>
        <v>233.8</v>
      </c>
      <c r="P7" s="12" t="s">
        <v>34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35</v>
      </c>
      <c r="C8" s="12" t="s">
        <v>36</v>
      </c>
      <c r="D8" s="12" t="s">
        <v>37</v>
      </c>
      <c r="E8" s="12" t="s">
        <v>25</v>
      </c>
      <c r="F8" s="13">
        <v>10</v>
      </c>
      <c r="G8" s="13">
        <v>10</v>
      </c>
      <c r="H8" s="14">
        <v>1</v>
      </c>
      <c r="I8" s="13">
        <v>3.2</v>
      </c>
      <c r="J8" s="22">
        <v>0.214</v>
      </c>
      <c r="K8" s="14"/>
      <c r="L8" s="22">
        <v>1</v>
      </c>
      <c r="M8" s="10">
        <v>950</v>
      </c>
      <c r="N8" s="14">
        <v>0.5</v>
      </c>
      <c r="O8" s="10">
        <f t="shared" si="0"/>
        <v>325.28</v>
      </c>
      <c r="P8" s="12" t="s">
        <v>38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39</v>
      </c>
      <c r="C9" s="12" t="s">
        <v>40</v>
      </c>
      <c r="D9" s="12" t="s">
        <v>41</v>
      </c>
      <c r="E9" s="12" t="s">
        <v>25</v>
      </c>
      <c r="F9" s="13">
        <v>9</v>
      </c>
      <c r="G9" s="13">
        <v>9</v>
      </c>
      <c r="H9" s="14">
        <v>1</v>
      </c>
      <c r="I9" s="13">
        <v>2.96</v>
      </c>
      <c r="J9" s="22">
        <v>0.214</v>
      </c>
      <c r="K9" s="12"/>
      <c r="L9" s="22">
        <v>1</v>
      </c>
      <c r="M9" s="10">
        <v>950</v>
      </c>
      <c r="N9" s="14">
        <v>0.5</v>
      </c>
      <c r="O9" s="10">
        <f t="shared" si="0"/>
        <v>300.88</v>
      </c>
      <c r="P9" s="12" t="s">
        <v>42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43</v>
      </c>
      <c r="C10" s="12" t="s">
        <v>44</v>
      </c>
      <c r="D10" s="12" t="s">
        <v>45</v>
      </c>
      <c r="E10" s="12" t="s">
        <v>25</v>
      </c>
      <c r="F10" s="13">
        <v>7</v>
      </c>
      <c r="G10" s="13">
        <v>7</v>
      </c>
      <c r="H10" s="14">
        <v>1</v>
      </c>
      <c r="I10" s="13">
        <v>2.3</v>
      </c>
      <c r="J10" s="22">
        <v>0.214</v>
      </c>
      <c r="K10" s="12"/>
      <c r="L10" s="22">
        <v>1</v>
      </c>
      <c r="M10" s="10">
        <v>950</v>
      </c>
      <c r="N10" s="14">
        <v>0.5</v>
      </c>
      <c r="O10" s="10">
        <f t="shared" si="0"/>
        <v>233.8</v>
      </c>
      <c r="P10" s="12" t="s">
        <v>46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47</v>
      </c>
      <c r="C11" s="12" t="s">
        <v>48</v>
      </c>
      <c r="D11" s="12" t="s">
        <v>49</v>
      </c>
      <c r="E11" s="12" t="s">
        <v>25</v>
      </c>
      <c r="F11" s="13">
        <v>4</v>
      </c>
      <c r="G11" s="13">
        <v>4</v>
      </c>
      <c r="H11" s="14">
        <v>1</v>
      </c>
      <c r="I11" s="13">
        <v>1.3</v>
      </c>
      <c r="J11" s="22">
        <v>0.214</v>
      </c>
      <c r="K11" s="12"/>
      <c r="L11" s="22">
        <v>1</v>
      </c>
      <c r="M11" s="10">
        <v>950</v>
      </c>
      <c r="N11" s="14">
        <v>0.5</v>
      </c>
      <c r="O11" s="10">
        <f t="shared" si="0"/>
        <v>132.15</v>
      </c>
      <c r="P11" s="12" t="s">
        <v>50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51</v>
      </c>
      <c r="C12" s="12" t="s">
        <v>52</v>
      </c>
      <c r="D12" s="12" t="s">
        <v>53</v>
      </c>
      <c r="E12" s="12" t="s">
        <v>25</v>
      </c>
      <c r="F12" s="13">
        <v>7</v>
      </c>
      <c r="G12" s="13">
        <v>7</v>
      </c>
      <c r="H12" s="14">
        <v>1</v>
      </c>
      <c r="I12" s="13">
        <v>2.29</v>
      </c>
      <c r="J12" s="22">
        <v>0.214</v>
      </c>
      <c r="K12" s="12"/>
      <c r="L12" s="22">
        <v>1</v>
      </c>
      <c r="M12" s="10">
        <v>950</v>
      </c>
      <c r="N12" s="14">
        <v>0.5</v>
      </c>
      <c r="O12" s="10">
        <f t="shared" si="0"/>
        <v>232.78</v>
      </c>
      <c r="P12" s="12" t="s">
        <v>54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55</v>
      </c>
      <c r="C13" s="12" t="s">
        <v>56</v>
      </c>
      <c r="D13" s="12" t="s">
        <v>57</v>
      </c>
      <c r="E13" s="12" t="s">
        <v>25</v>
      </c>
      <c r="F13" s="13">
        <v>7</v>
      </c>
      <c r="G13" s="13">
        <v>7</v>
      </c>
      <c r="H13" s="14">
        <v>1</v>
      </c>
      <c r="I13" s="13">
        <v>2.28</v>
      </c>
      <c r="J13" s="22">
        <v>0.214</v>
      </c>
      <c r="K13" s="12"/>
      <c r="L13" s="22">
        <v>1</v>
      </c>
      <c r="M13" s="10">
        <v>950</v>
      </c>
      <c r="N13" s="14">
        <v>0.5</v>
      </c>
      <c r="O13" s="10">
        <f t="shared" si="0"/>
        <v>231.76</v>
      </c>
      <c r="P13" s="12" t="s">
        <v>58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59</v>
      </c>
      <c r="C14" s="12" t="s">
        <v>60</v>
      </c>
      <c r="D14" s="12" t="s">
        <v>61</v>
      </c>
      <c r="E14" s="12" t="s">
        <v>25</v>
      </c>
      <c r="F14" s="13">
        <v>10</v>
      </c>
      <c r="G14" s="13">
        <v>10</v>
      </c>
      <c r="H14" s="14">
        <v>1</v>
      </c>
      <c r="I14" s="13">
        <v>3.27</v>
      </c>
      <c r="J14" s="22">
        <v>0.214</v>
      </c>
      <c r="K14" s="12"/>
      <c r="L14" s="22">
        <v>1</v>
      </c>
      <c r="M14" s="10">
        <v>950</v>
      </c>
      <c r="N14" s="14">
        <v>0.5</v>
      </c>
      <c r="O14" s="10">
        <f t="shared" si="0"/>
        <v>332.4</v>
      </c>
      <c r="P14" s="12" t="s">
        <v>62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63</v>
      </c>
      <c r="C15" s="12" t="s">
        <v>64</v>
      </c>
      <c r="D15" s="12" t="s">
        <v>65</v>
      </c>
      <c r="E15" s="12" t="s">
        <v>25</v>
      </c>
      <c r="F15" s="13">
        <v>8</v>
      </c>
      <c r="G15" s="13">
        <v>8</v>
      </c>
      <c r="H15" s="14">
        <v>1</v>
      </c>
      <c r="I15" s="13">
        <v>2.65</v>
      </c>
      <c r="J15" s="22">
        <v>0.214</v>
      </c>
      <c r="K15" s="12"/>
      <c r="L15" s="22">
        <v>1</v>
      </c>
      <c r="M15" s="10">
        <v>950</v>
      </c>
      <c r="N15" s="14">
        <v>0.5</v>
      </c>
      <c r="O15" s="10">
        <f t="shared" si="0"/>
        <v>269.37</v>
      </c>
      <c r="P15" s="12" t="s">
        <v>66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67</v>
      </c>
      <c r="C16" s="12" t="s">
        <v>68</v>
      </c>
      <c r="D16" s="12" t="s">
        <v>69</v>
      </c>
      <c r="E16" s="12" t="s">
        <v>25</v>
      </c>
      <c r="F16" s="13">
        <v>8</v>
      </c>
      <c r="G16" s="13">
        <v>8</v>
      </c>
      <c r="H16" s="14">
        <v>1</v>
      </c>
      <c r="I16" s="13">
        <v>2.64</v>
      </c>
      <c r="J16" s="22">
        <v>0.214</v>
      </c>
      <c r="K16" s="12"/>
      <c r="L16" s="22">
        <v>1</v>
      </c>
      <c r="M16" s="10">
        <v>950</v>
      </c>
      <c r="N16" s="14">
        <v>0.5</v>
      </c>
      <c r="O16" s="10">
        <f t="shared" si="0"/>
        <v>268.36</v>
      </c>
      <c r="P16" s="12" t="s">
        <v>70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71</v>
      </c>
      <c r="C17" s="12" t="s">
        <v>72</v>
      </c>
      <c r="D17" s="12" t="s">
        <v>73</v>
      </c>
      <c r="E17" s="12" t="s">
        <v>25</v>
      </c>
      <c r="F17" s="13">
        <v>5</v>
      </c>
      <c r="G17" s="13">
        <v>5</v>
      </c>
      <c r="H17" s="14">
        <v>1</v>
      </c>
      <c r="I17" s="13">
        <v>1.63</v>
      </c>
      <c r="J17" s="22">
        <v>0.214</v>
      </c>
      <c r="K17" s="12"/>
      <c r="L17" s="22">
        <v>1</v>
      </c>
      <c r="M17" s="10">
        <v>950</v>
      </c>
      <c r="N17" s="14">
        <v>0.5</v>
      </c>
      <c r="O17" s="10">
        <f t="shared" si="0"/>
        <v>165.69</v>
      </c>
      <c r="P17" s="12" t="s">
        <v>74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75</v>
      </c>
      <c r="C18" s="12" t="s">
        <v>76</v>
      </c>
      <c r="D18" s="12" t="s">
        <v>77</v>
      </c>
      <c r="E18" s="12" t="s">
        <v>25</v>
      </c>
      <c r="F18" s="13">
        <v>15</v>
      </c>
      <c r="G18" s="13">
        <v>15</v>
      </c>
      <c r="H18" s="14">
        <v>1</v>
      </c>
      <c r="I18" s="13">
        <v>4.7</v>
      </c>
      <c r="J18" s="22">
        <v>0.214</v>
      </c>
      <c r="K18" s="12"/>
      <c r="L18" s="22">
        <v>1</v>
      </c>
      <c r="M18" s="10">
        <v>950</v>
      </c>
      <c r="N18" s="14">
        <v>0.5</v>
      </c>
      <c r="O18" s="10">
        <f t="shared" si="0"/>
        <v>477.76</v>
      </c>
      <c r="P18" s="12" t="s">
        <v>78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1" t="s">
        <v>79</v>
      </c>
      <c r="C19" s="12" t="s">
        <v>80</v>
      </c>
      <c r="D19" s="12" t="s">
        <v>81</v>
      </c>
      <c r="E19" s="12" t="s">
        <v>25</v>
      </c>
      <c r="F19" s="13">
        <v>4</v>
      </c>
      <c r="G19" s="13">
        <v>4</v>
      </c>
      <c r="H19" s="14">
        <v>1</v>
      </c>
      <c r="I19" s="13">
        <v>1.2</v>
      </c>
      <c r="J19" s="22">
        <v>0.214</v>
      </c>
      <c r="K19" s="32"/>
      <c r="L19" s="22">
        <v>1</v>
      </c>
      <c r="M19" s="10">
        <v>950</v>
      </c>
      <c r="N19" s="14">
        <v>0.5</v>
      </c>
      <c r="O19" s="10">
        <f t="shared" si="0"/>
        <v>121.98</v>
      </c>
      <c r="P19" s="12" t="s">
        <v>82</v>
      </c>
      <c r="Q19" s="24"/>
      <c r="R19" s="25"/>
      <c r="S19" s="25"/>
      <c r="T19" s="25"/>
      <c r="U19" s="25"/>
    </row>
    <row r="20" ht="18" customHeight="1" spans="1:21">
      <c r="A20" s="10">
        <v>16</v>
      </c>
      <c r="B20" s="11" t="s">
        <v>83</v>
      </c>
      <c r="C20" s="12" t="s">
        <v>84</v>
      </c>
      <c r="D20" s="12" t="s">
        <v>85</v>
      </c>
      <c r="E20" s="12" t="s">
        <v>25</v>
      </c>
      <c r="F20" s="13">
        <v>8</v>
      </c>
      <c r="G20" s="13">
        <v>8</v>
      </c>
      <c r="H20" s="14">
        <v>1</v>
      </c>
      <c r="I20" s="13">
        <v>2.6</v>
      </c>
      <c r="J20" s="22">
        <v>0.214</v>
      </c>
      <c r="K20" s="12"/>
      <c r="L20" s="22">
        <v>1</v>
      </c>
      <c r="M20" s="10">
        <v>950</v>
      </c>
      <c r="N20" s="14">
        <v>0.5</v>
      </c>
      <c r="O20" s="10">
        <f t="shared" si="0"/>
        <v>264.29</v>
      </c>
      <c r="P20" s="12" t="s">
        <v>86</v>
      </c>
      <c r="Q20" s="24"/>
      <c r="R20" s="25"/>
      <c r="S20" s="25"/>
      <c r="T20" s="25"/>
      <c r="U20" s="25"/>
    </row>
    <row r="21" ht="18" customHeight="1" spans="1:21">
      <c r="A21" s="10">
        <v>17</v>
      </c>
      <c r="B21" s="11" t="s">
        <v>87</v>
      </c>
      <c r="C21" s="12" t="s">
        <v>88</v>
      </c>
      <c r="D21" s="12" t="s">
        <v>89</v>
      </c>
      <c r="E21" s="12" t="s">
        <v>25</v>
      </c>
      <c r="F21" s="13">
        <v>8</v>
      </c>
      <c r="G21" s="13">
        <v>8</v>
      </c>
      <c r="H21" s="14">
        <v>1</v>
      </c>
      <c r="I21" s="13">
        <v>2.64</v>
      </c>
      <c r="J21" s="22">
        <v>0.214</v>
      </c>
      <c r="K21" s="11"/>
      <c r="L21" s="22">
        <v>1</v>
      </c>
      <c r="M21" s="10">
        <v>950</v>
      </c>
      <c r="N21" s="14">
        <v>0.5</v>
      </c>
      <c r="O21" s="10">
        <f t="shared" si="0"/>
        <v>268.36</v>
      </c>
      <c r="P21" s="12" t="s">
        <v>90</v>
      </c>
      <c r="Q21" s="24"/>
      <c r="R21" s="25"/>
      <c r="S21" s="25"/>
      <c r="T21" s="25"/>
      <c r="U21" s="25"/>
    </row>
    <row r="22" ht="18" customHeight="1" spans="1:21">
      <c r="A22" s="10">
        <v>18</v>
      </c>
      <c r="B22" s="11" t="s">
        <v>91</v>
      </c>
      <c r="C22" s="12" t="s">
        <v>92</v>
      </c>
      <c r="D22" s="12" t="s">
        <v>93</v>
      </c>
      <c r="E22" s="12" t="s">
        <v>25</v>
      </c>
      <c r="F22" s="13">
        <v>7</v>
      </c>
      <c r="G22" s="13">
        <v>7</v>
      </c>
      <c r="H22" s="14">
        <v>1</v>
      </c>
      <c r="I22" s="13">
        <v>2.31</v>
      </c>
      <c r="J22" s="22">
        <v>0.214</v>
      </c>
      <c r="K22" s="11"/>
      <c r="L22" s="22">
        <v>1</v>
      </c>
      <c r="M22" s="10">
        <v>950</v>
      </c>
      <c r="N22" s="14">
        <v>0.5</v>
      </c>
      <c r="O22" s="10">
        <f t="shared" si="0"/>
        <v>234.81</v>
      </c>
      <c r="P22" s="12" t="s">
        <v>94</v>
      </c>
      <c r="Q22" s="24"/>
      <c r="R22" s="25"/>
      <c r="S22" s="25"/>
      <c r="T22" s="25"/>
      <c r="U22" s="25"/>
    </row>
    <row r="23" ht="18" customHeight="1" spans="1:21">
      <c r="A23" s="10">
        <v>19</v>
      </c>
      <c r="B23" s="11" t="s">
        <v>95</v>
      </c>
      <c r="C23" s="12" t="s">
        <v>96</v>
      </c>
      <c r="D23" s="12" t="s">
        <v>97</v>
      </c>
      <c r="E23" s="12" t="s">
        <v>25</v>
      </c>
      <c r="F23" s="13">
        <v>6</v>
      </c>
      <c r="G23" s="13">
        <v>6</v>
      </c>
      <c r="H23" s="14">
        <v>1</v>
      </c>
      <c r="I23" s="13">
        <v>1.7</v>
      </c>
      <c r="J23" s="22">
        <v>0.214</v>
      </c>
      <c r="K23" s="11"/>
      <c r="L23" s="22">
        <v>1</v>
      </c>
      <c r="M23" s="10">
        <v>950</v>
      </c>
      <c r="N23" s="14">
        <v>0.5</v>
      </c>
      <c r="O23" s="10">
        <f t="shared" si="0"/>
        <v>172.81</v>
      </c>
      <c r="P23" s="12" t="s">
        <v>98</v>
      </c>
      <c r="Q23" s="24"/>
      <c r="R23" s="25"/>
      <c r="S23" s="25"/>
      <c r="T23" s="25"/>
      <c r="U23" s="25"/>
    </row>
    <row r="24" ht="18" customHeight="1" spans="1:21">
      <c r="A24" s="10">
        <v>20</v>
      </c>
      <c r="B24" s="11" t="s">
        <v>99</v>
      </c>
      <c r="C24" s="12" t="s">
        <v>100</v>
      </c>
      <c r="D24" s="12" t="s">
        <v>101</v>
      </c>
      <c r="E24" s="12" t="s">
        <v>25</v>
      </c>
      <c r="F24" s="13">
        <v>10</v>
      </c>
      <c r="G24" s="11">
        <v>10</v>
      </c>
      <c r="H24" s="14">
        <v>1</v>
      </c>
      <c r="I24" s="33">
        <v>3.2</v>
      </c>
      <c r="J24" s="22">
        <v>0.214</v>
      </c>
      <c r="K24" s="11"/>
      <c r="L24" s="22">
        <v>1</v>
      </c>
      <c r="M24" s="10">
        <v>950</v>
      </c>
      <c r="N24" s="14">
        <v>0.5</v>
      </c>
      <c r="O24" s="10">
        <f t="shared" si="0"/>
        <v>325.28</v>
      </c>
      <c r="P24" s="12" t="s">
        <v>102</v>
      </c>
      <c r="Q24" s="24"/>
      <c r="R24" s="25"/>
      <c r="S24" s="25"/>
      <c r="T24" s="25"/>
      <c r="U24" s="25"/>
    </row>
    <row r="25" ht="18" customHeight="1" spans="1:17">
      <c r="A25" s="10">
        <v>21</v>
      </c>
      <c r="B25" s="10" t="s">
        <v>103</v>
      </c>
      <c r="C25" s="10" t="s">
        <v>104</v>
      </c>
      <c r="D25" s="10" t="s">
        <v>105</v>
      </c>
      <c r="E25" s="12" t="s">
        <v>25</v>
      </c>
      <c r="F25" s="10">
        <v>6</v>
      </c>
      <c r="G25" s="10">
        <v>6</v>
      </c>
      <c r="H25" s="14">
        <v>1</v>
      </c>
      <c r="I25" s="10">
        <v>1.68</v>
      </c>
      <c r="J25" s="22">
        <v>0.214</v>
      </c>
      <c r="K25" s="11"/>
      <c r="L25" s="22">
        <v>1</v>
      </c>
      <c r="M25" s="10">
        <v>950</v>
      </c>
      <c r="N25" s="14">
        <v>0.5</v>
      </c>
      <c r="O25" s="10">
        <f t="shared" si="0"/>
        <v>170.77</v>
      </c>
      <c r="P25" s="10" t="s">
        <v>106</v>
      </c>
      <c r="Q25" s="8"/>
    </row>
    <row r="26" ht="18" customHeight="1" spans="1:17">
      <c r="A26" s="10">
        <v>22</v>
      </c>
      <c r="B26" s="10" t="s">
        <v>107</v>
      </c>
      <c r="C26" s="10" t="s">
        <v>108</v>
      </c>
      <c r="D26" s="10" t="s">
        <v>109</v>
      </c>
      <c r="E26" s="12" t="s">
        <v>25</v>
      </c>
      <c r="F26" s="10">
        <v>10</v>
      </c>
      <c r="G26" s="10">
        <v>10</v>
      </c>
      <c r="H26" s="14">
        <v>1</v>
      </c>
      <c r="I26" s="10">
        <v>3</v>
      </c>
      <c r="J26" s="22">
        <v>0.214</v>
      </c>
      <c r="K26" s="11"/>
      <c r="L26" s="22">
        <v>1</v>
      </c>
      <c r="M26" s="10">
        <v>950</v>
      </c>
      <c r="N26" s="14">
        <v>0.5</v>
      </c>
      <c r="O26" s="10">
        <f t="shared" si="0"/>
        <v>304.95</v>
      </c>
      <c r="P26" s="10" t="s">
        <v>110</v>
      </c>
      <c r="Q26" s="8"/>
    </row>
    <row r="27" ht="18" customHeight="1" spans="1:17">
      <c r="A27" s="10">
        <v>23</v>
      </c>
      <c r="B27" s="10" t="s">
        <v>111</v>
      </c>
      <c r="C27" s="10" t="s">
        <v>112</v>
      </c>
      <c r="D27" s="10" t="s">
        <v>113</v>
      </c>
      <c r="E27" s="12" t="s">
        <v>25</v>
      </c>
      <c r="F27" s="10">
        <v>10</v>
      </c>
      <c r="G27" s="10">
        <v>10</v>
      </c>
      <c r="H27" s="14">
        <v>1</v>
      </c>
      <c r="I27" s="10">
        <v>2.89</v>
      </c>
      <c r="J27" s="22">
        <v>0.214</v>
      </c>
      <c r="K27" s="11"/>
      <c r="L27" s="22">
        <v>1</v>
      </c>
      <c r="M27" s="10">
        <v>950</v>
      </c>
      <c r="N27" s="14">
        <v>0.5</v>
      </c>
      <c r="O27" s="10">
        <f t="shared" si="0"/>
        <v>293.77</v>
      </c>
      <c r="P27" s="10" t="s">
        <v>114</v>
      </c>
      <c r="Q27" s="8"/>
    </row>
    <row r="28" ht="18" customHeight="1" spans="1:17">
      <c r="A28" s="10">
        <v>24</v>
      </c>
      <c r="B28" s="10" t="s">
        <v>115</v>
      </c>
      <c r="C28" s="10" t="s">
        <v>116</v>
      </c>
      <c r="D28" s="10" t="s">
        <v>117</v>
      </c>
      <c r="E28" s="12" t="s">
        <v>25</v>
      </c>
      <c r="F28" s="10">
        <v>20</v>
      </c>
      <c r="G28" s="10">
        <v>20</v>
      </c>
      <c r="H28" s="14">
        <v>1</v>
      </c>
      <c r="I28" s="10">
        <v>6.5</v>
      </c>
      <c r="J28" s="22">
        <v>0.214</v>
      </c>
      <c r="K28" s="11"/>
      <c r="L28" s="22">
        <v>1</v>
      </c>
      <c r="M28" s="10">
        <v>950</v>
      </c>
      <c r="N28" s="14">
        <v>0.5</v>
      </c>
      <c r="O28" s="10">
        <f t="shared" si="0"/>
        <v>660.73</v>
      </c>
      <c r="P28" s="10" t="s">
        <v>118</v>
      </c>
      <c r="Q28" s="8"/>
    </row>
    <row r="29" ht="18" customHeight="1" spans="1:17">
      <c r="A29" s="10">
        <v>25</v>
      </c>
      <c r="B29" s="10" t="s">
        <v>119</v>
      </c>
      <c r="C29" s="10" t="s">
        <v>120</v>
      </c>
      <c r="D29" s="10" t="s">
        <v>121</v>
      </c>
      <c r="E29" s="12" t="s">
        <v>25</v>
      </c>
      <c r="F29" s="10">
        <v>10</v>
      </c>
      <c r="G29" s="10">
        <v>10</v>
      </c>
      <c r="H29" s="14">
        <v>1</v>
      </c>
      <c r="I29" s="10">
        <v>3.1</v>
      </c>
      <c r="J29" s="22">
        <v>0.214</v>
      </c>
      <c r="K29" s="11"/>
      <c r="L29" s="22">
        <v>1</v>
      </c>
      <c r="M29" s="10">
        <v>950</v>
      </c>
      <c r="N29" s="14">
        <v>0.5</v>
      </c>
      <c r="O29" s="10">
        <f t="shared" si="0"/>
        <v>315.12</v>
      </c>
      <c r="P29" s="10" t="s">
        <v>122</v>
      </c>
      <c r="Q29" s="8"/>
    </row>
    <row r="30" ht="18" customHeight="1" spans="1:17">
      <c r="A30" s="10">
        <v>26</v>
      </c>
      <c r="B30" s="10" t="s">
        <v>123</v>
      </c>
      <c r="C30" s="10" t="s">
        <v>124</v>
      </c>
      <c r="D30" s="10" t="s">
        <v>125</v>
      </c>
      <c r="E30" s="12" t="s">
        <v>25</v>
      </c>
      <c r="F30" s="10">
        <v>5</v>
      </c>
      <c r="G30" s="10">
        <v>5</v>
      </c>
      <c r="H30" s="14">
        <v>1</v>
      </c>
      <c r="I30" s="10">
        <v>1.5</v>
      </c>
      <c r="J30" s="22">
        <v>0.214</v>
      </c>
      <c r="K30" s="11"/>
      <c r="L30" s="22">
        <v>1</v>
      </c>
      <c r="M30" s="10">
        <v>950</v>
      </c>
      <c r="N30" s="14">
        <v>0.5</v>
      </c>
      <c r="O30" s="10">
        <f t="shared" si="0"/>
        <v>152.48</v>
      </c>
      <c r="P30" s="10" t="s">
        <v>126</v>
      </c>
      <c r="Q30" s="8"/>
    </row>
    <row r="31" ht="18" customHeight="1" spans="1:17">
      <c r="A31" s="10">
        <v>27</v>
      </c>
      <c r="B31" s="10" t="s">
        <v>127</v>
      </c>
      <c r="C31" s="10" t="s">
        <v>128</v>
      </c>
      <c r="D31" s="10" t="s">
        <v>129</v>
      </c>
      <c r="E31" s="12" t="s">
        <v>25</v>
      </c>
      <c r="F31" s="10">
        <v>10</v>
      </c>
      <c r="G31" s="10">
        <v>10</v>
      </c>
      <c r="H31" s="14">
        <v>1</v>
      </c>
      <c r="I31" s="10">
        <v>3.1</v>
      </c>
      <c r="J31" s="22">
        <v>0.214</v>
      </c>
      <c r="K31" s="11"/>
      <c r="L31" s="22">
        <v>1</v>
      </c>
      <c r="M31" s="10">
        <v>950</v>
      </c>
      <c r="N31" s="14">
        <v>0.5</v>
      </c>
      <c r="O31" s="10">
        <f t="shared" si="0"/>
        <v>315.12</v>
      </c>
      <c r="P31" s="10" t="s">
        <v>130</v>
      </c>
      <c r="Q31" s="8"/>
    </row>
    <row r="32" ht="18" customHeight="1" spans="1:17">
      <c r="A32" s="10">
        <v>28</v>
      </c>
      <c r="B32" s="10" t="s">
        <v>131</v>
      </c>
      <c r="C32" s="10" t="s">
        <v>132</v>
      </c>
      <c r="D32" s="10" t="s">
        <v>133</v>
      </c>
      <c r="E32" s="12" t="s">
        <v>25</v>
      </c>
      <c r="F32" s="10">
        <v>10</v>
      </c>
      <c r="G32" s="10">
        <v>10</v>
      </c>
      <c r="H32" s="14">
        <v>1</v>
      </c>
      <c r="I32" s="10">
        <v>3.2</v>
      </c>
      <c r="J32" s="22">
        <v>0.214</v>
      </c>
      <c r="K32" s="11"/>
      <c r="L32" s="22">
        <v>1</v>
      </c>
      <c r="M32" s="10">
        <v>950</v>
      </c>
      <c r="N32" s="14">
        <v>0.5</v>
      </c>
      <c r="O32" s="10">
        <f t="shared" si="0"/>
        <v>325.28</v>
      </c>
      <c r="P32" s="10" t="s">
        <v>134</v>
      </c>
      <c r="Q32" s="8"/>
    </row>
    <row r="33" ht="18" customHeight="1" spans="1:17">
      <c r="A33" s="10">
        <v>29</v>
      </c>
      <c r="B33" s="10" t="s">
        <v>135</v>
      </c>
      <c r="C33" s="10" t="s">
        <v>136</v>
      </c>
      <c r="D33" s="10" t="s">
        <v>137</v>
      </c>
      <c r="E33" s="12" t="s">
        <v>25</v>
      </c>
      <c r="F33" s="10">
        <v>5</v>
      </c>
      <c r="G33" s="10">
        <v>5</v>
      </c>
      <c r="H33" s="14">
        <v>1</v>
      </c>
      <c r="I33" s="10">
        <v>1.4</v>
      </c>
      <c r="J33" s="22">
        <v>0.214</v>
      </c>
      <c r="K33" s="11"/>
      <c r="L33" s="22">
        <v>1</v>
      </c>
      <c r="M33" s="10">
        <v>950</v>
      </c>
      <c r="N33" s="14">
        <v>0.5</v>
      </c>
      <c r="O33" s="10">
        <f t="shared" si="0"/>
        <v>142.31</v>
      </c>
      <c r="P33" s="10" t="s">
        <v>138</v>
      </c>
      <c r="Q33" s="8"/>
    </row>
    <row r="34" ht="18" customHeight="1" spans="1:17">
      <c r="A34" s="10">
        <v>30</v>
      </c>
      <c r="B34" s="10" t="s">
        <v>139</v>
      </c>
      <c r="C34" s="10" t="s">
        <v>140</v>
      </c>
      <c r="D34" s="10" t="s">
        <v>141</v>
      </c>
      <c r="E34" s="12" t="s">
        <v>25</v>
      </c>
      <c r="F34" s="10">
        <v>20</v>
      </c>
      <c r="G34" s="10">
        <v>20</v>
      </c>
      <c r="H34" s="14">
        <v>1</v>
      </c>
      <c r="I34" s="10">
        <v>5.8</v>
      </c>
      <c r="J34" s="22">
        <v>0.214</v>
      </c>
      <c r="K34" s="11"/>
      <c r="L34" s="22">
        <v>1</v>
      </c>
      <c r="M34" s="10">
        <v>950</v>
      </c>
      <c r="N34" s="14">
        <v>0.5</v>
      </c>
      <c r="O34" s="10">
        <f t="shared" si="0"/>
        <v>589.57</v>
      </c>
      <c r="P34" s="10" t="s">
        <v>142</v>
      </c>
      <c r="Q34" s="8"/>
    </row>
    <row r="35" ht="18" customHeight="1" spans="1:17">
      <c r="A35" s="10">
        <v>31</v>
      </c>
      <c r="B35" s="10" t="s">
        <v>143</v>
      </c>
      <c r="C35" s="10" t="s">
        <v>144</v>
      </c>
      <c r="D35" s="10" t="s">
        <v>145</v>
      </c>
      <c r="E35" s="12" t="s">
        <v>25</v>
      </c>
      <c r="F35" s="10">
        <v>10</v>
      </c>
      <c r="G35" s="10">
        <v>10</v>
      </c>
      <c r="H35" s="14">
        <v>1</v>
      </c>
      <c r="I35" s="10">
        <v>3.2</v>
      </c>
      <c r="J35" s="22">
        <v>0.214</v>
      </c>
      <c r="K35" s="11"/>
      <c r="L35" s="22">
        <v>1</v>
      </c>
      <c r="M35" s="10">
        <v>950</v>
      </c>
      <c r="N35" s="14">
        <v>0.5</v>
      </c>
      <c r="O35" s="10">
        <f t="shared" si="0"/>
        <v>325.28</v>
      </c>
      <c r="P35" s="10" t="s">
        <v>146</v>
      </c>
      <c r="Q35" s="8"/>
    </row>
    <row r="36" ht="18" customHeight="1" spans="1:17">
      <c r="A36" s="10">
        <v>32</v>
      </c>
      <c r="B36" s="30" t="s">
        <v>147</v>
      </c>
      <c r="C36" s="30" t="s">
        <v>148</v>
      </c>
      <c r="D36" s="30" t="s">
        <v>149</v>
      </c>
      <c r="E36" s="12" t="s">
        <v>25</v>
      </c>
      <c r="F36" s="10">
        <v>20</v>
      </c>
      <c r="G36" s="10">
        <v>20</v>
      </c>
      <c r="H36" s="14">
        <v>1</v>
      </c>
      <c r="I36" s="10">
        <v>5.9</v>
      </c>
      <c r="J36" s="22">
        <v>0.214</v>
      </c>
      <c r="K36" s="10"/>
      <c r="L36" s="22">
        <v>1</v>
      </c>
      <c r="M36" s="10">
        <v>950</v>
      </c>
      <c r="N36" s="14">
        <v>0.5</v>
      </c>
      <c r="O36" s="10">
        <f t="shared" ref="O36:O67" si="1">ROUND(N36*M36*L36*K36+M36*J36*I36*N36,2)</f>
        <v>599.74</v>
      </c>
      <c r="P36" s="30" t="s">
        <v>150</v>
      </c>
      <c r="Q36" s="8"/>
    </row>
    <row r="37" ht="18" customHeight="1" spans="1:17">
      <c r="A37" s="10">
        <v>33</v>
      </c>
      <c r="B37" s="31" t="s">
        <v>151</v>
      </c>
      <c r="C37" s="31" t="s">
        <v>152</v>
      </c>
      <c r="D37" s="31" t="s">
        <v>153</v>
      </c>
      <c r="E37" s="12" t="s">
        <v>25</v>
      </c>
      <c r="F37" s="31">
        <v>15</v>
      </c>
      <c r="G37" s="28">
        <v>15</v>
      </c>
      <c r="H37" s="14">
        <v>1</v>
      </c>
      <c r="I37" s="28">
        <v>4.8</v>
      </c>
      <c r="J37" s="22">
        <v>0.214</v>
      </c>
      <c r="K37" s="28"/>
      <c r="L37" s="22">
        <v>1</v>
      </c>
      <c r="M37" s="10">
        <v>950</v>
      </c>
      <c r="N37" s="14">
        <v>0.5</v>
      </c>
      <c r="O37" s="10">
        <f t="shared" si="1"/>
        <v>487.92</v>
      </c>
      <c r="P37" s="31" t="s">
        <v>154</v>
      </c>
      <c r="Q37" s="27"/>
    </row>
    <row r="38" ht="18" customHeight="1" spans="1:17">
      <c r="A38" s="10">
        <v>34</v>
      </c>
      <c r="B38" s="31" t="s">
        <v>155</v>
      </c>
      <c r="C38" s="31" t="s">
        <v>156</v>
      </c>
      <c r="D38" s="31" t="s">
        <v>157</v>
      </c>
      <c r="E38" s="12" t="s">
        <v>25</v>
      </c>
      <c r="F38" s="31">
        <v>5</v>
      </c>
      <c r="G38" s="28">
        <v>5</v>
      </c>
      <c r="H38" s="14">
        <v>1</v>
      </c>
      <c r="I38" s="28">
        <v>1.5</v>
      </c>
      <c r="J38" s="22">
        <v>0.214</v>
      </c>
      <c r="K38" s="28"/>
      <c r="L38" s="22">
        <v>1</v>
      </c>
      <c r="M38" s="10">
        <v>950</v>
      </c>
      <c r="N38" s="14">
        <v>0.5</v>
      </c>
      <c r="O38" s="10">
        <f t="shared" si="1"/>
        <v>152.48</v>
      </c>
      <c r="P38" s="31" t="s">
        <v>158</v>
      </c>
      <c r="Q38" s="27"/>
    </row>
    <row r="39" ht="18" customHeight="1" spans="1:17">
      <c r="A39" s="10">
        <v>35</v>
      </c>
      <c r="B39" s="31" t="s">
        <v>159</v>
      </c>
      <c r="C39" s="31" t="s">
        <v>160</v>
      </c>
      <c r="D39" s="31" t="s">
        <v>161</v>
      </c>
      <c r="E39" s="12" t="s">
        <v>25</v>
      </c>
      <c r="F39" s="31">
        <v>10</v>
      </c>
      <c r="G39" s="28">
        <v>10</v>
      </c>
      <c r="H39" s="14">
        <v>1</v>
      </c>
      <c r="I39" s="28">
        <v>3.2</v>
      </c>
      <c r="J39" s="22">
        <v>0.214</v>
      </c>
      <c r="K39" s="28"/>
      <c r="L39" s="22">
        <v>1</v>
      </c>
      <c r="M39" s="10">
        <v>950</v>
      </c>
      <c r="N39" s="14">
        <v>0.5</v>
      </c>
      <c r="O39" s="10">
        <f t="shared" si="1"/>
        <v>325.28</v>
      </c>
      <c r="P39" s="31" t="s">
        <v>162</v>
      </c>
      <c r="Q39" s="27"/>
    </row>
    <row r="40" ht="18" customHeight="1" spans="1:17">
      <c r="A40" s="10">
        <v>36</v>
      </c>
      <c r="B40" s="31" t="s">
        <v>163</v>
      </c>
      <c r="C40" s="31" t="s">
        <v>164</v>
      </c>
      <c r="D40" s="31" t="s">
        <v>165</v>
      </c>
      <c r="E40" s="12" t="s">
        <v>25</v>
      </c>
      <c r="F40" s="31">
        <v>5</v>
      </c>
      <c r="G40" s="28">
        <v>5</v>
      </c>
      <c r="H40" s="14">
        <v>1</v>
      </c>
      <c r="I40" s="28">
        <v>1.5</v>
      </c>
      <c r="J40" s="22">
        <v>0.214</v>
      </c>
      <c r="K40" s="28"/>
      <c r="L40" s="22">
        <v>1</v>
      </c>
      <c r="M40" s="10">
        <v>950</v>
      </c>
      <c r="N40" s="14">
        <v>0.5</v>
      </c>
      <c r="O40" s="10">
        <f t="shared" si="1"/>
        <v>152.48</v>
      </c>
      <c r="P40" s="31" t="s">
        <v>166</v>
      </c>
      <c r="Q40" s="27"/>
    </row>
    <row r="41" ht="18" customHeight="1" spans="1:17">
      <c r="A41" s="10">
        <v>37</v>
      </c>
      <c r="B41" s="31" t="s">
        <v>167</v>
      </c>
      <c r="C41" s="31" t="s">
        <v>168</v>
      </c>
      <c r="D41" s="31" t="s">
        <v>169</v>
      </c>
      <c r="E41" s="12" t="s">
        <v>25</v>
      </c>
      <c r="F41" s="31">
        <v>6</v>
      </c>
      <c r="G41" s="28">
        <v>6</v>
      </c>
      <c r="H41" s="14">
        <v>1</v>
      </c>
      <c r="I41" s="28">
        <v>1.7</v>
      </c>
      <c r="J41" s="22">
        <v>0.214</v>
      </c>
      <c r="K41" s="28"/>
      <c r="L41" s="22">
        <v>1</v>
      </c>
      <c r="M41" s="10">
        <v>950</v>
      </c>
      <c r="N41" s="14">
        <v>0.5</v>
      </c>
      <c r="O41" s="10">
        <f t="shared" si="1"/>
        <v>172.81</v>
      </c>
      <c r="P41" s="31" t="s">
        <v>170</v>
      </c>
      <c r="Q41" s="27"/>
    </row>
    <row r="42" ht="18" customHeight="1" spans="1:17">
      <c r="A42" s="10">
        <v>38</v>
      </c>
      <c r="B42" s="31" t="s">
        <v>171</v>
      </c>
      <c r="C42" s="31" t="s">
        <v>172</v>
      </c>
      <c r="D42" s="31" t="s">
        <v>173</v>
      </c>
      <c r="E42" s="12" t="s">
        <v>25</v>
      </c>
      <c r="F42" s="31">
        <v>9</v>
      </c>
      <c r="G42" s="28">
        <v>9</v>
      </c>
      <c r="H42" s="14">
        <v>1</v>
      </c>
      <c r="I42" s="28">
        <v>2.5</v>
      </c>
      <c r="J42" s="22">
        <v>0.214</v>
      </c>
      <c r="K42" s="28"/>
      <c r="L42" s="22">
        <v>1</v>
      </c>
      <c r="M42" s="10">
        <v>950</v>
      </c>
      <c r="N42" s="14">
        <v>0.5</v>
      </c>
      <c r="O42" s="10">
        <f t="shared" si="1"/>
        <v>254.13</v>
      </c>
      <c r="P42" s="31" t="s">
        <v>174</v>
      </c>
      <c r="Q42" s="27"/>
    </row>
    <row r="43" ht="18" customHeight="1" spans="1:17">
      <c r="A43" s="10">
        <v>39</v>
      </c>
      <c r="B43" s="31" t="s">
        <v>175</v>
      </c>
      <c r="C43" s="31" t="s">
        <v>176</v>
      </c>
      <c r="D43" s="31" t="s">
        <v>177</v>
      </c>
      <c r="E43" s="12" t="s">
        <v>25</v>
      </c>
      <c r="F43" s="31">
        <v>6</v>
      </c>
      <c r="G43" s="28">
        <v>6</v>
      </c>
      <c r="H43" s="14">
        <v>1</v>
      </c>
      <c r="I43" s="28">
        <v>1.4</v>
      </c>
      <c r="J43" s="22">
        <v>0.214</v>
      </c>
      <c r="K43" s="28"/>
      <c r="L43" s="22">
        <v>1</v>
      </c>
      <c r="M43" s="10">
        <v>950</v>
      </c>
      <c r="N43" s="14">
        <v>0.5</v>
      </c>
      <c r="O43" s="10">
        <f t="shared" si="1"/>
        <v>142.31</v>
      </c>
      <c r="P43" s="31" t="s">
        <v>178</v>
      </c>
      <c r="Q43" s="27"/>
    </row>
    <row r="44" ht="18" customHeight="1" spans="1:17">
      <c r="A44" s="10">
        <v>40</v>
      </c>
      <c r="B44" s="31" t="s">
        <v>179</v>
      </c>
      <c r="C44" s="31" t="s">
        <v>180</v>
      </c>
      <c r="D44" s="31" t="s">
        <v>181</v>
      </c>
      <c r="E44" s="12" t="s">
        <v>25</v>
      </c>
      <c r="F44" s="31">
        <v>10</v>
      </c>
      <c r="G44" s="28">
        <v>10</v>
      </c>
      <c r="H44" s="14">
        <v>1</v>
      </c>
      <c r="I44" s="28">
        <v>3.1</v>
      </c>
      <c r="J44" s="22">
        <v>0.214</v>
      </c>
      <c r="K44" s="28"/>
      <c r="L44" s="22">
        <v>1</v>
      </c>
      <c r="M44" s="10">
        <v>950</v>
      </c>
      <c r="N44" s="14">
        <v>0.5</v>
      </c>
      <c r="O44" s="10">
        <f t="shared" si="1"/>
        <v>315.12</v>
      </c>
      <c r="P44" s="31" t="s">
        <v>182</v>
      </c>
      <c r="Q44" s="27"/>
    </row>
    <row r="45" ht="18" customHeight="1" spans="1:17">
      <c r="A45" s="10">
        <v>41</v>
      </c>
      <c r="B45" s="31" t="s">
        <v>183</v>
      </c>
      <c r="C45" s="31" t="s">
        <v>184</v>
      </c>
      <c r="D45" s="31" t="s">
        <v>185</v>
      </c>
      <c r="E45" s="12" t="s">
        <v>25</v>
      </c>
      <c r="F45" s="31">
        <v>6</v>
      </c>
      <c r="G45" s="28">
        <v>6</v>
      </c>
      <c r="H45" s="14">
        <v>1</v>
      </c>
      <c r="I45" s="28">
        <v>1.7</v>
      </c>
      <c r="J45" s="22">
        <v>0.214</v>
      </c>
      <c r="K45" s="28"/>
      <c r="L45" s="22">
        <v>1</v>
      </c>
      <c r="M45" s="10">
        <v>950</v>
      </c>
      <c r="N45" s="14">
        <v>0.5</v>
      </c>
      <c r="O45" s="10">
        <f t="shared" si="1"/>
        <v>172.81</v>
      </c>
      <c r="P45" s="31" t="s">
        <v>186</v>
      </c>
      <c r="Q45" s="27"/>
    </row>
    <row r="46" ht="18" customHeight="1" spans="1:17">
      <c r="A46" s="10">
        <v>42</v>
      </c>
      <c r="B46" s="31" t="s">
        <v>187</v>
      </c>
      <c r="C46" s="31" t="s">
        <v>188</v>
      </c>
      <c r="D46" s="31" t="s">
        <v>189</v>
      </c>
      <c r="E46" s="12" t="s">
        <v>25</v>
      </c>
      <c r="F46" s="31">
        <v>10</v>
      </c>
      <c r="G46" s="28">
        <v>10</v>
      </c>
      <c r="H46" s="14">
        <v>1</v>
      </c>
      <c r="I46" s="28">
        <v>3</v>
      </c>
      <c r="J46" s="22">
        <v>0.214</v>
      </c>
      <c r="K46" s="28"/>
      <c r="L46" s="22">
        <v>1</v>
      </c>
      <c r="M46" s="10">
        <v>950</v>
      </c>
      <c r="N46" s="14">
        <v>0.5</v>
      </c>
      <c r="O46" s="10">
        <f t="shared" si="1"/>
        <v>304.95</v>
      </c>
      <c r="P46" s="31" t="s">
        <v>190</v>
      </c>
      <c r="Q46" s="27"/>
    </row>
    <row r="47" ht="18" customHeight="1" spans="1:17">
      <c r="A47" s="10">
        <v>43</v>
      </c>
      <c r="B47" s="31" t="s">
        <v>191</v>
      </c>
      <c r="C47" s="31" t="s">
        <v>192</v>
      </c>
      <c r="D47" s="31" t="s">
        <v>193</v>
      </c>
      <c r="E47" s="12" t="s">
        <v>25</v>
      </c>
      <c r="F47" s="31">
        <v>6</v>
      </c>
      <c r="G47" s="28">
        <v>6</v>
      </c>
      <c r="H47" s="14">
        <v>1</v>
      </c>
      <c r="I47" s="28">
        <v>1.56</v>
      </c>
      <c r="J47" s="22">
        <v>0.214</v>
      </c>
      <c r="K47" s="28"/>
      <c r="L47" s="22">
        <v>1</v>
      </c>
      <c r="M47" s="10">
        <v>950</v>
      </c>
      <c r="N47" s="14">
        <v>0.5</v>
      </c>
      <c r="O47" s="10">
        <f t="shared" si="1"/>
        <v>158.57</v>
      </c>
      <c r="P47" s="31" t="s">
        <v>194</v>
      </c>
      <c r="Q47" s="27"/>
    </row>
    <row r="48" ht="18" customHeight="1" spans="1:17">
      <c r="A48" s="10">
        <v>44</v>
      </c>
      <c r="B48" s="31" t="s">
        <v>195</v>
      </c>
      <c r="C48" s="31" t="s">
        <v>196</v>
      </c>
      <c r="D48" s="31" t="s">
        <v>197</v>
      </c>
      <c r="E48" s="12" t="s">
        <v>25</v>
      </c>
      <c r="F48" s="31">
        <v>4</v>
      </c>
      <c r="G48" s="28">
        <v>4</v>
      </c>
      <c r="H48" s="14">
        <v>1</v>
      </c>
      <c r="I48" s="28">
        <v>1.3</v>
      </c>
      <c r="J48" s="22">
        <v>0.214</v>
      </c>
      <c r="K48" s="28"/>
      <c r="L48" s="22">
        <v>1</v>
      </c>
      <c r="M48" s="10">
        <v>950</v>
      </c>
      <c r="N48" s="14">
        <v>0.5</v>
      </c>
      <c r="O48" s="10">
        <f t="shared" si="1"/>
        <v>132.15</v>
      </c>
      <c r="P48" s="31" t="s">
        <v>198</v>
      </c>
      <c r="Q48" s="27"/>
    </row>
    <row r="49" ht="18" customHeight="1" spans="1:17">
      <c r="A49" s="10">
        <v>45</v>
      </c>
      <c r="B49" s="31" t="s">
        <v>199</v>
      </c>
      <c r="C49" s="31" t="s">
        <v>200</v>
      </c>
      <c r="D49" s="31" t="s">
        <v>201</v>
      </c>
      <c r="E49" s="12" t="s">
        <v>25</v>
      </c>
      <c r="F49" s="31">
        <v>4</v>
      </c>
      <c r="G49" s="28">
        <v>4</v>
      </c>
      <c r="H49" s="14">
        <v>1</v>
      </c>
      <c r="I49" s="28">
        <v>1.32</v>
      </c>
      <c r="J49" s="22">
        <v>0.214</v>
      </c>
      <c r="K49" s="28"/>
      <c r="L49" s="22">
        <v>1</v>
      </c>
      <c r="M49" s="10">
        <v>950</v>
      </c>
      <c r="N49" s="14">
        <v>0.5</v>
      </c>
      <c r="O49" s="10">
        <f t="shared" si="1"/>
        <v>134.18</v>
      </c>
      <c r="P49" s="31" t="s">
        <v>202</v>
      </c>
      <c r="Q49" s="27"/>
    </row>
    <row r="50" ht="18" customHeight="1" spans="1:17">
      <c r="A50" s="10">
        <v>46</v>
      </c>
      <c r="B50" s="31" t="s">
        <v>203</v>
      </c>
      <c r="C50" s="31" t="s">
        <v>204</v>
      </c>
      <c r="D50" s="31" t="s">
        <v>205</v>
      </c>
      <c r="E50" s="12" t="s">
        <v>25</v>
      </c>
      <c r="F50" s="31">
        <v>8</v>
      </c>
      <c r="G50" s="28">
        <v>8</v>
      </c>
      <c r="H50" s="14">
        <v>1</v>
      </c>
      <c r="I50" s="28">
        <v>2.52</v>
      </c>
      <c r="J50" s="22">
        <v>0.214</v>
      </c>
      <c r="K50" s="28"/>
      <c r="L50" s="22">
        <v>1</v>
      </c>
      <c r="M50" s="10">
        <v>950</v>
      </c>
      <c r="N50" s="14">
        <v>0.5</v>
      </c>
      <c r="O50" s="10">
        <f t="shared" si="1"/>
        <v>256.16</v>
      </c>
      <c r="P50" s="31" t="s">
        <v>206</v>
      </c>
      <c r="Q50" s="27"/>
    </row>
    <row r="51" ht="18" customHeight="1" spans="1:17">
      <c r="A51" s="10">
        <v>47</v>
      </c>
      <c r="B51" s="31" t="s">
        <v>207</v>
      </c>
      <c r="C51" s="31" t="s">
        <v>208</v>
      </c>
      <c r="D51" s="31" t="s">
        <v>209</v>
      </c>
      <c r="E51" s="12" t="s">
        <v>25</v>
      </c>
      <c r="F51" s="31">
        <v>2</v>
      </c>
      <c r="G51" s="28">
        <v>2</v>
      </c>
      <c r="H51" s="14">
        <v>1</v>
      </c>
      <c r="I51" s="28">
        <v>0.6</v>
      </c>
      <c r="J51" s="22">
        <v>0.214</v>
      </c>
      <c r="K51" s="28"/>
      <c r="L51" s="22">
        <v>1</v>
      </c>
      <c r="M51" s="10">
        <v>950</v>
      </c>
      <c r="N51" s="14">
        <v>0.5</v>
      </c>
      <c r="O51" s="10">
        <f t="shared" si="1"/>
        <v>60.99</v>
      </c>
      <c r="P51" s="31" t="s">
        <v>210</v>
      </c>
      <c r="Q51" s="27"/>
    </row>
    <row r="52" ht="18" customHeight="1" spans="1:17">
      <c r="A52" s="10">
        <v>48</v>
      </c>
      <c r="B52" s="31" t="s">
        <v>211</v>
      </c>
      <c r="C52" s="31" t="s">
        <v>212</v>
      </c>
      <c r="D52" s="31" t="s">
        <v>213</v>
      </c>
      <c r="E52" s="12" t="s">
        <v>25</v>
      </c>
      <c r="F52" s="31">
        <v>4</v>
      </c>
      <c r="G52" s="28">
        <v>4</v>
      </c>
      <c r="H52" s="14">
        <v>1</v>
      </c>
      <c r="I52" s="28">
        <v>1.31</v>
      </c>
      <c r="J52" s="22">
        <v>0.214</v>
      </c>
      <c r="K52" s="28"/>
      <c r="L52" s="22">
        <v>1</v>
      </c>
      <c r="M52" s="10">
        <v>950</v>
      </c>
      <c r="N52" s="14">
        <v>0.5</v>
      </c>
      <c r="O52" s="10">
        <f t="shared" si="1"/>
        <v>133.16</v>
      </c>
      <c r="P52" s="31" t="s">
        <v>214</v>
      </c>
      <c r="Q52" s="27"/>
    </row>
    <row r="53" ht="18" customHeight="1" spans="1:17">
      <c r="A53" s="10">
        <v>49</v>
      </c>
      <c r="B53" s="31" t="s">
        <v>215</v>
      </c>
      <c r="C53" s="31" t="s">
        <v>216</v>
      </c>
      <c r="D53" s="31" t="s">
        <v>217</v>
      </c>
      <c r="E53" s="12" t="s">
        <v>25</v>
      </c>
      <c r="F53" s="31">
        <v>8</v>
      </c>
      <c r="G53" s="28">
        <v>8</v>
      </c>
      <c r="H53" s="14">
        <v>1</v>
      </c>
      <c r="I53" s="28">
        <v>2.6</v>
      </c>
      <c r="J53" s="22">
        <v>0.214</v>
      </c>
      <c r="K53" s="28"/>
      <c r="L53" s="22">
        <v>1</v>
      </c>
      <c r="M53" s="10">
        <v>950</v>
      </c>
      <c r="N53" s="14">
        <v>0.5</v>
      </c>
      <c r="O53" s="10">
        <f t="shared" si="1"/>
        <v>264.29</v>
      </c>
      <c r="P53" s="31" t="s">
        <v>218</v>
      </c>
      <c r="Q53" s="27"/>
    </row>
    <row r="54" ht="18" customHeight="1" spans="1:17">
      <c r="A54" s="10">
        <v>50</v>
      </c>
      <c r="B54" s="31" t="s">
        <v>219</v>
      </c>
      <c r="C54" s="31" t="s">
        <v>220</v>
      </c>
      <c r="D54" s="31" t="s">
        <v>221</v>
      </c>
      <c r="E54" s="12" t="s">
        <v>25</v>
      </c>
      <c r="F54" s="31">
        <v>3.5</v>
      </c>
      <c r="G54" s="28">
        <v>3.5</v>
      </c>
      <c r="H54" s="14">
        <v>1</v>
      </c>
      <c r="I54" s="28">
        <v>1.1</v>
      </c>
      <c r="J54" s="22">
        <v>0.214</v>
      </c>
      <c r="K54" s="28"/>
      <c r="L54" s="22">
        <v>1</v>
      </c>
      <c r="M54" s="10">
        <v>950</v>
      </c>
      <c r="N54" s="14">
        <v>0.5</v>
      </c>
      <c r="O54" s="10">
        <f t="shared" si="1"/>
        <v>111.82</v>
      </c>
      <c r="P54" s="31" t="s">
        <v>222</v>
      </c>
      <c r="Q54" s="27"/>
    </row>
    <row r="55" ht="18" customHeight="1" spans="1:17">
      <c r="A55" s="10">
        <v>51</v>
      </c>
      <c r="B55" s="31" t="s">
        <v>223</v>
      </c>
      <c r="C55" s="31" t="s">
        <v>224</v>
      </c>
      <c r="D55" s="31" t="s">
        <v>225</v>
      </c>
      <c r="E55" s="12" t="s">
        <v>25</v>
      </c>
      <c r="F55" s="31">
        <v>7</v>
      </c>
      <c r="G55" s="28">
        <v>7</v>
      </c>
      <c r="H55" s="14">
        <v>1</v>
      </c>
      <c r="I55" s="28">
        <v>2.3</v>
      </c>
      <c r="J55" s="22">
        <v>0.214</v>
      </c>
      <c r="K55" s="28"/>
      <c r="L55" s="22">
        <v>1</v>
      </c>
      <c r="M55" s="10">
        <v>950</v>
      </c>
      <c r="N55" s="14">
        <v>0.5</v>
      </c>
      <c r="O55" s="10">
        <f t="shared" si="1"/>
        <v>233.8</v>
      </c>
      <c r="P55" s="31" t="s">
        <v>226</v>
      </c>
      <c r="Q55" s="27"/>
    </row>
    <row r="56" ht="18" customHeight="1" spans="1:17">
      <c r="A56" s="10">
        <v>52</v>
      </c>
      <c r="B56" s="31" t="s">
        <v>227</v>
      </c>
      <c r="C56" s="31" t="s">
        <v>228</v>
      </c>
      <c r="D56" s="31" t="s">
        <v>229</v>
      </c>
      <c r="E56" s="12" t="s">
        <v>25</v>
      </c>
      <c r="F56" s="31">
        <v>15</v>
      </c>
      <c r="G56" s="28">
        <v>15</v>
      </c>
      <c r="H56" s="14">
        <v>1</v>
      </c>
      <c r="I56" s="28">
        <v>4.8</v>
      </c>
      <c r="J56" s="22">
        <v>0.214</v>
      </c>
      <c r="K56" s="28"/>
      <c r="L56" s="22">
        <v>1</v>
      </c>
      <c r="M56" s="10">
        <v>950</v>
      </c>
      <c r="N56" s="14">
        <v>0.5</v>
      </c>
      <c r="O56" s="10">
        <f t="shared" si="1"/>
        <v>487.92</v>
      </c>
      <c r="P56" s="31" t="s">
        <v>230</v>
      </c>
      <c r="Q56" s="27"/>
    </row>
    <row r="57" ht="18" customHeight="1" spans="1:17">
      <c r="A57" s="10">
        <v>53</v>
      </c>
      <c r="B57" s="31" t="s">
        <v>231</v>
      </c>
      <c r="C57" s="31" t="s">
        <v>232</v>
      </c>
      <c r="D57" s="31" t="s">
        <v>233</v>
      </c>
      <c r="E57" s="12" t="s">
        <v>25</v>
      </c>
      <c r="F57" s="31">
        <v>10</v>
      </c>
      <c r="G57" s="28">
        <v>10</v>
      </c>
      <c r="H57" s="14">
        <v>1</v>
      </c>
      <c r="I57" s="28">
        <v>3.1</v>
      </c>
      <c r="J57" s="22">
        <v>0.214</v>
      </c>
      <c r="K57" s="28"/>
      <c r="L57" s="22">
        <v>1</v>
      </c>
      <c r="M57" s="10">
        <v>950</v>
      </c>
      <c r="N57" s="14">
        <v>0.5</v>
      </c>
      <c r="O57" s="10">
        <f t="shared" si="1"/>
        <v>315.12</v>
      </c>
      <c r="P57" s="31" t="s">
        <v>234</v>
      </c>
      <c r="Q57" s="27"/>
    </row>
    <row r="58" ht="18" customHeight="1" spans="1:17">
      <c r="A58" s="10">
        <v>54</v>
      </c>
      <c r="B58" s="31" t="s">
        <v>235</v>
      </c>
      <c r="C58" s="31" t="s">
        <v>236</v>
      </c>
      <c r="D58" s="31" t="s">
        <v>237</v>
      </c>
      <c r="E58" s="12" t="s">
        <v>25</v>
      </c>
      <c r="F58" s="31">
        <v>5</v>
      </c>
      <c r="G58" s="28">
        <v>5</v>
      </c>
      <c r="H58" s="14">
        <v>1</v>
      </c>
      <c r="I58" s="28">
        <v>1.6</v>
      </c>
      <c r="J58" s="22">
        <v>0.214</v>
      </c>
      <c r="K58" s="28"/>
      <c r="L58" s="22">
        <v>1</v>
      </c>
      <c r="M58" s="10">
        <v>950</v>
      </c>
      <c r="N58" s="14">
        <v>0.5</v>
      </c>
      <c r="O58" s="10">
        <f t="shared" si="1"/>
        <v>162.64</v>
      </c>
      <c r="P58" s="31" t="s">
        <v>238</v>
      </c>
      <c r="Q58" s="27"/>
    </row>
    <row r="59" ht="18" customHeight="1" spans="1:17">
      <c r="A59" s="10">
        <v>55</v>
      </c>
      <c r="B59" s="31" t="s">
        <v>239</v>
      </c>
      <c r="C59" s="31" t="s">
        <v>240</v>
      </c>
      <c r="D59" s="31" t="s">
        <v>241</v>
      </c>
      <c r="E59" s="12" t="s">
        <v>25</v>
      </c>
      <c r="F59" s="31">
        <v>4</v>
      </c>
      <c r="G59" s="28">
        <v>4</v>
      </c>
      <c r="H59" s="14">
        <v>1</v>
      </c>
      <c r="I59" s="28">
        <v>1.3</v>
      </c>
      <c r="J59" s="22">
        <v>0.214</v>
      </c>
      <c r="K59" s="28"/>
      <c r="L59" s="22">
        <v>1</v>
      </c>
      <c r="M59" s="10">
        <v>950</v>
      </c>
      <c r="N59" s="14">
        <v>0.5</v>
      </c>
      <c r="O59" s="10">
        <f t="shared" si="1"/>
        <v>132.15</v>
      </c>
      <c r="P59" s="31" t="s">
        <v>242</v>
      </c>
      <c r="Q59" s="27"/>
    </row>
    <row r="60" ht="18" customHeight="1" spans="1:17">
      <c r="A60" s="10">
        <v>56</v>
      </c>
      <c r="B60" s="31" t="s">
        <v>243</v>
      </c>
      <c r="C60" s="31" t="s">
        <v>244</v>
      </c>
      <c r="D60" s="31" t="s">
        <v>245</v>
      </c>
      <c r="E60" s="12" t="s">
        <v>25</v>
      </c>
      <c r="F60" s="31">
        <v>10</v>
      </c>
      <c r="G60" s="28">
        <v>10</v>
      </c>
      <c r="H60" s="14">
        <v>1</v>
      </c>
      <c r="I60" s="28">
        <v>3.01</v>
      </c>
      <c r="J60" s="22">
        <v>0.214</v>
      </c>
      <c r="K60" s="28"/>
      <c r="L60" s="22">
        <v>1</v>
      </c>
      <c r="M60" s="10">
        <v>950</v>
      </c>
      <c r="N60" s="14">
        <v>0.5</v>
      </c>
      <c r="O60" s="10">
        <f t="shared" si="1"/>
        <v>305.97</v>
      </c>
      <c r="P60" s="31" t="s">
        <v>246</v>
      </c>
      <c r="Q60" s="27"/>
    </row>
    <row r="61" ht="18" customHeight="1" spans="1:17">
      <c r="A61" s="10">
        <v>57</v>
      </c>
      <c r="B61" s="31" t="s">
        <v>247</v>
      </c>
      <c r="C61" s="31" t="s">
        <v>248</v>
      </c>
      <c r="D61" s="31" t="s">
        <v>249</v>
      </c>
      <c r="E61" s="12" t="s">
        <v>25</v>
      </c>
      <c r="F61" s="31">
        <v>8</v>
      </c>
      <c r="G61" s="28">
        <v>8</v>
      </c>
      <c r="H61" s="14">
        <v>1</v>
      </c>
      <c r="I61" s="28">
        <v>2.6</v>
      </c>
      <c r="J61" s="22">
        <v>0.214</v>
      </c>
      <c r="K61" s="28"/>
      <c r="L61" s="22">
        <v>1</v>
      </c>
      <c r="M61" s="10">
        <v>950</v>
      </c>
      <c r="N61" s="14">
        <v>0.5</v>
      </c>
      <c r="O61" s="10">
        <f t="shared" si="1"/>
        <v>264.29</v>
      </c>
      <c r="P61" s="31" t="s">
        <v>250</v>
      </c>
      <c r="Q61" s="27"/>
    </row>
    <row r="62" ht="18" customHeight="1" spans="1:17">
      <c r="A62" s="10">
        <v>58</v>
      </c>
      <c r="B62" s="31" t="s">
        <v>251</v>
      </c>
      <c r="C62" s="31" t="s">
        <v>252</v>
      </c>
      <c r="D62" s="31" t="s">
        <v>253</v>
      </c>
      <c r="E62" s="12" t="s">
        <v>25</v>
      </c>
      <c r="F62" s="31">
        <v>5</v>
      </c>
      <c r="G62" s="28">
        <v>5</v>
      </c>
      <c r="H62" s="14">
        <v>1</v>
      </c>
      <c r="I62" s="28">
        <v>1.63</v>
      </c>
      <c r="J62" s="22">
        <v>0.214</v>
      </c>
      <c r="K62" s="28"/>
      <c r="L62" s="22">
        <v>1</v>
      </c>
      <c r="M62" s="10">
        <v>950</v>
      </c>
      <c r="N62" s="14">
        <v>0.5</v>
      </c>
      <c r="O62" s="10">
        <f t="shared" si="1"/>
        <v>165.69</v>
      </c>
      <c r="P62" s="31" t="s">
        <v>254</v>
      </c>
      <c r="Q62" s="27"/>
    </row>
    <row r="63" ht="18" customHeight="1" spans="1:17">
      <c r="A63" s="10">
        <v>59</v>
      </c>
      <c r="B63" s="31" t="s">
        <v>255</v>
      </c>
      <c r="C63" s="31" t="s">
        <v>256</v>
      </c>
      <c r="D63" s="31" t="s">
        <v>257</v>
      </c>
      <c r="E63" s="12" t="s">
        <v>25</v>
      </c>
      <c r="F63" s="31">
        <v>24</v>
      </c>
      <c r="G63" s="28">
        <v>24</v>
      </c>
      <c r="H63" s="14">
        <v>1</v>
      </c>
      <c r="I63" s="28">
        <v>7.7</v>
      </c>
      <c r="J63" s="22">
        <v>0.214</v>
      </c>
      <c r="K63" s="28"/>
      <c r="L63" s="22">
        <v>1</v>
      </c>
      <c r="M63" s="10">
        <v>950</v>
      </c>
      <c r="N63" s="14">
        <v>0.5</v>
      </c>
      <c r="O63" s="10">
        <f t="shared" si="1"/>
        <v>782.71</v>
      </c>
      <c r="P63" s="31" t="s">
        <v>258</v>
      </c>
      <c r="Q63" s="27"/>
    </row>
    <row r="64" ht="18" customHeight="1" spans="1:17">
      <c r="A64" s="10">
        <v>60</v>
      </c>
      <c r="B64" s="31" t="s">
        <v>259</v>
      </c>
      <c r="C64" s="31" t="s">
        <v>260</v>
      </c>
      <c r="D64" s="31" t="s">
        <v>261</v>
      </c>
      <c r="E64" s="12" t="s">
        <v>25</v>
      </c>
      <c r="F64" s="31">
        <v>10</v>
      </c>
      <c r="G64" s="28">
        <v>10</v>
      </c>
      <c r="H64" s="14">
        <v>1</v>
      </c>
      <c r="I64" s="28">
        <v>3.02</v>
      </c>
      <c r="J64" s="22">
        <v>0.214</v>
      </c>
      <c r="K64" s="28"/>
      <c r="L64" s="22">
        <v>1</v>
      </c>
      <c r="M64" s="10">
        <v>950</v>
      </c>
      <c r="N64" s="14">
        <v>0.5</v>
      </c>
      <c r="O64" s="10">
        <f t="shared" si="1"/>
        <v>306.98</v>
      </c>
      <c r="P64" s="31" t="s">
        <v>262</v>
      </c>
      <c r="Q64" s="27"/>
    </row>
    <row r="65" ht="18" customHeight="1" spans="1:17">
      <c r="A65" s="10">
        <v>61</v>
      </c>
      <c r="B65" s="31" t="s">
        <v>263</v>
      </c>
      <c r="C65" s="31" t="s">
        <v>264</v>
      </c>
      <c r="D65" s="31" t="s">
        <v>265</v>
      </c>
      <c r="E65" s="12" t="s">
        <v>25</v>
      </c>
      <c r="F65" s="31">
        <v>5</v>
      </c>
      <c r="G65" s="28">
        <v>5</v>
      </c>
      <c r="H65" s="14">
        <v>1</v>
      </c>
      <c r="I65" s="28">
        <v>1.62</v>
      </c>
      <c r="J65" s="22">
        <v>0.214</v>
      </c>
      <c r="K65" s="28"/>
      <c r="L65" s="22">
        <v>1</v>
      </c>
      <c r="M65" s="10">
        <v>950</v>
      </c>
      <c r="N65" s="14">
        <v>0.5</v>
      </c>
      <c r="O65" s="10">
        <f t="shared" si="1"/>
        <v>164.67</v>
      </c>
      <c r="P65" s="31" t="s">
        <v>266</v>
      </c>
      <c r="Q65" s="27"/>
    </row>
    <row r="66" ht="18" customHeight="1" spans="1:17">
      <c r="A66" s="10">
        <v>62</v>
      </c>
      <c r="B66" s="31" t="s">
        <v>267</v>
      </c>
      <c r="C66" s="31" t="s">
        <v>268</v>
      </c>
      <c r="D66" s="31" t="s">
        <v>69</v>
      </c>
      <c r="E66" s="12" t="s">
        <v>25</v>
      </c>
      <c r="F66" s="31">
        <v>7</v>
      </c>
      <c r="G66" s="28">
        <v>7</v>
      </c>
      <c r="H66" s="14">
        <v>1</v>
      </c>
      <c r="I66" s="28">
        <v>2.25</v>
      </c>
      <c r="J66" s="22">
        <v>0.214</v>
      </c>
      <c r="K66" s="28"/>
      <c r="L66" s="22">
        <v>1</v>
      </c>
      <c r="M66" s="10">
        <v>950</v>
      </c>
      <c r="N66" s="14">
        <v>0.5</v>
      </c>
      <c r="O66" s="10">
        <f t="shared" si="1"/>
        <v>228.71</v>
      </c>
      <c r="P66" s="31" t="s">
        <v>269</v>
      </c>
      <c r="Q66" s="27"/>
    </row>
    <row r="67" ht="18" customHeight="1" spans="1:17">
      <c r="A67" s="10">
        <v>63</v>
      </c>
      <c r="B67" s="31" t="s">
        <v>270</v>
      </c>
      <c r="C67" s="31" t="s">
        <v>271</v>
      </c>
      <c r="D67" s="31" t="s">
        <v>272</v>
      </c>
      <c r="E67" s="12" t="s">
        <v>25</v>
      </c>
      <c r="F67" s="31">
        <v>10</v>
      </c>
      <c r="G67" s="28">
        <v>10</v>
      </c>
      <c r="H67" s="14">
        <v>1</v>
      </c>
      <c r="I67" s="28">
        <v>3.21</v>
      </c>
      <c r="J67" s="22">
        <v>0.214</v>
      </c>
      <c r="K67" s="28"/>
      <c r="L67" s="22">
        <v>1</v>
      </c>
      <c r="M67" s="10">
        <v>950</v>
      </c>
      <c r="N67" s="14">
        <v>0.5</v>
      </c>
      <c r="O67" s="10">
        <f t="shared" si="1"/>
        <v>326.3</v>
      </c>
      <c r="P67" s="31" t="s">
        <v>273</v>
      </c>
      <c r="Q67" s="27"/>
    </row>
    <row r="68" ht="18" customHeight="1" spans="1:17">
      <c r="A68" s="10">
        <v>64</v>
      </c>
      <c r="B68" s="31" t="s">
        <v>274</v>
      </c>
      <c r="C68" s="31" t="s">
        <v>275</v>
      </c>
      <c r="D68" s="31" t="s">
        <v>276</v>
      </c>
      <c r="E68" s="12" t="s">
        <v>25</v>
      </c>
      <c r="F68" s="31">
        <v>15</v>
      </c>
      <c r="G68" s="28">
        <v>15</v>
      </c>
      <c r="H68" s="14">
        <v>1</v>
      </c>
      <c r="I68" s="28">
        <v>4.62</v>
      </c>
      <c r="J68" s="22">
        <v>0.214</v>
      </c>
      <c r="K68" s="28"/>
      <c r="L68" s="22">
        <v>1</v>
      </c>
      <c r="M68" s="10">
        <v>950</v>
      </c>
      <c r="N68" s="14">
        <v>0.5</v>
      </c>
      <c r="O68" s="10">
        <f t="shared" ref="O68:O98" si="2">ROUND(N68*M68*L68*K68+M68*J68*I68*N68,2)</f>
        <v>469.62</v>
      </c>
      <c r="P68" s="31" t="s">
        <v>277</v>
      </c>
      <c r="Q68" s="27"/>
    </row>
    <row r="69" ht="18" customHeight="1" spans="1:17">
      <c r="A69" s="10">
        <v>65</v>
      </c>
      <c r="B69" s="31" t="s">
        <v>278</v>
      </c>
      <c r="C69" s="31" t="s">
        <v>279</v>
      </c>
      <c r="D69" s="31" t="s">
        <v>280</v>
      </c>
      <c r="E69" s="12" t="s">
        <v>25</v>
      </c>
      <c r="F69" s="31">
        <v>10</v>
      </c>
      <c r="G69" s="28">
        <v>10</v>
      </c>
      <c r="H69" s="14">
        <v>1</v>
      </c>
      <c r="I69" s="28">
        <v>3.25</v>
      </c>
      <c r="J69" s="22">
        <v>0.214</v>
      </c>
      <c r="K69" s="28"/>
      <c r="L69" s="22">
        <v>1</v>
      </c>
      <c r="M69" s="10">
        <v>950</v>
      </c>
      <c r="N69" s="14">
        <v>0.5</v>
      </c>
      <c r="O69" s="10">
        <f t="shared" si="2"/>
        <v>330.36</v>
      </c>
      <c r="P69" s="31" t="s">
        <v>281</v>
      </c>
      <c r="Q69" s="27"/>
    </row>
    <row r="70" ht="18" customHeight="1" spans="1:17">
      <c r="A70" s="10">
        <v>66</v>
      </c>
      <c r="B70" s="31" t="s">
        <v>282</v>
      </c>
      <c r="C70" s="31" t="s">
        <v>283</v>
      </c>
      <c r="D70" s="31" t="s">
        <v>284</v>
      </c>
      <c r="E70" s="12" t="s">
        <v>25</v>
      </c>
      <c r="F70" s="31">
        <v>10</v>
      </c>
      <c r="G70" s="28">
        <v>10</v>
      </c>
      <c r="H70" s="14">
        <v>1</v>
      </c>
      <c r="I70" s="28">
        <v>3.23</v>
      </c>
      <c r="J70" s="22">
        <v>0.214</v>
      </c>
      <c r="K70" s="28"/>
      <c r="L70" s="22">
        <v>1</v>
      </c>
      <c r="M70" s="10">
        <v>950</v>
      </c>
      <c r="N70" s="14">
        <v>0.5</v>
      </c>
      <c r="O70" s="10">
        <f t="shared" si="2"/>
        <v>328.33</v>
      </c>
      <c r="P70" s="31" t="s">
        <v>285</v>
      </c>
      <c r="Q70" s="27"/>
    </row>
    <row r="71" ht="18" customHeight="1" spans="1:17">
      <c r="A71" s="10">
        <v>67</v>
      </c>
      <c r="B71" s="31" t="s">
        <v>286</v>
      </c>
      <c r="C71" s="31" t="s">
        <v>287</v>
      </c>
      <c r="D71" s="31" t="s">
        <v>288</v>
      </c>
      <c r="E71" s="12" t="s">
        <v>25</v>
      </c>
      <c r="F71" s="31">
        <v>10</v>
      </c>
      <c r="G71" s="28">
        <v>10</v>
      </c>
      <c r="H71" s="14">
        <v>1</v>
      </c>
      <c r="I71" s="28">
        <v>3.27</v>
      </c>
      <c r="J71" s="22">
        <v>0.214</v>
      </c>
      <c r="K71" s="28"/>
      <c r="L71" s="22">
        <v>1</v>
      </c>
      <c r="M71" s="10">
        <v>950</v>
      </c>
      <c r="N71" s="14">
        <v>0.5</v>
      </c>
      <c r="O71" s="10">
        <f t="shared" si="2"/>
        <v>332.4</v>
      </c>
      <c r="P71" s="31" t="s">
        <v>289</v>
      </c>
      <c r="Q71" s="27"/>
    </row>
    <row r="72" ht="18" customHeight="1" spans="1:17">
      <c r="A72" s="10">
        <v>68</v>
      </c>
      <c r="B72" s="31" t="s">
        <v>290</v>
      </c>
      <c r="C72" s="31" t="s">
        <v>291</v>
      </c>
      <c r="D72" s="31" t="s">
        <v>292</v>
      </c>
      <c r="E72" s="12" t="s">
        <v>25</v>
      </c>
      <c r="F72" s="31">
        <v>3.5</v>
      </c>
      <c r="G72" s="28">
        <v>3.5</v>
      </c>
      <c r="H72" s="14">
        <v>1</v>
      </c>
      <c r="I72" s="28">
        <v>1.15</v>
      </c>
      <c r="J72" s="22">
        <v>0.214</v>
      </c>
      <c r="K72" s="28"/>
      <c r="L72" s="22">
        <v>1</v>
      </c>
      <c r="M72" s="10">
        <v>950</v>
      </c>
      <c r="N72" s="14">
        <v>0.5</v>
      </c>
      <c r="O72" s="10">
        <f t="shared" si="2"/>
        <v>116.9</v>
      </c>
      <c r="P72" s="31" t="s">
        <v>293</v>
      </c>
      <c r="Q72" s="27"/>
    </row>
    <row r="73" ht="18" customHeight="1" spans="1:17">
      <c r="A73" s="10">
        <v>69</v>
      </c>
      <c r="B73" s="31" t="s">
        <v>294</v>
      </c>
      <c r="C73" s="31" t="s">
        <v>295</v>
      </c>
      <c r="D73" s="31" t="s">
        <v>296</v>
      </c>
      <c r="E73" s="12" t="s">
        <v>25</v>
      </c>
      <c r="F73" s="31">
        <v>6</v>
      </c>
      <c r="G73" s="28">
        <v>6</v>
      </c>
      <c r="H73" s="14">
        <v>1</v>
      </c>
      <c r="I73" s="28">
        <v>1.55</v>
      </c>
      <c r="J73" s="22">
        <v>0.214</v>
      </c>
      <c r="K73" s="28"/>
      <c r="L73" s="22">
        <v>1</v>
      </c>
      <c r="M73" s="10">
        <v>950</v>
      </c>
      <c r="N73" s="14">
        <v>0.5</v>
      </c>
      <c r="O73" s="10">
        <f t="shared" si="2"/>
        <v>157.56</v>
      </c>
      <c r="P73" s="31" t="s">
        <v>297</v>
      </c>
      <c r="Q73" s="27"/>
    </row>
    <row r="74" ht="18" customHeight="1" spans="1:17">
      <c r="A74" s="10">
        <v>70</v>
      </c>
      <c r="B74" s="31" t="s">
        <v>298</v>
      </c>
      <c r="C74" s="31" t="s">
        <v>299</v>
      </c>
      <c r="D74" s="31" t="s">
        <v>300</v>
      </c>
      <c r="E74" s="12" t="s">
        <v>25</v>
      </c>
      <c r="F74" s="31">
        <v>9</v>
      </c>
      <c r="G74" s="28">
        <v>9</v>
      </c>
      <c r="H74" s="14">
        <v>1</v>
      </c>
      <c r="I74" s="28">
        <v>2.33</v>
      </c>
      <c r="J74" s="22">
        <v>0.214</v>
      </c>
      <c r="K74" s="28"/>
      <c r="L74" s="22">
        <v>1</v>
      </c>
      <c r="M74" s="10">
        <v>950</v>
      </c>
      <c r="N74" s="14">
        <v>0.5</v>
      </c>
      <c r="O74" s="10">
        <f t="shared" si="2"/>
        <v>236.84</v>
      </c>
      <c r="P74" s="31" t="s">
        <v>301</v>
      </c>
      <c r="Q74" s="27"/>
    </row>
    <row r="75" ht="18" customHeight="1" spans="1:17">
      <c r="A75" s="10">
        <v>71</v>
      </c>
      <c r="B75" s="31" t="s">
        <v>302</v>
      </c>
      <c r="C75" s="31" t="s">
        <v>303</v>
      </c>
      <c r="D75" s="31" t="s">
        <v>304</v>
      </c>
      <c r="E75" s="12" t="s">
        <v>25</v>
      </c>
      <c r="F75" s="31">
        <v>10</v>
      </c>
      <c r="G75" s="28">
        <v>10</v>
      </c>
      <c r="H75" s="14">
        <v>1</v>
      </c>
      <c r="I75" s="28">
        <v>3.11</v>
      </c>
      <c r="J75" s="22">
        <v>0.214</v>
      </c>
      <c r="K75" s="28"/>
      <c r="L75" s="22">
        <v>1</v>
      </c>
      <c r="M75" s="10">
        <v>950</v>
      </c>
      <c r="N75" s="14">
        <v>0.5</v>
      </c>
      <c r="O75" s="10">
        <f t="shared" si="2"/>
        <v>316.13</v>
      </c>
      <c r="P75" s="31" t="s">
        <v>305</v>
      </c>
      <c r="Q75" s="27"/>
    </row>
    <row r="76" ht="18" customHeight="1" spans="1:17">
      <c r="A76" s="10">
        <v>72</v>
      </c>
      <c r="B76" s="31" t="s">
        <v>306</v>
      </c>
      <c r="C76" s="31" t="s">
        <v>307</v>
      </c>
      <c r="D76" s="31" t="s">
        <v>308</v>
      </c>
      <c r="E76" s="12" t="s">
        <v>25</v>
      </c>
      <c r="F76" s="31">
        <v>2</v>
      </c>
      <c r="G76" s="28">
        <v>2</v>
      </c>
      <c r="H76" s="14">
        <v>1</v>
      </c>
      <c r="I76" s="28">
        <v>0.66</v>
      </c>
      <c r="J76" s="22">
        <v>0.214</v>
      </c>
      <c r="K76" s="28"/>
      <c r="L76" s="22">
        <v>1</v>
      </c>
      <c r="M76" s="10">
        <v>950</v>
      </c>
      <c r="N76" s="14">
        <v>0.5</v>
      </c>
      <c r="O76" s="10">
        <f t="shared" si="2"/>
        <v>67.09</v>
      </c>
      <c r="P76" s="31" t="s">
        <v>309</v>
      </c>
      <c r="Q76" s="27"/>
    </row>
    <row r="77" ht="18" customHeight="1" spans="1:17">
      <c r="A77" s="10">
        <v>73</v>
      </c>
      <c r="B77" s="31" t="s">
        <v>310</v>
      </c>
      <c r="C77" s="31" t="s">
        <v>311</v>
      </c>
      <c r="D77" s="31" t="s">
        <v>312</v>
      </c>
      <c r="E77" s="12" t="s">
        <v>25</v>
      </c>
      <c r="F77" s="31">
        <v>7</v>
      </c>
      <c r="G77" s="28">
        <v>7</v>
      </c>
      <c r="H77" s="14">
        <v>1</v>
      </c>
      <c r="I77" s="28">
        <v>2.3</v>
      </c>
      <c r="J77" s="22">
        <v>0.214</v>
      </c>
      <c r="K77" s="28"/>
      <c r="L77" s="22">
        <v>1</v>
      </c>
      <c r="M77" s="10">
        <v>950</v>
      </c>
      <c r="N77" s="14">
        <v>0.5</v>
      </c>
      <c r="O77" s="10">
        <f t="shared" si="2"/>
        <v>233.8</v>
      </c>
      <c r="P77" s="31" t="s">
        <v>313</v>
      </c>
      <c r="Q77" s="27"/>
    </row>
    <row r="78" ht="18" customHeight="1" spans="1:17">
      <c r="A78" s="10">
        <v>74</v>
      </c>
      <c r="B78" s="31" t="s">
        <v>314</v>
      </c>
      <c r="C78" s="31" t="s">
        <v>315</v>
      </c>
      <c r="D78" s="31" t="s">
        <v>316</v>
      </c>
      <c r="E78" s="12" t="s">
        <v>25</v>
      </c>
      <c r="F78" s="31">
        <v>6</v>
      </c>
      <c r="G78" s="28">
        <v>6</v>
      </c>
      <c r="H78" s="14">
        <v>1</v>
      </c>
      <c r="I78" s="28">
        <v>1.45</v>
      </c>
      <c r="J78" s="22">
        <v>0.214</v>
      </c>
      <c r="K78" s="28"/>
      <c r="L78" s="22">
        <v>1</v>
      </c>
      <c r="M78" s="10">
        <v>950</v>
      </c>
      <c r="N78" s="14">
        <v>0.5</v>
      </c>
      <c r="O78" s="10">
        <f t="shared" si="2"/>
        <v>147.39</v>
      </c>
      <c r="P78" s="31" t="s">
        <v>317</v>
      </c>
      <c r="Q78" s="27"/>
    </row>
    <row r="79" ht="18" customHeight="1" spans="1:17">
      <c r="A79" s="10">
        <v>75</v>
      </c>
      <c r="B79" s="31" t="s">
        <v>318</v>
      </c>
      <c r="C79" s="31" t="s">
        <v>319</v>
      </c>
      <c r="D79" s="31" t="s">
        <v>320</v>
      </c>
      <c r="E79" s="12" t="s">
        <v>25</v>
      </c>
      <c r="F79" s="31">
        <v>20</v>
      </c>
      <c r="G79" s="28">
        <v>20</v>
      </c>
      <c r="H79" s="14">
        <v>1</v>
      </c>
      <c r="I79" s="28">
        <v>6.3</v>
      </c>
      <c r="J79" s="22">
        <v>0.214</v>
      </c>
      <c r="K79" s="28"/>
      <c r="L79" s="22">
        <v>1</v>
      </c>
      <c r="M79" s="10">
        <v>950</v>
      </c>
      <c r="N79" s="14">
        <v>0.5</v>
      </c>
      <c r="O79" s="10">
        <f t="shared" si="2"/>
        <v>640.4</v>
      </c>
      <c r="P79" s="31" t="s">
        <v>321</v>
      </c>
      <c r="Q79" s="27"/>
    </row>
    <row r="80" ht="18" customHeight="1" spans="1:17">
      <c r="A80" s="10">
        <v>76</v>
      </c>
      <c r="B80" s="31" t="s">
        <v>322</v>
      </c>
      <c r="C80" s="31" t="s">
        <v>323</v>
      </c>
      <c r="D80" s="31" t="s">
        <v>324</v>
      </c>
      <c r="E80" s="12" t="s">
        <v>25</v>
      </c>
      <c r="F80" s="31">
        <v>7</v>
      </c>
      <c r="G80" s="28">
        <v>7</v>
      </c>
      <c r="H80" s="14">
        <v>1</v>
      </c>
      <c r="I80" s="28">
        <v>2.31</v>
      </c>
      <c r="J80" s="22">
        <v>0.214</v>
      </c>
      <c r="K80" s="28"/>
      <c r="L80" s="22">
        <v>1</v>
      </c>
      <c r="M80" s="10">
        <v>950</v>
      </c>
      <c r="N80" s="14">
        <v>0.5</v>
      </c>
      <c r="O80" s="10">
        <f t="shared" si="2"/>
        <v>234.81</v>
      </c>
      <c r="P80" s="31" t="s">
        <v>325</v>
      </c>
      <c r="Q80" s="27"/>
    </row>
    <row r="81" ht="18" customHeight="1" spans="1:17">
      <c r="A81" s="10">
        <v>77</v>
      </c>
      <c r="B81" s="31" t="s">
        <v>326</v>
      </c>
      <c r="C81" s="31" t="s">
        <v>327</v>
      </c>
      <c r="D81" s="31" t="s">
        <v>328</v>
      </c>
      <c r="E81" s="12" t="s">
        <v>25</v>
      </c>
      <c r="F81" s="31">
        <v>2</v>
      </c>
      <c r="G81" s="28">
        <v>2</v>
      </c>
      <c r="H81" s="14">
        <v>1</v>
      </c>
      <c r="I81" s="28">
        <v>0.66</v>
      </c>
      <c r="J81" s="22">
        <v>0.214</v>
      </c>
      <c r="K81" s="28"/>
      <c r="L81" s="22">
        <v>1</v>
      </c>
      <c r="M81" s="10">
        <v>950</v>
      </c>
      <c r="N81" s="14">
        <v>0.5</v>
      </c>
      <c r="O81" s="10">
        <f t="shared" si="2"/>
        <v>67.09</v>
      </c>
      <c r="P81" s="31" t="s">
        <v>329</v>
      </c>
      <c r="Q81" s="27"/>
    </row>
    <row r="82" ht="18" customHeight="1" spans="1:17">
      <c r="A82" s="10">
        <v>78</v>
      </c>
      <c r="B82" s="31" t="s">
        <v>330</v>
      </c>
      <c r="C82" s="31" t="s">
        <v>331</v>
      </c>
      <c r="D82" s="31" t="s">
        <v>332</v>
      </c>
      <c r="E82" s="12" t="s">
        <v>25</v>
      </c>
      <c r="F82" s="31">
        <v>12</v>
      </c>
      <c r="G82" s="28">
        <v>12</v>
      </c>
      <c r="H82" s="14">
        <v>1</v>
      </c>
      <c r="I82" s="28">
        <v>4</v>
      </c>
      <c r="J82" s="22">
        <v>0.214</v>
      </c>
      <c r="K82" s="28">
        <v>8</v>
      </c>
      <c r="L82" s="22">
        <v>1</v>
      </c>
      <c r="M82" s="10">
        <v>950</v>
      </c>
      <c r="N82" s="14">
        <v>0.5</v>
      </c>
      <c r="O82" s="10">
        <f t="shared" si="2"/>
        <v>4206.6</v>
      </c>
      <c r="P82" s="31" t="s">
        <v>333</v>
      </c>
      <c r="Q82" s="27"/>
    </row>
    <row r="83" ht="18" customHeight="1" spans="1:17">
      <c r="A83" s="10">
        <v>79</v>
      </c>
      <c r="B83" s="31" t="s">
        <v>334</v>
      </c>
      <c r="C83" s="31" t="s">
        <v>335</v>
      </c>
      <c r="D83" s="31" t="s">
        <v>336</v>
      </c>
      <c r="E83" s="12" t="s">
        <v>25</v>
      </c>
      <c r="F83" s="31">
        <v>3</v>
      </c>
      <c r="G83" s="28">
        <v>3</v>
      </c>
      <c r="H83" s="14">
        <v>1</v>
      </c>
      <c r="I83" s="28">
        <v>0.98</v>
      </c>
      <c r="J83" s="22">
        <v>0.214</v>
      </c>
      <c r="K83" s="28"/>
      <c r="L83" s="22">
        <v>1</v>
      </c>
      <c r="M83" s="10">
        <v>950</v>
      </c>
      <c r="N83" s="14">
        <v>0.5</v>
      </c>
      <c r="O83" s="10">
        <f t="shared" si="2"/>
        <v>99.62</v>
      </c>
      <c r="P83" s="31" t="s">
        <v>337</v>
      </c>
      <c r="Q83" s="27"/>
    </row>
    <row r="84" ht="18" customHeight="1" spans="1:17">
      <c r="A84" s="10">
        <v>80</v>
      </c>
      <c r="B84" s="31" t="s">
        <v>338</v>
      </c>
      <c r="C84" s="31" t="s">
        <v>339</v>
      </c>
      <c r="D84" s="31" t="s">
        <v>340</v>
      </c>
      <c r="E84" s="12" t="s">
        <v>25</v>
      </c>
      <c r="F84" s="31">
        <v>4.5</v>
      </c>
      <c r="G84" s="28">
        <v>4.5</v>
      </c>
      <c r="H84" s="14">
        <v>1</v>
      </c>
      <c r="I84" s="28">
        <v>1.47</v>
      </c>
      <c r="J84" s="22">
        <v>0.214</v>
      </c>
      <c r="K84" s="28"/>
      <c r="L84" s="22">
        <v>1</v>
      </c>
      <c r="M84" s="10">
        <v>950</v>
      </c>
      <c r="N84" s="14">
        <v>0.5</v>
      </c>
      <c r="O84" s="10">
        <f t="shared" si="2"/>
        <v>149.43</v>
      </c>
      <c r="P84" s="31" t="s">
        <v>341</v>
      </c>
      <c r="Q84" s="27"/>
    </row>
    <row r="85" ht="18" customHeight="1" spans="1:17">
      <c r="A85" s="10">
        <v>81</v>
      </c>
      <c r="B85" s="31" t="s">
        <v>342</v>
      </c>
      <c r="C85" s="31" t="s">
        <v>343</v>
      </c>
      <c r="D85" s="31" t="s">
        <v>344</v>
      </c>
      <c r="E85" s="12" t="s">
        <v>25</v>
      </c>
      <c r="F85" s="31">
        <v>2</v>
      </c>
      <c r="G85" s="28">
        <v>2</v>
      </c>
      <c r="H85" s="14">
        <v>1</v>
      </c>
      <c r="I85" s="28">
        <v>0.65</v>
      </c>
      <c r="J85" s="22">
        <v>0.214</v>
      </c>
      <c r="K85" s="28"/>
      <c r="L85" s="22">
        <v>1</v>
      </c>
      <c r="M85" s="10">
        <v>950</v>
      </c>
      <c r="N85" s="14">
        <v>0.5</v>
      </c>
      <c r="O85" s="10">
        <f t="shared" si="2"/>
        <v>66.07</v>
      </c>
      <c r="P85" s="31" t="s">
        <v>345</v>
      </c>
      <c r="Q85" s="27"/>
    </row>
    <row r="86" ht="18" customHeight="1" spans="1:17">
      <c r="A86" s="10">
        <v>82</v>
      </c>
      <c r="B86" s="31" t="s">
        <v>346</v>
      </c>
      <c r="C86" s="31" t="s">
        <v>347</v>
      </c>
      <c r="D86" s="31" t="s">
        <v>348</v>
      </c>
      <c r="E86" s="12" t="s">
        <v>25</v>
      </c>
      <c r="F86" s="31">
        <v>7</v>
      </c>
      <c r="G86" s="28">
        <v>7</v>
      </c>
      <c r="H86" s="14">
        <v>1</v>
      </c>
      <c r="I86" s="28">
        <v>2.32</v>
      </c>
      <c r="J86" s="22">
        <v>0.214</v>
      </c>
      <c r="K86" s="28"/>
      <c r="L86" s="22">
        <v>1</v>
      </c>
      <c r="M86" s="10">
        <v>950</v>
      </c>
      <c r="N86" s="14">
        <v>0.5</v>
      </c>
      <c r="O86" s="10">
        <f t="shared" si="2"/>
        <v>235.83</v>
      </c>
      <c r="P86" s="31" t="s">
        <v>349</v>
      </c>
      <c r="Q86" s="27"/>
    </row>
    <row r="87" ht="18" customHeight="1" spans="1:17">
      <c r="A87" s="10">
        <v>83</v>
      </c>
      <c r="B87" s="31" t="s">
        <v>350</v>
      </c>
      <c r="C87" s="31" t="s">
        <v>351</v>
      </c>
      <c r="D87" s="31" t="s">
        <v>352</v>
      </c>
      <c r="E87" s="12" t="s">
        <v>25</v>
      </c>
      <c r="F87" s="31">
        <v>10</v>
      </c>
      <c r="G87" s="28">
        <v>10</v>
      </c>
      <c r="H87" s="14">
        <v>1</v>
      </c>
      <c r="I87" s="28">
        <v>3.31</v>
      </c>
      <c r="J87" s="22">
        <v>0.214</v>
      </c>
      <c r="K87" s="28"/>
      <c r="L87" s="22">
        <v>1</v>
      </c>
      <c r="M87" s="10">
        <v>950</v>
      </c>
      <c r="N87" s="14">
        <v>0.5</v>
      </c>
      <c r="O87" s="10">
        <f t="shared" si="2"/>
        <v>336.46</v>
      </c>
      <c r="P87" s="31" t="s">
        <v>353</v>
      </c>
      <c r="Q87" s="27"/>
    </row>
    <row r="88" ht="18" customHeight="1" spans="1:17">
      <c r="A88" s="10">
        <v>84</v>
      </c>
      <c r="B88" s="31" t="s">
        <v>354</v>
      </c>
      <c r="C88" s="31" t="s">
        <v>355</v>
      </c>
      <c r="D88" s="31" t="s">
        <v>356</v>
      </c>
      <c r="E88" s="12" t="s">
        <v>25</v>
      </c>
      <c r="F88" s="31">
        <v>10</v>
      </c>
      <c r="G88" s="28">
        <v>10</v>
      </c>
      <c r="H88" s="14">
        <v>1</v>
      </c>
      <c r="I88" s="28">
        <v>3.3</v>
      </c>
      <c r="J88" s="22">
        <v>0.214</v>
      </c>
      <c r="K88" s="28"/>
      <c r="L88" s="22">
        <v>1</v>
      </c>
      <c r="M88" s="10">
        <v>950</v>
      </c>
      <c r="N88" s="14">
        <v>0.5</v>
      </c>
      <c r="O88" s="10">
        <f t="shared" si="2"/>
        <v>335.45</v>
      </c>
      <c r="P88" s="31" t="s">
        <v>357</v>
      </c>
      <c r="Q88" s="27"/>
    </row>
    <row r="89" ht="18" customHeight="1" spans="1:17">
      <c r="A89" s="10">
        <v>85</v>
      </c>
      <c r="B89" s="31" t="s">
        <v>358</v>
      </c>
      <c r="C89" s="31" t="s">
        <v>359</v>
      </c>
      <c r="D89" s="31" t="s">
        <v>360</v>
      </c>
      <c r="E89" s="12" t="s">
        <v>25</v>
      </c>
      <c r="F89" s="31">
        <v>4</v>
      </c>
      <c r="G89" s="28">
        <v>4</v>
      </c>
      <c r="H89" s="14">
        <v>1</v>
      </c>
      <c r="I89" s="28">
        <v>1.33</v>
      </c>
      <c r="J89" s="22">
        <v>0.214</v>
      </c>
      <c r="K89" s="28"/>
      <c r="L89" s="22">
        <v>1</v>
      </c>
      <c r="M89" s="10">
        <v>950</v>
      </c>
      <c r="N89" s="14">
        <v>0.5</v>
      </c>
      <c r="O89" s="10">
        <f t="shared" si="2"/>
        <v>135.19</v>
      </c>
      <c r="P89" s="31" t="s">
        <v>361</v>
      </c>
      <c r="Q89" s="27"/>
    </row>
    <row r="90" ht="18" customHeight="1" spans="1:17">
      <c r="A90" s="10">
        <v>86</v>
      </c>
      <c r="B90" s="31" t="s">
        <v>362</v>
      </c>
      <c r="C90" s="31" t="s">
        <v>363</v>
      </c>
      <c r="D90" s="31" t="s">
        <v>364</v>
      </c>
      <c r="E90" s="12" t="s">
        <v>25</v>
      </c>
      <c r="F90" s="31">
        <v>2</v>
      </c>
      <c r="G90" s="28">
        <v>2</v>
      </c>
      <c r="H90" s="14">
        <v>1</v>
      </c>
      <c r="I90" s="28">
        <v>0.67</v>
      </c>
      <c r="J90" s="22">
        <v>0.214</v>
      </c>
      <c r="K90" s="28"/>
      <c r="L90" s="22">
        <v>1</v>
      </c>
      <c r="M90" s="10">
        <v>950</v>
      </c>
      <c r="N90" s="14">
        <v>0.5</v>
      </c>
      <c r="O90" s="10">
        <f t="shared" si="2"/>
        <v>68.11</v>
      </c>
      <c r="P90" s="31" t="s">
        <v>365</v>
      </c>
      <c r="Q90" s="27"/>
    </row>
    <row r="91" ht="18" customHeight="1" spans="1:17">
      <c r="A91" s="10">
        <v>87</v>
      </c>
      <c r="B91" s="31" t="s">
        <v>366</v>
      </c>
      <c r="C91" s="31" t="s">
        <v>367</v>
      </c>
      <c r="D91" s="31" t="s">
        <v>368</v>
      </c>
      <c r="E91" s="12" t="s">
        <v>25</v>
      </c>
      <c r="F91" s="31">
        <v>8.5</v>
      </c>
      <c r="G91" s="28">
        <v>8.5</v>
      </c>
      <c r="H91" s="14">
        <v>1</v>
      </c>
      <c r="I91" s="28">
        <v>2.81</v>
      </c>
      <c r="J91" s="22">
        <v>0.214</v>
      </c>
      <c r="K91" s="28"/>
      <c r="L91" s="22">
        <v>1</v>
      </c>
      <c r="M91" s="10">
        <v>950</v>
      </c>
      <c r="N91" s="14">
        <v>0.5</v>
      </c>
      <c r="O91" s="10">
        <f t="shared" si="2"/>
        <v>285.64</v>
      </c>
      <c r="P91" s="31" t="s">
        <v>369</v>
      </c>
      <c r="Q91" s="27"/>
    </row>
    <row r="92" ht="18" customHeight="1" spans="1:17">
      <c r="A92" s="10">
        <v>88</v>
      </c>
      <c r="B92" s="31" t="s">
        <v>370</v>
      </c>
      <c r="C92" s="31" t="s">
        <v>371</v>
      </c>
      <c r="D92" s="31" t="s">
        <v>372</v>
      </c>
      <c r="E92" s="12" t="s">
        <v>25</v>
      </c>
      <c r="F92" s="31">
        <v>10</v>
      </c>
      <c r="G92" s="28">
        <v>10</v>
      </c>
      <c r="H92" s="14">
        <v>1</v>
      </c>
      <c r="I92" s="28">
        <v>3.27</v>
      </c>
      <c r="J92" s="22">
        <v>0.214</v>
      </c>
      <c r="K92" s="28"/>
      <c r="L92" s="22">
        <v>1</v>
      </c>
      <c r="M92" s="10">
        <v>950</v>
      </c>
      <c r="N92" s="14">
        <v>0.5</v>
      </c>
      <c r="O92" s="10">
        <f t="shared" si="2"/>
        <v>332.4</v>
      </c>
      <c r="P92" s="31" t="s">
        <v>373</v>
      </c>
      <c r="Q92" s="27"/>
    </row>
    <row r="93" ht="18" customHeight="1" spans="1:17">
      <c r="A93" s="10">
        <v>89</v>
      </c>
      <c r="B93" s="31" t="s">
        <v>374</v>
      </c>
      <c r="C93" s="31" t="s">
        <v>375</v>
      </c>
      <c r="D93" s="31" t="s">
        <v>376</v>
      </c>
      <c r="E93" s="12" t="s">
        <v>25</v>
      </c>
      <c r="F93" s="31">
        <v>15</v>
      </c>
      <c r="G93" s="28">
        <v>15</v>
      </c>
      <c r="H93" s="14">
        <v>1</v>
      </c>
      <c r="I93" s="28">
        <v>4.42</v>
      </c>
      <c r="J93" s="22">
        <v>0.214</v>
      </c>
      <c r="K93" s="28"/>
      <c r="L93" s="22">
        <v>1</v>
      </c>
      <c r="M93" s="10">
        <v>950</v>
      </c>
      <c r="N93" s="14">
        <v>0.5</v>
      </c>
      <c r="O93" s="10">
        <f t="shared" si="2"/>
        <v>449.29</v>
      </c>
      <c r="P93" s="31" t="s">
        <v>377</v>
      </c>
      <c r="Q93" s="27"/>
    </row>
    <row r="94" ht="18" customHeight="1" spans="1:17">
      <c r="A94" s="10">
        <v>90</v>
      </c>
      <c r="B94" s="31" t="s">
        <v>378</v>
      </c>
      <c r="C94" s="31" t="s">
        <v>379</v>
      </c>
      <c r="D94" s="31" t="s">
        <v>380</v>
      </c>
      <c r="E94" s="12" t="s">
        <v>25</v>
      </c>
      <c r="F94" s="31">
        <v>2</v>
      </c>
      <c r="G94" s="28">
        <v>2</v>
      </c>
      <c r="H94" s="14">
        <v>1</v>
      </c>
      <c r="I94" s="28">
        <v>0.65</v>
      </c>
      <c r="J94" s="22">
        <v>0.214</v>
      </c>
      <c r="K94" s="28"/>
      <c r="L94" s="22">
        <v>1</v>
      </c>
      <c r="M94" s="10">
        <v>950</v>
      </c>
      <c r="N94" s="14">
        <v>0.5</v>
      </c>
      <c r="O94" s="10">
        <f t="shared" si="2"/>
        <v>66.07</v>
      </c>
      <c r="P94" s="31" t="s">
        <v>381</v>
      </c>
      <c r="Q94" s="27"/>
    </row>
    <row r="95" ht="18" customHeight="1" spans="1:17">
      <c r="A95" s="10">
        <v>91</v>
      </c>
      <c r="B95" s="31" t="s">
        <v>382</v>
      </c>
      <c r="C95" s="31" t="s">
        <v>383</v>
      </c>
      <c r="D95" s="31" t="s">
        <v>384</v>
      </c>
      <c r="E95" s="12" t="s">
        <v>25</v>
      </c>
      <c r="F95" s="31">
        <v>70</v>
      </c>
      <c r="G95" s="28">
        <v>70</v>
      </c>
      <c r="H95" s="14">
        <v>1</v>
      </c>
      <c r="I95" s="28">
        <v>20.1</v>
      </c>
      <c r="J95" s="22">
        <v>0.214</v>
      </c>
      <c r="K95" s="28"/>
      <c r="L95" s="22">
        <v>1</v>
      </c>
      <c r="M95" s="10">
        <v>950</v>
      </c>
      <c r="N95" s="14">
        <v>0.5</v>
      </c>
      <c r="O95" s="10">
        <f t="shared" si="2"/>
        <v>2043.17</v>
      </c>
      <c r="P95" s="31" t="s">
        <v>385</v>
      </c>
      <c r="Q95" s="27"/>
    </row>
    <row r="96" ht="18" customHeight="1" spans="1:17">
      <c r="A96" s="10">
        <v>92</v>
      </c>
      <c r="B96" s="31" t="s">
        <v>386</v>
      </c>
      <c r="C96" s="31" t="s">
        <v>387</v>
      </c>
      <c r="D96" s="31" t="s">
        <v>388</v>
      </c>
      <c r="E96" s="12" t="s">
        <v>25</v>
      </c>
      <c r="F96" s="31">
        <v>70</v>
      </c>
      <c r="G96" s="28">
        <v>70</v>
      </c>
      <c r="H96" s="14">
        <v>1</v>
      </c>
      <c r="I96" s="28">
        <v>19.8</v>
      </c>
      <c r="J96" s="22">
        <v>0.214</v>
      </c>
      <c r="K96" s="28"/>
      <c r="L96" s="22">
        <v>1</v>
      </c>
      <c r="M96" s="10">
        <v>950</v>
      </c>
      <c r="N96" s="14">
        <v>0.5</v>
      </c>
      <c r="O96" s="10">
        <f t="shared" si="2"/>
        <v>2012.67</v>
      </c>
      <c r="P96" s="31" t="s">
        <v>389</v>
      </c>
      <c r="Q96" s="27"/>
    </row>
    <row r="97" ht="18" customHeight="1" spans="1:17">
      <c r="A97" s="10">
        <v>93</v>
      </c>
      <c r="B97" s="31" t="s">
        <v>390</v>
      </c>
      <c r="C97" s="31" t="s">
        <v>391</v>
      </c>
      <c r="D97" s="31" t="s">
        <v>392</v>
      </c>
      <c r="E97" s="12" t="s">
        <v>25</v>
      </c>
      <c r="F97" s="31">
        <v>50</v>
      </c>
      <c r="G97" s="28">
        <v>50</v>
      </c>
      <c r="H97" s="14">
        <v>1</v>
      </c>
      <c r="I97" s="28">
        <v>14.2</v>
      </c>
      <c r="J97" s="22">
        <v>0.214</v>
      </c>
      <c r="K97" s="28"/>
      <c r="L97" s="22">
        <v>1</v>
      </c>
      <c r="M97" s="10">
        <v>950</v>
      </c>
      <c r="N97" s="14">
        <v>0.5</v>
      </c>
      <c r="O97" s="10">
        <f t="shared" si="2"/>
        <v>1443.43</v>
      </c>
      <c r="P97" s="31" t="s">
        <v>393</v>
      </c>
      <c r="Q97" s="27"/>
    </row>
    <row r="98" ht="18" customHeight="1" spans="1:17">
      <c r="A98" s="10">
        <v>94</v>
      </c>
      <c r="B98" s="31" t="s">
        <v>394</v>
      </c>
      <c r="C98" s="31" t="s">
        <v>395</v>
      </c>
      <c r="D98" s="31" t="s">
        <v>396</v>
      </c>
      <c r="E98" s="12" t="s">
        <v>25</v>
      </c>
      <c r="F98" s="31">
        <v>100</v>
      </c>
      <c r="G98" s="28">
        <v>100</v>
      </c>
      <c r="H98" s="14">
        <v>1</v>
      </c>
      <c r="I98" s="27"/>
      <c r="J98" s="22">
        <v>0.214</v>
      </c>
      <c r="K98" s="28">
        <v>25.2</v>
      </c>
      <c r="L98" s="22">
        <v>1</v>
      </c>
      <c r="M98" s="10">
        <v>950</v>
      </c>
      <c r="N98" s="14">
        <v>0.5</v>
      </c>
      <c r="O98" s="10">
        <f t="shared" si="2"/>
        <v>11970</v>
      </c>
      <c r="P98" s="31" t="s">
        <v>397</v>
      </c>
      <c r="Q98" s="27"/>
    </row>
    <row r="99" ht="18" customHeight="1" spans="1:17">
      <c r="A99" s="10" t="s">
        <v>398</v>
      </c>
      <c r="B99" s="27"/>
      <c r="C99" s="27" t="s">
        <v>399</v>
      </c>
      <c r="D99" s="27" t="s">
        <v>400</v>
      </c>
      <c r="E99" s="27"/>
      <c r="F99" s="28">
        <f>SUM(F5:F98)</f>
        <v>1028</v>
      </c>
      <c r="G99" s="28">
        <f>SUM(G5:G98)</f>
        <v>1028</v>
      </c>
      <c r="H99" s="27"/>
      <c r="I99" s="28">
        <f>SUM(I5:I98)</f>
        <v>284.86</v>
      </c>
      <c r="J99" s="28"/>
      <c r="K99" s="28">
        <f>SUM(K5:K98)</f>
        <v>33.2</v>
      </c>
      <c r="L99" s="22"/>
      <c r="M99" s="27"/>
      <c r="N99" s="27"/>
      <c r="O99" s="27">
        <f>SUM(O5:O98)</f>
        <v>44726.16</v>
      </c>
      <c r="P99" s="27" t="s">
        <v>399</v>
      </c>
      <c r="Q99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8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401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402</v>
      </c>
      <c r="C5" s="12" t="s">
        <v>403</v>
      </c>
      <c r="D5" s="12" t="s">
        <v>404</v>
      </c>
      <c r="E5" s="12" t="s">
        <v>25</v>
      </c>
      <c r="F5" s="13">
        <v>3</v>
      </c>
      <c r="G5" s="13">
        <v>3</v>
      </c>
      <c r="H5" s="14">
        <v>1</v>
      </c>
      <c r="I5" s="13">
        <v>0.72</v>
      </c>
      <c r="J5" s="22">
        <v>0.214</v>
      </c>
      <c r="K5" s="14"/>
      <c r="L5" s="22">
        <v>1</v>
      </c>
      <c r="M5" s="10">
        <v>950</v>
      </c>
      <c r="N5" s="14">
        <v>0.5</v>
      </c>
      <c r="O5" s="10">
        <f t="shared" ref="O5:O68" si="0">ROUND(N5*M5*L5*K5+M5*J5*I5*N5,2)</f>
        <v>73.19</v>
      </c>
      <c r="P5" s="10" t="s">
        <v>405</v>
      </c>
      <c r="Q5" s="10"/>
    </row>
    <row r="6" ht="18" customHeight="1" spans="1:21">
      <c r="A6" s="10">
        <v>2</v>
      </c>
      <c r="B6" s="11" t="s">
        <v>406</v>
      </c>
      <c r="C6" s="12" t="s">
        <v>407</v>
      </c>
      <c r="D6" s="12" t="s">
        <v>408</v>
      </c>
      <c r="E6" s="12" t="s">
        <v>25</v>
      </c>
      <c r="F6" s="13">
        <v>3</v>
      </c>
      <c r="G6" s="13">
        <v>3</v>
      </c>
      <c r="H6" s="14">
        <v>1</v>
      </c>
      <c r="I6" s="13">
        <v>0.73</v>
      </c>
      <c r="J6" s="22">
        <v>0.214</v>
      </c>
      <c r="K6" s="14"/>
      <c r="L6" s="22">
        <v>1</v>
      </c>
      <c r="M6" s="10">
        <v>950</v>
      </c>
      <c r="N6" s="14">
        <v>0.5</v>
      </c>
      <c r="O6" s="10">
        <f t="shared" si="0"/>
        <v>74.2</v>
      </c>
      <c r="P6" s="12" t="s">
        <v>409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410</v>
      </c>
      <c r="C7" s="12" t="s">
        <v>411</v>
      </c>
      <c r="D7" s="12" t="s">
        <v>412</v>
      </c>
      <c r="E7" s="12" t="s">
        <v>25</v>
      </c>
      <c r="F7" s="13">
        <v>10</v>
      </c>
      <c r="G7" s="13">
        <v>10</v>
      </c>
      <c r="H7" s="14">
        <v>1</v>
      </c>
      <c r="I7" s="13">
        <v>2.4</v>
      </c>
      <c r="J7" s="22">
        <v>0.214</v>
      </c>
      <c r="K7" s="14"/>
      <c r="L7" s="22">
        <v>1</v>
      </c>
      <c r="M7" s="10">
        <v>950</v>
      </c>
      <c r="N7" s="14">
        <v>0.5</v>
      </c>
      <c r="O7" s="10">
        <f t="shared" si="0"/>
        <v>243.96</v>
      </c>
      <c r="P7" s="12" t="s">
        <v>413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414</v>
      </c>
      <c r="C8" s="12" t="s">
        <v>415</v>
      </c>
      <c r="D8" s="12" t="s">
        <v>416</v>
      </c>
      <c r="E8" s="12" t="s">
        <v>25</v>
      </c>
      <c r="F8" s="13">
        <v>2</v>
      </c>
      <c r="G8" s="13">
        <v>2</v>
      </c>
      <c r="H8" s="14">
        <v>1</v>
      </c>
      <c r="I8" s="13">
        <v>0.44</v>
      </c>
      <c r="J8" s="22">
        <v>0.214</v>
      </c>
      <c r="K8" s="14"/>
      <c r="L8" s="22">
        <v>1</v>
      </c>
      <c r="M8" s="10">
        <v>950</v>
      </c>
      <c r="N8" s="14">
        <v>0.5</v>
      </c>
      <c r="O8" s="10">
        <f t="shared" si="0"/>
        <v>44.73</v>
      </c>
      <c r="P8" s="12" t="s">
        <v>417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418</v>
      </c>
      <c r="C9" s="12" t="s">
        <v>419</v>
      </c>
      <c r="D9" s="12" t="s">
        <v>420</v>
      </c>
      <c r="E9" s="12" t="s">
        <v>25</v>
      </c>
      <c r="F9" s="13">
        <v>10</v>
      </c>
      <c r="G9" s="13">
        <v>10</v>
      </c>
      <c r="H9" s="14">
        <v>1</v>
      </c>
      <c r="I9" s="13">
        <v>2.5</v>
      </c>
      <c r="J9" s="22">
        <v>0.214</v>
      </c>
      <c r="K9" s="12"/>
      <c r="L9" s="22">
        <v>1</v>
      </c>
      <c r="M9" s="10">
        <v>950</v>
      </c>
      <c r="N9" s="14">
        <v>0.5</v>
      </c>
      <c r="O9" s="10">
        <f t="shared" si="0"/>
        <v>254.13</v>
      </c>
      <c r="P9" s="12" t="s">
        <v>421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422</v>
      </c>
      <c r="C10" s="12" t="s">
        <v>423</v>
      </c>
      <c r="D10" s="12" t="s">
        <v>424</v>
      </c>
      <c r="E10" s="12" t="s">
        <v>25</v>
      </c>
      <c r="F10" s="13">
        <v>7</v>
      </c>
      <c r="G10" s="13">
        <v>7</v>
      </c>
      <c r="H10" s="14">
        <v>1</v>
      </c>
      <c r="I10" s="13">
        <v>1.7</v>
      </c>
      <c r="J10" s="22">
        <v>0.214</v>
      </c>
      <c r="K10" s="12"/>
      <c r="L10" s="22">
        <v>1</v>
      </c>
      <c r="M10" s="10">
        <v>950</v>
      </c>
      <c r="N10" s="14">
        <v>0.5</v>
      </c>
      <c r="O10" s="10">
        <f t="shared" si="0"/>
        <v>172.81</v>
      </c>
      <c r="P10" s="12" t="s">
        <v>425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426</v>
      </c>
      <c r="C11" s="12" t="s">
        <v>427</v>
      </c>
      <c r="D11" s="12" t="s">
        <v>428</v>
      </c>
      <c r="E11" s="12" t="s">
        <v>25</v>
      </c>
      <c r="F11" s="13">
        <v>9</v>
      </c>
      <c r="G11" s="13">
        <v>9</v>
      </c>
      <c r="H11" s="14">
        <v>1</v>
      </c>
      <c r="I11" s="13">
        <v>2.22</v>
      </c>
      <c r="J11" s="22">
        <v>0.214</v>
      </c>
      <c r="K11" s="12"/>
      <c r="L11" s="22">
        <v>1</v>
      </c>
      <c r="M11" s="10">
        <v>950</v>
      </c>
      <c r="N11" s="14">
        <v>0.5</v>
      </c>
      <c r="O11" s="10">
        <f t="shared" si="0"/>
        <v>225.66</v>
      </c>
      <c r="P11" s="12" t="s">
        <v>429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430</v>
      </c>
      <c r="C12" s="12" t="s">
        <v>431</v>
      </c>
      <c r="D12" s="12" t="s">
        <v>432</v>
      </c>
      <c r="E12" s="12" t="s">
        <v>25</v>
      </c>
      <c r="F12" s="13">
        <v>4</v>
      </c>
      <c r="G12" s="13">
        <v>4</v>
      </c>
      <c r="H12" s="14">
        <v>1</v>
      </c>
      <c r="I12" s="13">
        <v>1</v>
      </c>
      <c r="J12" s="22">
        <v>0.214</v>
      </c>
      <c r="K12" s="12"/>
      <c r="L12" s="22">
        <v>1</v>
      </c>
      <c r="M12" s="10">
        <v>950</v>
      </c>
      <c r="N12" s="14">
        <v>0.5</v>
      </c>
      <c r="O12" s="10">
        <f t="shared" si="0"/>
        <v>101.65</v>
      </c>
      <c r="P12" s="12" t="s">
        <v>98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433</v>
      </c>
      <c r="C13" s="12" t="s">
        <v>434</v>
      </c>
      <c r="D13" s="12" t="s">
        <v>435</v>
      </c>
      <c r="E13" s="12" t="s">
        <v>25</v>
      </c>
      <c r="F13" s="13">
        <v>6</v>
      </c>
      <c r="G13" s="13">
        <v>6</v>
      </c>
      <c r="H13" s="14">
        <v>1</v>
      </c>
      <c r="I13" s="13">
        <v>1.42</v>
      </c>
      <c r="J13" s="22">
        <v>0.214</v>
      </c>
      <c r="K13" s="12"/>
      <c r="L13" s="22">
        <v>1</v>
      </c>
      <c r="M13" s="10">
        <v>950</v>
      </c>
      <c r="N13" s="14">
        <v>0.5</v>
      </c>
      <c r="O13" s="10">
        <f t="shared" si="0"/>
        <v>144.34</v>
      </c>
      <c r="P13" s="12" t="s">
        <v>436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437</v>
      </c>
      <c r="C14" s="12" t="s">
        <v>438</v>
      </c>
      <c r="D14" s="12" t="s">
        <v>439</v>
      </c>
      <c r="E14" s="12" t="s">
        <v>25</v>
      </c>
      <c r="F14" s="13">
        <v>5</v>
      </c>
      <c r="G14" s="13">
        <v>5</v>
      </c>
      <c r="H14" s="14">
        <v>1</v>
      </c>
      <c r="I14" s="13">
        <v>1.22</v>
      </c>
      <c r="J14" s="22">
        <v>0.214</v>
      </c>
      <c r="K14" s="12"/>
      <c r="L14" s="22">
        <v>1</v>
      </c>
      <c r="M14" s="10">
        <v>950</v>
      </c>
      <c r="N14" s="14">
        <v>0.5</v>
      </c>
      <c r="O14" s="10">
        <f t="shared" si="0"/>
        <v>124.01</v>
      </c>
      <c r="P14" s="12" t="s">
        <v>440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441</v>
      </c>
      <c r="C15" s="12" t="s">
        <v>442</v>
      </c>
      <c r="D15" s="12" t="s">
        <v>443</v>
      </c>
      <c r="E15" s="12" t="s">
        <v>25</v>
      </c>
      <c r="F15" s="13">
        <v>10</v>
      </c>
      <c r="G15" s="13">
        <v>10</v>
      </c>
      <c r="H15" s="14">
        <v>1</v>
      </c>
      <c r="I15" s="13">
        <v>2.41</v>
      </c>
      <c r="J15" s="22">
        <v>0.214</v>
      </c>
      <c r="K15" s="12"/>
      <c r="L15" s="22">
        <v>1</v>
      </c>
      <c r="M15" s="10">
        <v>950</v>
      </c>
      <c r="N15" s="14">
        <v>0.5</v>
      </c>
      <c r="O15" s="10">
        <f t="shared" si="0"/>
        <v>244.98</v>
      </c>
      <c r="P15" s="12" t="s">
        <v>444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445</v>
      </c>
      <c r="C16" s="12" t="s">
        <v>446</v>
      </c>
      <c r="D16" s="12" t="s">
        <v>447</v>
      </c>
      <c r="E16" s="12" t="s">
        <v>25</v>
      </c>
      <c r="F16" s="13">
        <v>9</v>
      </c>
      <c r="G16" s="13">
        <v>9</v>
      </c>
      <c r="H16" s="14">
        <v>1</v>
      </c>
      <c r="I16" s="13">
        <v>2.25</v>
      </c>
      <c r="J16" s="22">
        <v>0.214</v>
      </c>
      <c r="K16" s="12"/>
      <c r="L16" s="22">
        <v>1</v>
      </c>
      <c r="M16" s="10">
        <v>950</v>
      </c>
      <c r="N16" s="14">
        <v>0.5</v>
      </c>
      <c r="O16" s="10">
        <f t="shared" si="0"/>
        <v>228.71</v>
      </c>
      <c r="P16" s="12" t="s">
        <v>448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449</v>
      </c>
      <c r="C17" s="12" t="s">
        <v>450</v>
      </c>
      <c r="D17" s="12" t="s">
        <v>451</v>
      </c>
      <c r="E17" s="12" t="s">
        <v>25</v>
      </c>
      <c r="F17" s="13">
        <v>10</v>
      </c>
      <c r="G17" s="13">
        <v>10</v>
      </c>
      <c r="H17" s="14">
        <v>1</v>
      </c>
      <c r="I17" s="13">
        <v>2.42</v>
      </c>
      <c r="J17" s="22">
        <v>0.214</v>
      </c>
      <c r="K17" s="12"/>
      <c r="L17" s="22">
        <v>1</v>
      </c>
      <c r="M17" s="10">
        <v>950</v>
      </c>
      <c r="N17" s="14">
        <v>0.5</v>
      </c>
      <c r="O17" s="10">
        <f t="shared" si="0"/>
        <v>245.99</v>
      </c>
      <c r="P17" s="12" t="s">
        <v>452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453</v>
      </c>
      <c r="C18" s="12" t="s">
        <v>454</v>
      </c>
      <c r="D18" s="12" t="s">
        <v>455</v>
      </c>
      <c r="E18" s="12" t="s">
        <v>25</v>
      </c>
      <c r="F18" s="13">
        <v>9</v>
      </c>
      <c r="G18" s="13">
        <v>9</v>
      </c>
      <c r="H18" s="14">
        <v>1</v>
      </c>
      <c r="I18" s="13">
        <v>2.23</v>
      </c>
      <c r="J18" s="22">
        <v>0.214</v>
      </c>
      <c r="K18" s="12"/>
      <c r="L18" s="22">
        <v>1</v>
      </c>
      <c r="M18" s="10">
        <v>950</v>
      </c>
      <c r="N18" s="14">
        <v>0.5</v>
      </c>
      <c r="O18" s="10">
        <f t="shared" si="0"/>
        <v>226.68</v>
      </c>
      <c r="P18" s="12" t="s">
        <v>456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1" t="s">
        <v>457</v>
      </c>
      <c r="C19" s="12" t="s">
        <v>458</v>
      </c>
      <c r="D19" s="12" t="s">
        <v>459</v>
      </c>
      <c r="E19" s="12" t="s">
        <v>25</v>
      </c>
      <c r="F19" s="13">
        <v>10</v>
      </c>
      <c r="G19" s="13">
        <v>10</v>
      </c>
      <c r="H19" s="14">
        <v>1</v>
      </c>
      <c r="I19" s="13">
        <v>2.43</v>
      </c>
      <c r="J19" s="22">
        <v>0.214</v>
      </c>
      <c r="K19" s="32"/>
      <c r="L19" s="22">
        <v>1</v>
      </c>
      <c r="M19" s="10">
        <v>950</v>
      </c>
      <c r="N19" s="14">
        <v>0.5</v>
      </c>
      <c r="O19" s="10">
        <f t="shared" si="0"/>
        <v>247.01</v>
      </c>
      <c r="P19" s="12" t="s">
        <v>460</v>
      </c>
      <c r="Q19" s="24"/>
      <c r="R19" s="25"/>
      <c r="S19" s="25"/>
      <c r="T19" s="25"/>
      <c r="U19" s="25"/>
    </row>
    <row r="20" ht="18" customHeight="1" spans="1:21">
      <c r="A20" s="10">
        <v>16</v>
      </c>
      <c r="B20" s="11" t="s">
        <v>461</v>
      </c>
      <c r="C20" s="12" t="s">
        <v>462</v>
      </c>
      <c r="D20" s="12" t="s">
        <v>463</v>
      </c>
      <c r="E20" s="12" t="s">
        <v>25</v>
      </c>
      <c r="F20" s="13">
        <v>10</v>
      </c>
      <c r="G20" s="13">
        <v>10</v>
      </c>
      <c r="H20" s="14">
        <v>1</v>
      </c>
      <c r="I20" s="13">
        <v>2.44</v>
      </c>
      <c r="J20" s="22">
        <v>0.214</v>
      </c>
      <c r="K20" s="12"/>
      <c r="L20" s="22">
        <v>1</v>
      </c>
      <c r="M20" s="10">
        <v>950</v>
      </c>
      <c r="N20" s="14">
        <v>0.5</v>
      </c>
      <c r="O20" s="10">
        <f t="shared" si="0"/>
        <v>248.03</v>
      </c>
      <c r="P20" s="12" t="s">
        <v>464</v>
      </c>
      <c r="Q20" s="24"/>
      <c r="R20" s="25"/>
      <c r="S20" s="25"/>
      <c r="T20" s="25"/>
      <c r="U20" s="25"/>
    </row>
    <row r="21" ht="18" customHeight="1" spans="1:21">
      <c r="A21" s="10">
        <v>17</v>
      </c>
      <c r="B21" s="11" t="s">
        <v>465</v>
      </c>
      <c r="C21" s="12" t="s">
        <v>466</v>
      </c>
      <c r="D21" s="12" t="s">
        <v>467</v>
      </c>
      <c r="E21" s="12" t="s">
        <v>25</v>
      </c>
      <c r="F21" s="13">
        <v>5</v>
      </c>
      <c r="G21" s="13">
        <v>5</v>
      </c>
      <c r="H21" s="14">
        <v>1</v>
      </c>
      <c r="I21" s="13">
        <v>1.21</v>
      </c>
      <c r="J21" s="22">
        <v>0.214</v>
      </c>
      <c r="K21" s="11"/>
      <c r="L21" s="22">
        <v>1</v>
      </c>
      <c r="M21" s="10">
        <v>950</v>
      </c>
      <c r="N21" s="14">
        <v>0.5</v>
      </c>
      <c r="O21" s="10">
        <f t="shared" si="0"/>
        <v>123</v>
      </c>
      <c r="P21" s="12" t="s">
        <v>468</v>
      </c>
      <c r="Q21" s="24"/>
      <c r="R21" s="25"/>
      <c r="S21" s="25"/>
      <c r="T21" s="25"/>
      <c r="U21" s="25"/>
    </row>
    <row r="22" ht="18" customHeight="1" spans="1:21">
      <c r="A22" s="10">
        <v>18</v>
      </c>
      <c r="B22" s="11" t="s">
        <v>469</v>
      </c>
      <c r="C22" s="12" t="s">
        <v>470</v>
      </c>
      <c r="D22" s="12" t="s">
        <v>471</v>
      </c>
      <c r="E22" s="12" t="s">
        <v>25</v>
      </c>
      <c r="F22" s="13">
        <v>6</v>
      </c>
      <c r="G22" s="13">
        <v>6</v>
      </c>
      <c r="H22" s="14">
        <v>1</v>
      </c>
      <c r="I22" s="13">
        <v>1.48</v>
      </c>
      <c r="J22" s="22">
        <v>0.214</v>
      </c>
      <c r="K22" s="11"/>
      <c r="L22" s="22">
        <v>1</v>
      </c>
      <c r="M22" s="10">
        <v>950</v>
      </c>
      <c r="N22" s="14">
        <v>0.5</v>
      </c>
      <c r="O22" s="10">
        <f t="shared" si="0"/>
        <v>150.44</v>
      </c>
      <c r="P22" s="12" t="s">
        <v>472</v>
      </c>
      <c r="Q22" s="24"/>
      <c r="R22" s="25"/>
      <c r="S22" s="25"/>
      <c r="T22" s="25"/>
      <c r="U22" s="25"/>
    </row>
    <row r="23" ht="18" customHeight="1" spans="1:21">
      <c r="A23" s="10">
        <v>19</v>
      </c>
      <c r="B23" s="11" t="s">
        <v>473</v>
      </c>
      <c r="C23" s="12" t="s">
        <v>474</v>
      </c>
      <c r="D23" s="12" t="s">
        <v>475</v>
      </c>
      <c r="E23" s="12" t="s">
        <v>25</v>
      </c>
      <c r="F23" s="13">
        <v>3</v>
      </c>
      <c r="G23" s="13">
        <v>3</v>
      </c>
      <c r="H23" s="14">
        <v>1</v>
      </c>
      <c r="I23" s="13">
        <v>0.74</v>
      </c>
      <c r="J23" s="22">
        <v>0.214</v>
      </c>
      <c r="K23" s="11"/>
      <c r="L23" s="22">
        <v>1</v>
      </c>
      <c r="M23" s="10">
        <v>950</v>
      </c>
      <c r="N23" s="14">
        <v>0.5</v>
      </c>
      <c r="O23" s="10">
        <f t="shared" si="0"/>
        <v>75.22</v>
      </c>
      <c r="P23" s="12" t="s">
        <v>476</v>
      </c>
      <c r="Q23" s="24"/>
      <c r="R23" s="25"/>
      <c r="S23" s="25"/>
      <c r="T23" s="25"/>
      <c r="U23" s="25"/>
    </row>
    <row r="24" ht="18" customHeight="1" spans="1:21">
      <c r="A24" s="10">
        <v>20</v>
      </c>
      <c r="B24" s="11" t="s">
        <v>477</v>
      </c>
      <c r="C24" s="12" t="s">
        <v>478</v>
      </c>
      <c r="D24" s="12" t="s">
        <v>479</v>
      </c>
      <c r="E24" s="12" t="s">
        <v>25</v>
      </c>
      <c r="F24" s="13">
        <v>10</v>
      </c>
      <c r="G24" s="11">
        <v>10</v>
      </c>
      <c r="H24" s="14">
        <v>1</v>
      </c>
      <c r="I24" s="33">
        <v>2.45</v>
      </c>
      <c r="J24" s="22">
        <v>0.214</v>
      </c>
      <c r="K24" s="11"/>
      <c r="L24" s="22">
        <v>1</v>
      </c>
      <c r="M24" s="10">
        <v>950</v>
      </c>
      <c r="N24" s="14">
        <v>0.5</v>
      </c>
      <c r="O24" s="10">
        <f t="shared" si="0"/>
        <v>249.04</v>
      </c>
      <c r="P24" s="12" t="s">
        <v>480</v>
      </c>
      <c r="Q24" s="24"/>
      <c r="R24" s="25"/>
      <c r="S24" s="25"/>
      <c r="T24" s="25"/>
      <c r="U24" s="25"/>
    </row>
    <row r="25" ht="18" customHeight="1" spans="1:17">
      <c r="A25" s="10">
        <v>21</v>
      </c>
      <c r="B25" s="10" t="s">
        <v>481</v>
      </c>
      <c r="C25" s="10" t="s">
        <v>482</v>
      </c>
      <c r="D25" s="10" t="s">
        <v>483</v>
      </c>
      <c r="E25" s="12" t="s">
        <v>25</v>
      </c>
      <c r="F25" s="10">
        <v>15</v>
      </c>
      <c r="G25" s="10">
        <v>15</v>
      </c>
      <c r="H25" s="14">
        <v>1</v>
      </c>
      <c r="I25" s="10">
        <v>3.72</v>
      </c>
      <c r="J25" s="22">
        <v>0.214</v>
      </c>
      <c r="K25" s="11"/>
      <c r="L25" s="22">
        <v>1</v>
      </c>
      <c r="M25" s="10">
        <v>950</v>
      </c>
      <c r="N25" s="14">
        <v>0.5</v>
      </c>
      <c r="O25" s="10">
        <f t="shared" si="0"/>
        <v>378.14</v>
      </c>
      <c r="P25" s="10" t="s">
        <v>484</v>
      </c>
      <c r="Q25" s="8"/>
    </row>
    <row r="26" ht="18" customHeight="1" spans="1:17">
      <c r="A26" s="10">
        <v>22</v>
      </c>
      <c r="B26" s="10" t="s">
        <v>485</v>
      </c>
      <c r="C26" s="10" t="s">
        <v>486</v>
      </c>
      <c r="D26" s="10" t="s">
        <v>487</v>
      </c>
      <c r="E26" s="12" t="s">
        <v>25</v>
      </c>
      <c r="F26" s="10">
        <v>10</v>
      </c>
      <c r="G26" s="10">
        <v>10</v>
      </c>
      <c r="H26" s="14">
        <v>1</v>
      </c>
      <c r="I26" s="10">
        <v>2.4</v>
      </c>
      <c r="J26" s="22">
        <v>0.214</v>
      </c>
      <c r="K26" s="11"/>
      <c r="L26" s="22">
        <v>1</v>
      </c>
      <c r="M26" s="10">
        <v>950</v>
      </c>
      <c r="N26" s="14">
        <v>0.5</v>
      </c>
      <c r="O26" s="10">
        <f t="shared" si="0"/>
        <v>243.96</v>
      </c>
      <c r="P26" s="10" t="s">
        <v>488</v>
      </c>
      <c r="Q26" s="8"/>
    </row>
    <row r="27" ht="18" customHeight="1" spans="1:17">
      <c r="A27" s="10">
        <v>23</v>
      </c>
      <c r="B27" s="10" t="s">
        <v>489</v>
      </c>
      <c r="C27" s="10" t="s">
        <v>490</v>
      </c>
      <c r="D27" s="10" t="s">
        <v>491</v>
      </c>
      <c r="E27" s="12" t="s">
        <v>25</v>
      </c>
      <c r="F27" s="10">
        <v>8</v>
      </c>
      <c r="G27" s="10">
        <v>8</v>
      </c>
      <c r="H27" s="14">
        <v>1</v>
      </c>
      <c r="I27" s="10">
        <v>2.01</v>
      </c>
      <c r="J27" s="22">
        <v>0.214</v>
      </c>
      <c r="K27" s="11"/>
      <c r="L27" s="22">
        <v>1</v>
      </c>
      <c r="M27" s="10">
        <v>950</v>
      </c>
      <c r="N27" s="14">
        <v>0.5</v>
      </c>
      <c r="O27" s="10">
        <f t="shared" si="0"/>
        <v>204.32</v>
      </c>
      <c r="P27" s="10" t="s">
        <v>492</v>
      </c>
      <c r="Q27" s="8"/>
    </row>
    <row r="28" ht="18" customHeight="1" spans="1:17">
      <c r="A28" s="10">
        <v>24</v>
      </c>
      <c r="B28" s="10" t="s">
        <v>493</v>
      </c>
      <c r="C28" s="10" t="s">
        <v>494</v>
      </c>
      <c r="D28" s="10" t="s">
        <v>495</v>
      </c>
      <c r="E28" s="12" t="s">
        <v>25</v>
      </c>
      <c r="F28" s="10">
        <v>7</v>
      </c>
      <c r="G28" s="10">
        <v>7</v>
      </c>
      <c r="H28" s="14">
        <v>1</v>
      </c>
      <c r="I28" s="10">
        <v>1.71</v>
      </c>
      <c r="J28" s="22">
        <v>0.214</v>
      </c>
      <c r="K28" s="11"/>
      <c r="L28" s="22">
        <v>1</v>
      </c>
      <c r="M28" s="10">
        <v>950</v>
      </c>
      <c r="N28" s="14">
        <v>0.5</v>
      </c>
      <c r="O28" s="10">
        <f t="shared" si="0"/>
        <v>173.82</v>
      </c>
      <c r="P28" s="10" t="s">
        <v>496</v>
      </c>
      <c r="Q28" s="8"/>
    </row>
    <row r="29" ht="18" customHeight="1" spans="1:17">
      <c r="A29" s="10">
        <v>25</v>
      </c>
      <c r="B29" s="10" t="s">
        <v>497</v>
      </c>
      <c r="C29" s="10" t="s">
        <v>275</v>
      </c>
      <c r="D29" s="10" t="s">
        <v>498</v>
      </c>
      <c r="E29" s="12" t="s">
        <v>25</v>
      </c>
      <c r="F29" s="10">
        <v>4</v>
      </c>
      <c r="G29" s="10">
        <v>4</v>
      </c>
      <c r="H29" s="14">
        <v>1</v>
      </c>
      <c r="I29" s="10">
        <v>0.98</v>
      </c>
      <c r="J29" s="22">
        <v>0.214</v>
      </c>
      <c r="K29" s="11"/>
      <c r="L29" s="22">
        <v>1</v>
      </c>
      <c r="M29" s="10">
        <v>950</v>
      </c>
      <c r="N29" s="14">
        <v>0.5</v>
      </c>
      <c r="O29" s="10">
        <f t="shared" si="0"/>
        <v>99.62</v>
      </c>
      <c r="P29" s="10" t="s">
        <v>499</v>
      </c>
      <c r="Q29" s="8"/>
    </row>
    <row r="30" ht="18" customHeight="1" spans="1:17">
      <c r="A30" s="10">
        <v>26</v>
      </c>
      <c r="B30" s="10" t="s">
        <v>500</v>
      </c>
      <c r="C30" s="10" t="s">
        <v>501</v>
      </c>
      <c r="D30" s="10" t="s">
        <v>502</v>
      </c>
      <c r="E30" s="12" t="s">
        <v>25</v>
      </c>
      <c r="F30" s="10">
        <v>6</v>
      </c>
      <c r="G30" s="10">
        <v>6</v>
      </c>
      <c r="H30" s="14">
        <v>1</v>
      </c>
      <c r="I30" s="10">
        <v>1.45</v>
      </c>
      <c r="J30" s="22">
        <v>0.214</v>
      </c>
      <c r="K30" s="11"/>
      <c r="L30" s="22">
        <v>1</v>
      </c>
      <c r="M30" s="10">
        <v>950</v>
      </c>
      <c r="N30" s="14">
        <v>0.5</v>
      </c>
      <c r="O30" s="10">
        <f t="shared" si="0"/>
        <v>147.39</v>
      </c>
      <c r="P30" s="10" t="s">
        <v>503</v>
      </c>
      <c r="Q30" s="8"/>
    </row>
    <row r="31" ht="18" customHeight="1" spans="1:17">
      <c r="A31" s="10">
        <v>27</v>
      </c>
      <c r="B31" s="10" t="s">
        <v>504</v>
      </c>
      <c r="C31" s="10" t="s">
        <v>505</v>
      </c>
      <c r="D31" s="10" t="s">
        <v>506</v>
      </c>
      <c r="E31" s="12" t="s">
        <v>25</v>
      </c>
      <c r="F31" s="10">
        <v>5</v>
      </c>
      <c r="G31" s="10">
        <v>5</v>
      </c>
      <c r="H31" s="14">
        <v>1</v>
      </c>
      <c r="I31" s="10">
        <v>1.23</v>
      </c>
      <c r="J31" s="22">
        <v>0.214</v>
      </c>
      <c r="K31" s="11"/>
      <c r="L31" s="22">
        <v>1</v>
      </c>
      <c r="M31" s="10">
        <v>950</v>
      </c>
      <c r="N31" s="14">
        <v>0.5</v>
      </c>
      <c r="O31" s="10">
        <f t="shared" si="0"/>
        <v>125.03</v>
      </c>
      <c r="P31" s="10" t="s">
        <v>507</v>
      </c>
      <c r="Q31" s="8"/>
    </row>
    <row r="32" ht="18" customHeight="1" spans="1:17">
      <c r="A32" s="10">
        <v>28</v>
      </c>
      <c r="B32" s="10" t="s">
        <v>508</v>
      </c>
      <c r="C32" s="10" t="s">
        <v>509</v>
      </c>
      <c r="D32" s="10" t="s">
        <v>510</v>
      </c>
      <c r="E32" s="12" t="s">
        <v>25</v>
      </c>
      <c r="F32" s="10">
        <v>10</v>
      </c>
      <c r="G32" s="10">
        <v>10</v>
      </c>
      <c r="H32" s="14">
        <v>1</v>
      </c>
      <c r="I32" s="10">
        <v>2.51</v>
      </c>
      <c r="J32" s="22">
        <v>0.214</v>
      </c>
      <c r="K32" s="11"/>
      <c r="L32" s="22">
        <v>1</v>
      </c>
      <c r="M32" s="10">
        <v>950</v>
      </c>
      <c r="N32" s="14">
        <v>0.5</v>
      </c>
      <c r="O32" s="10">
        <f t="shared" si="0"/>
        <v>255.14</v>
      </c>
      <c r="P32" s="10" t="s">
        <v>511</v>
      </c>
      <c r="Q32" s="8"/>
    </row>
    <row r="33" ht="18" customHeight="1" spans="1:17">
      <c r="A33" s="10">
        <v>29</v>
      </c>
      <c r="B33" s="10" t="s">
        <v>512</v>
      </c>
      <c r="C33" s="10" t="s">
        <v>513</v>
      </c>
      <c r="D33" s="10" t="s">
        <v>514</v>
      </c>
      <c r="E33" s="12" t="s">
        <v>25</v>
      </c>
      <c r="F33" s="10">
        <v>10</v>
      </c>
      <c r="G33" s="10">
        <v>10</v>
      </c>
      <c r="H33" s="14">
        <v>1</v>
      </c>
      <c r="I33" s="10">
        <v>2.53</v>
      </c>
      <c r="J33" s="22">
        <v>0.214</v>
      </c>
      <c r="K33" s="11"/>
      <c r="L33" s="22">
        <v>1</v>
      </c>
      <c r="M33" s="10">
        <v>950</v>
      </c>
      <c r="N33" s="14">
        <v>0.5</v>
      </c>
      <c r="O33" s="10">
        <f t="shared" si="0"/>
        <v>257.17</v>
      </c>
      <c r="P33" s="10" t="s">
        <v>515</v>
      </c>
      <c r="Q33" s="8"/>
    </row>
    <row r="34" ht="18" customHeight="1" spans="1:17">
      <c r="A34" s="10">
        <v>30</v>
      </c>
      <c r="B34" s="10" t="s">
        <v>516</v>
      </c>
      <c r="C34" s="10" t="s">
        <v>517</v>
      </c>
      <c r="D34" s="10" t="s">
        <v>518</v>
      </c>
      <c r="E34" s="12" t="s">
        <v>25</v>
      </c>
      <c r="F34" s="10">
        <v>7</v>
      </c>
      <c r="G34" s="10">
        <v>7</v>
      </c>
      <c r="H34" s="14">
        <v>1</v>
      </c>
      <c r="I34" s="10">
        <v>1.72</v>
      </c>
      <c r="J34" s="22">
        <v>0.214</v>
      </c>
      <c r="K34" s="11"/>
      <c r="L34" s="22">
        <v>1</v>
      </c>
      <c r="M34" s="10">
        <v>950</v>
      </c>
      <c r="N34" s="14">
        <v>0.5</v>
      </c>
      <c r="O34" s="10">
        <f t="shared" si="0"/>
        <v>174.84</v>
      </c>
      <c r="P34" s="10" t="s">
        <v>519</v>
      </c>
      <c r="Q34" s="8"/>
    </row>
    <row r="35" ht="18" customHeight="1" spans="1:17">
      <c r="A35" s="10">
        <v>31</v>
      </c>
      <c r="B35" s="10" t="s">
        <v>520</v>
      </c>
      <c r="C35" s="10" t="s">
        <v>521</v>
      </c>
      <c r="D35" s="10" t="s">
        <v>522</v>
      </c>
      <c r="E35" s="12" t="s">
        <v>25</v>
      </c>
      <c r="F35" s="10">
        <v>8</v>
      </c>
      <c r="G35" s="10">
        <v>8</v>
      </c>
      <c r="H35" s="14">
        <v>1</v>
      </c>
      <c r="I35" s="10">
        <v>2.02</v>
      </c>
      <c r="J35" s="22">
        <v>0.214</v>
      </c>
      <c r="K35" s="11"/>
      <c r="L35" s="22">
        <v>1</v>
      </c>
      <c r="M35" s="10">
        <v>950</v>
      </c>
      <c r="N35" s="14">
        <v>0.5</v>
      </c>
      <c r="O35" s="10">
        <f t="shared" si="0"/>
        <v>205.33</v>
      </c>
      <c r="P35" s="10" t="s">
        <v>523</v>
      </c>
      <c r="Q35" s="8"/>
    </row>
    <row r="36" ht="18" customHeight="1" spans="1:17">
      <c r="A36" s="10">
        <v>32</v>
      </c>
      <c r="B36" s="30" t="s">
        <v>524</v>
      </c>
      <c r="C36" s="30" t="s">
        <v>525</v>
      </c>
      <c r="D36" s="30" t="s">
        <v>526</v>
      </c>
      <c r="E36" s="12" t="s">
        <v>25</v>
      </c>
      <c r="F36" s="10">
        <v>10</v>
      </c>
      <c r="G36" s="10">
        <v>10</v>
      </c>
      <c r="H36" s="14">
        <v>1</v>
      </c>
      <c r="I36" s="10">
        <v>2.54</v>
      </c>
      <c r="J36" s="22">
        <v>0.214</v>
      </c>
      <c r="K36" s="10"/>
      <c r="L36" s="22">
        <v>1</v>
      </c>
      <c r="M36" s="10">
        <v>950</v>
      </c>
      <c r="N36" s="14">
        <v>0.5</v>
      </c>
      <c r="O36" s="10">
        <f t="shared" si="0"/>
        <v>258.19</v>
      </c>
      <c r="P36" s="30" t="s">
        <v>527</v>
      </c>
      <c r="Q36" s="8"/>
    </row>
    <row r="37" ht="18" customHeight="1" spans="1:17">
      <c r="A37" s="10">
        <v>33</v>
      </c>
      <c r="B37" s="31" t="s">
        <v>528</v>
      </c>
      <c r="C37" s="31" t="s">
        <v>529</v>
      </c>
      <c r="D37" s="31" t="s">
        <v>530</v>
      </c>
      <c r="E37" s="12" t="s">
        <v>25</v>
      </c>
      <c r="F37" s="31">
        <v>10</v>
      </c>
      <c r="G37" s="28">
        <v>10</v>
      </c>
      <c r="H37" s="14">
        <v>1</v>
      </c>
      <c r="I37" s="28">
        <v>2.6</v>
      </c>
      <c r="J37" s="22">
        <v>0.214</v>
      </c>
      <c r="K37" s="28"/>
      <c r="L37" s="22">
        <v>1</v>
      </c>
      <c r="M37" s="10">
        <v>950</v>
      </c>
      <c r="N37" s="14">
        <v>0.5</v>
      </c>
      <c r="O37" s="10">
        <f t="shared" si="0"/>
        <v>264.29</v>
      </c>
      <c r="P37" s="31" t="s">
        <v>531</v>
      </c>
      <c r="Q37" s="27"/>
    </row>
    <row r="38" ht="18" customHeight="1" spans="1:17">
      <c r="A38" s="10">
        <v>34</v>
      </c>
      <c r="B38" s="31" t="s">
        <v>532</v>
      </c>
      <c r="C38" s="31" t="s">
        <v>533</v>
      </c>
      <c r="D38" s="31" t="s">
        <v>534</v>
      </c>
      <c r="E38" s="12" t="s">
        <v>25</v>
      </c>
      <c r="F38" s="31">
        <v>3</v>
      </c>
      <c r="G38" s="28">
        <v>3</v>
      </c>
      <c r="H38" s="14">
        <v>1</v>
      </c>
      <c r="I38" s="28">
        <v>0.75</v>
      </c>
      <c r="J38" s="22">
        <v>0.214</v>
      </c>
      <c r="K38" s="28"/>
      <c r="L38" s="22">
        <v>1</v>
      </c>
      <c r="M38" s="10">
        <v>950</v>
      </c>
      <c r="N38" s="14">
        <v>0.5</v>
      </c>
      <c r="O38" s="10">
        <f t="shared" si="0"/>
        <v>76.24</v>
      </c>
      <c r="P38" s="31" t="s">
        <v>535</v>
      </c>
      <c r="Q38" s="27"/>
    </row>
    <row r="39" ht="18" customHeight="1" spans="1:17">
      <c r="A39" s="10">
        <v>35</v>
      </c>
      <c r="B39" s="31" t="s">
        <v>536</v>
      </c>
      <c r="C39" s="31" t="s">
        <v>537</v>
      </c>
      <c r="D39" s="31" t="s">
        <v>538</v>
      </c>
      <c r="E39" s="12" t="s">
        <v>25</v>
      </c>
      <c r="F39" s="31">
        <v>7</v>
      </c>
      <c r="G39" s="28">
        <v>7</v>
      </c>
      <c r="H39" s="14">
        <v>1</v>
      </c>
      <c r="I39" s="28">
        <v>1.7</v>
      </c>
      <c r="J39" s="22">
        <v>0.214</v>
      </c>
      <c r="K39" s="28"/>
      <c r="L39" s="22">
        <v>1</v>
      </c>
      <c r="M39" s="10">
        <v>950</v>
      </c>
      <c r="N39" s="14">
        <v>0.5</v>
      </c>
      <c r="O39" s="10">
        <f t="shared" si="0"/>
        <v>172.81</v>
      </c>
      <c r="P39" s="31" t="s">
        <v>539</v>
      </c>
      <c r="Q39" s="27"/>
    </row>
    <row r="40" ht="18" customHeight="1" spans="1:17">
      <c r="A40" s="10">
        <v>36</v>
      </c>
      <c r="B40" s="31" t="s">
        <v>540</v>
      </c>
      <c r="C40" s="31" t="s">
        <v>541</v>
      </c>
      <c r="D40" s="31" t="s">
        <v>542</v>
      </c>
      <c r="E40" s="12" t="s">
        <v>25</v>
      </c>
      <c r="F40" s="31">
        <v>4</v>
      </c>
      <c r="G40" s="28">
        <v>4</v>
      </c>
      <c r="H40" s="14">
        <v>1</v>
      </c>
      <c r="I40" s="28">
        <v>0.99</v>
      </c>
      <c r="J40" s="22">
        <v>0.214</v>
      </c>
      <c r="K40" s="28"/>
      <c r="L40" s="22">
        <v>1</v>
      </c>
      <c r="M40" s="10">
        <v>950</v>
      </c>
      <c r="N40" s="14">
        <v>0.5</v>
      </c>
      <c r="O40" s="10">
        <f t="shared" si="0"/>
        <v>100.63</v>
      </c>
      <c r="P40" s="31" t="s">
        <v>543</v>
      </c>
      <c r="Q40" s="27"/>
    </row>
    <row r="41" ht="18" customHeight="1" spans="1:17">
      <c r="A41" s="10">
        <v>37</v>
      </c>
      <c r="B41" s="31" t="s">
        <v>544</v>
      </c>
      <c r="C41" s="31" t="s">
        <v>545</v>
      </c>
      <c r="D41" s="31" t="s">
        <v>546</v>
      </c>
      <c r="E41" s="12" t="s">
        <v>25</v>
      </c>
      <c r="F41" s="31">
        <v>8</v>
      </c>
      <c r="G41" s="28">
        <v>8</v>
      </c>
      <c r="H41" s="14">
        <v>1</v>
      </c>
      <c r="I41" s="28">
        <v>2.03</v>
      </c>
      <c r="J41" s="22">
        <v>0.214</v>
      </c>
      <c r="K41" s="28"/>
      <c r="L41" s="22">
        <v>1</v>
      </c>
      <c r="M41" s="10">
        <v>950</v>
      </c>
      <c r="N41" s="14">
        <v>0.5</v>
      </c>
      <c r="O41" s="10">
        <f t="shared" si="0"/>
        <v>206.35</v>
      </c>
      <c r="P41" s="31" t="s">
        <v>547</v>
      </c>
      <c r="Q41" s="27"/>
    </row>
    <row r="42" ht="18" customHeight="1" spans="1:17">
      <c r="A42" s="10">
        <v>38</v>
      </c>
      <c r="B42" s="31" t="s">
        <v>548</v>
      </c>
      <c r="C42" s="31" t="s">
        <v>549</v>
      </c>
      <c r="D42" s="31" t="s">
        <v>550</v>
      </c>
      <c r="E42" s="12" t="s">
        <v>25</v>
      </c>
      <c r="F42" s="31">
        <v>12</v>
      </c>
      <c r="G42" s="28">
        <v>12</v>
      </c>
      <c r="H42" s="14">
        <v>1</v>
      </c>
      <c r="I42" s="28">
        <v>3.12</v>
      </c>
      <c r="J42" s="22">
        <v>0.214</v>
      </c>
      <c r="K42" s="28"/>
      <c r="L42" s="22">
        <v>1</v>
      </c>
      <c r="M42" s="10">
        <v>950</v>
      </c>
      <c r="N42" s="14">
        <v>0.5</v>
      </c>
      <c r="O42" s="10">
        <f t="shared" si="0"/>
        <v>317.15</v>
      </c>
      <c r="P42" s="31" t="s">
        <v>551</v>
      </c>
      <c r="Q42" s="27"/>
    </row>
    <row r="43" ht="18" customHeight="1" spans="1:17">
      <c r="A43" s="10">
        <v>39</v>
      </c>
      <c r="B43" s="31" t="s">
        <v>552</v>
      </c>
      <c r="C43" s="31" t="s">
        <v>553</v>
      </c>
      <c r="D43" s="31" t="s">
        <v>554</v>
      </c>
      <c r="E43" s="12" t="s">
        <v>25</v>
      </c>
      <c r="F43" s="31">
        <v>7</v>
      </c>
      <c r="G43" s="28">
        <v>7</v>
      </c>
      <c r="H43" s="14">
        <v>1</v>
      </c>
      <c r="I43" s="28">
        <v>1.73</v>
      </c>
      <c r="J43" s="22">
        <v>0.214</v>
      </c>
      <c r="K43" s="28"/>
      <c r="L43" s="22">
        <v>1</v>
      </c>
      <c r="M43" s="10">
        <v>950</v>
      </c>
      <c r="N43" s="14">
        <v>0.5</v>
      </c>
      <c r="O43" s="10">
        <f t="shared" si="0"/>
        <v>175.85</v>
      </c>
      <c r="P43" s="31" t="s">
        <v>555</v>
      </c>
      <c r="Q43" s="27"/>
    </row>
    <row r="44" ht="18" customHeight="1" spans="1:17">
      <c r="A44" s="10">
        <v>40</v>
      </c>
      <c r="B44" s="31" t="s">
        <v>556</v>
      </c>
      <c r="C44" s="31" t="s">
        <v>557</v>
      </c>
      <c r="D44" s="31" t="s">
        <v>558</v>
      </c>
      <c r="E44" s="12" t="s">
        <v>25</v>
      </c>
      <c r="F44" s="31">
        <v>5</v>
      </c>
      <c r="G44" s="28">
        <v>5</v>
      </c>
      <c r="H44" s="14">
        <v>1</v>
      </c>
      <c r="I44" s="28">
        <v>1.24</v>
      </c>
      <c r="J44" s="22">
        <v>0.214</v>
      </c>
      <c r="K44" s="28"/>
      <c r="L44" s="22">
        <v>1</v>
      </c>
      <c r="M44" s="10">
        <v>950</v>
      </c>
      <c r="N44" s="14">
        <v>0.5</v>
      </c>
      <c r="O44" s="10">
        <f t="shared" si="0"/>
        <v>126.05</v>
      </c>
      <c r="P44" s="31" t="s">
        <v>559</v>
      </c>
      <c r="Q44" s="27"/>
    </row>
    <row r="45" ht="18" customHeight="1" spans="1:17">
      <c r="A45" s="10">
        <v>41</v>
      </c>
      <c r="B45" s="31" t="s">
        <v>560</v>
      </c>
      <c r="C45" s="31" t="s">
        <v>561</v>
      </c>
      <c r="D45" s="31" t="s">
        <v>562</v>
      </c>
      <c r="E45" s="12" t="s">
        <v>25</v>
      </c>
      <c r="F45" s="31">
        <v>7</v>
      </c>
      <c r="G45" s="28">
        <v>7</v>
      </c>
      <c r="H45" s="14">
        <v>1</v>
      </c>
      <c r="I45" s="28">
        <v>1.72</v>
      </c>
      <c r="J45" s="22">
        <v>0.214</v>
      </c>
      <c r="K45" s="28"/>
      <c r="L45" s="22">
        <v>1</v>
      </c>
      <c r="M45" s="10">
        <v>950</v>
      </c>
      <c r="N45" s="14">
        <v>0.5</v>
      </c>
      <c r="O45" s="10">
        <f t="shared" si="0"/>
        <v>174.84</v>
      </c>
      <c r="P45" s="31" t="s">
        <v>563</v>
      </c>
      <c r="Q45" s="27"/>
    </row>
    <row r="46" ht="18" customHeight="1" spans="1:17">
      <c r="A46" s="10">
        <v>42</v>
      </c>
      <c r="B46" s="31" t="s">
        <v>564</v>
      </c>
      <c r="C46" s="31" t="s">
        <v>565</v>
      </c>
      <c r="D46" s="31" t="s">
        <v>566</v>
      </c>
      <c r="E46" s="12" t="s">
        <v>25</v>
      </c>
      <c r="F46" s="31">
        <v>11</v>
      </c>
      <c r="G46" s="28">
        <v>11</v>
      </c>
      <c r="H46" s="14">
        <v>1</v>
      </c>
      <c r="I46" s="28">
        <v>2.75</v>
      </c>
      <c r="J46" s="22">
        <v>0.214</v>
      </c>
      <c r="K46" s="28"/>
      <c r="L46" s="22">
        <v>1</v>
      </c>
      <c r="M46" s="10">
        <v>950</v>
      </c>
      <c r="N46" s="14">
        <v>0.5</v>
      </c>
      <c r="O46" s="10">
        <f t="shared" si="0"/>
        <v>279.54</v>
      </c>
      <c r="P46" s="31" t="s">
        <v>567</v>
      </c>
      <c r="Q46" s="27"/>
    </row>
    <row r="47" ht="18" customHeight="1" spans="1:17">
      <c r="A47" s="10">
        <v>43</v>
      </c>
      <c r="B47" s="31" t="s">
        <v>568</v>
      </c>
      <c r="C47" s="31" t="s">
        <v>569</v>
      </c>
      <c r="D47" s="31" t="s">
        <v>570</v>
      </c>
      <c r="E47" s="12" t="s">
        <v>25</v>
      </c>
      <c r="F47" s="31">
        <v>5</v>
      </c>
      <c r="G47" s="28">
        <v>5</v>
      </c>
      <c r="H47" s="14">
        <v>1</v>
      </c>
      <c r="I47" s="28">
        <v>1.25</v>
      </c>
      <c r="J47" s="22">
        <v>0.214</v>
      </c>
      <c r="K47" s="28"/>
      <c r="L47" s="22">
        <v>1</v>
      </c>
      <c r="M47" s="10">
        <v>950</v>
      </c>
      <c r="N47" s="14">
        <v>0.5</v>
      </c>
      <c r="O47" s="10">
        <f t="shared" si="0"/>
        <v>127.06</v>
      </c>
      <c r="P47" s="31" t="s">
        <v>571</v>
      </c>
      <c r="Q47" s="27"/>
    </row>
    <row r="48" ht="18" customHeight="1" spans="1:17">
      <c r="A48" s="10">
        <v>44</v>
      </c>
      <c r="B48" s="31" t="s">
        <v>572</v>
      </c>
      <c r="C48" s="31" t="s">
        <v>573</v>
      </c>
      <c r="D48" s="31" t="s">
        <v>574</v>
      </c>
      <c r="E48" s="12" t="s">
        <v>25</v>
      </c>
      <c r="F48" s="31">
        <v>20</v>
      </c>
      <c r="G48" s="28">
        <v>20</v>
      </c>
      <c r="H48" s="14">
        <v>1</v>
      </c>
      <c r="I48" s="28">
        <v>5.2</v>
      </c>
      <c r="J48" s="22">
        <v>0.214</v>
      </c>
      <c r="K48" s="28"/>
      <c r="L48" s="22">
        <v>1</v>
      </c>
      <c r="M48" s="10">
        <v>950</v>
      </c>
      <c r="N48" s="14">
        <v>0.5</v>
      </c>
      <c r="O48" s="10">
        <f t="shared" si="0"/>
        <v>528.58</v>
      </c>
      <c r="P48" s="31" t="s">
        <v>575</v>
      </c>
      <c r="Q48" s="27"/>
    </row>
    <row r="49" ht="18" customHeight="1" spans="1:17">
      <c r="A49" s="10">
        <v>45</v>
      </c>
      <c r="B49" s="31" t="s">
        <v>576</v>
      </c>
      <c r="C49" s="31" t="s">
        <v>577</v>
      </c>
      <c r="D49" s="31" t="s">
        <v>578</v>
      </c>
      <c r="E49" s="12" t="s">
        <v>25</v>
      </c>
      <c r="F49" s="31">
        <v>9</v>
      </c>
      <c r="G49" s="28">
        <v>9</v>
      </c>
      <c r="H49" s="14">
        <v>1</v>
      </c>
      <c r="I49" s="28">
        <v>2.24</v>
      </c>
      <c r="J49" s="22">
        <v>0.214</v>
      </c>
      <c r="K49" s="28"/>
      <c r="L49" s="22">
        <v>1</v>
      </c>
      <c r="M49" s="10">
        <v>950</v>
      </c>
      <c r="N49" s="14">
        <v>0.5</v>
      </c>
      <c r="O49" s="10">
        <f t="shared" si="0"/>
        <v>227.7</v>
      </c>
      <c r="P49" s="31" t="s">
        <v>579</v>
      </c>
      <c r="Q49" s="27"/>
    </row>
    <row r="50" ht="18" customHeight="1" spans="1:17">
      <c r="A50" s="10">
        <v>46</v>
      </c>
      <c r="B50" s="31" t="s">
        <v>580</v>
      </c>
      <c r="C50" s="31" t="s">
        <v>581</v>
      </c>
      <c r="D50" s="31" t="s">
        <v>582</v>
      </c>
      <c r="E50" s="12" t="s">
        <v>25</v>
      </c>
      <c r="F50" s="31">
        <v>7</v>
      </c>
      <c r="G50" s="28">
        <v>7</v>
      </c>
      <c r="H50" s="14">
        <v>1</v>
      </c>
      <c r="I50" s="28">
        <v>1.71</v>
      </c>
      <c r="J50" s="22">
        <v>0.214</v>
      </c>
      <c r="K50" s="28"/>
      <c r="L50" s="22">
        <v>1</v>
      </c>
      <c r="M50" s="10">
        <v>950</v>
      </c>
      <c r="N50" s="14">
        <v>0.5</v>
      </c>
      <c r="O50" s="10">
        <f t="shared" si="0"/>
        <v>173.82</v>
      </c>
      <c r="P50" s="31" t="s">
        <v>583</v>
      </c>
      <c r="Q50" s="27"/>
    </row>
    <row r="51" ht="18" customHeight="1" spans="1:17">
      <c r="A51" s="10">
        <v>47</v>
      </c>
      <c r="B51" s="31" t="s">
        <v>584</v>
      </c>
      <c r="C51" s="31" t="s">
        <v>585</v>
      </c>
      <c r="D51" s="31" t="s">
        <v>586</v>
      </c>
      <c r="E51" s="12" t="s">
        <v>25</v>
      </c>
      <c r="F51" s="31">
        <v>10</v>
      </c>
      <c r="G51" s="28">
        <v>10</v>
      </c>
      <c r="H51" s="14">
        <v>1</v>
      </c>
      <c r="I51" s="28">
        <v>2.56</v>
      </c>
      <c r="J51" s="22">
        <v>0.214</v>
      </c>
      <c r="K51" s="28"/>
      <c r="L51" s="22">
        <v>1</v>
      </c>
      <c r="M51" s="10">
        <v>950</v>
      </c>
      <c r="N51" s="14">
        <v>0.5</v>
      </c>
      <c r="O51" s="10">
        <f t="shared" si="0"/>
        <v>260.22</v>
      </c>
      <c r="P51" s="31" t="s">
        <v>587</v>
      </c>
      <c r="Q51" s="27"/>
    </row>
    <row r="52" ht="18" customHeight="1" spans="1:17">
      <c r="A52" s="10">
        <v>48</v>
      </c>
      <c r="B52" s="31" t="s">
        <v>588</v>
      </c>
      <c r="C52" s="31" t="s">
        <v>589</v>
      </c>
      <c r="D52" s="31" t="s">
        <v>590</v>
      </c>
      <c r="E52" s="12" t="s">
        <v>25</v>
      </c>
      <c r="F52" s="31">
        <v>5</v>
      </c>
      <c r="G52" s="28">
        <v>5</v>
      </c>
      <c r="H52" s="14">
        <v>1</v>
      </c>
      <c r="I52" s="28">
        <v>1.26</v>
      </c>
      <c r="J52" s="22">
        <v>0.214</v>
      </c>
      <c r="K52" s="28"/>
      <c r="L52" s="22">
        <v>1</v>
      </c>
      <c r="M52" s="10">
        <v>950</v>
      </c>
      <c r="N52" s="14">
        <v>0.5</v>
      </c>
      <c r="O52" s="10">
        <f t="shared" si="0"/>
        <v>128.08</v>
      </c>
      <c r="P52" s="31" t="s">
        <v>591</v>
      </c>
      <c r="Q52" s="27"/>
    </row>
    <row r="53" ht="18" customHeight="1" spans="1:17">
      <c r="A53" s="10">
        <v>49</v>
      </c>
      <c r="B53" s="31" t="s">
        <v>592</v>
      </c>
      <c r="C53" s="31" t="s">
        <v>593</v>
      </c>
      <c r="D53" s="31" t="s">
        <v>594</v>
      </c>
      <c r="E53" s="12" t="s">
        <v>25</v>
      </c>
      <c r="F53" s="31">
        <v>11</v>
      </c>
      <c r="G53" s="28">
        <v>11</v>
      </c>
      <c r="H53" s="14">
        <v>1</v>
      </c>
      <c r="I53" s="28">
        <v>2.7</v>
      </c>
      <c r="J53" s="22">
        <v>0.214</v>
      </c>
      <c r="K53" s="28"/>
      <c r="L53" s="22">
        <v>1</v>
      </c>
      <c r="M53" s="10">
        <v>950</v>
      </c>
      <c r="N53" s="14">
        <v>0.5</v>
      </c>
      <c r="O53" s="10">
        <f t="shared" si="0"/>
        <v>274.46</v>
      </c>
      <c r="P53" s="31" t="s">
        <v>595</v>
      </c>
      <c r="Q53" s="27"/>
    </row>
    <row r="54" ht="18" customHeight="1" spans="1:17">
      <c r="A54" s="10">
        <v>50</v>
      </c>
      <c r="B54" s="31" t="s">
        <v>596</v>
      </c>
      <c r="C54" s="31" t="s">
        <v>597</v>
      </c>
      <c r="D54" s="31" t="s">
        <v>598</v>
      </c>
      <c r="E54" s="12" t="s">
        <v>25</v>
      </c>
      <c r="F54" s="31">
        <v>8</v>
      </c>
      <c r="G54" s="28">
        <v>8</v>
      </c>
      <c r="H54" s="14">
        <v>1</v>
      </c>
      <c r="I54" s="28">
        <v>2.04</v>
      </c>
      <c r="J54" s="22">
        <v>0.214</v>
      </c>
      <c r="K54" s="28"/>
      <c r="L54" s="22">
        <v>1</v>
      </c>
      <c r="M54" s="10">
        <v>950</v>
      </c>
      <c r="N54" s="14">
        <v>0.5</v>
      </c>
      <c r="O54" s="10">
        <f t="shared" si="0"/>
        <v>207.37</v>
      </c>
      <c r="P54" s="31" t="s">
        <v>599</v>
      </c>
      <c r="Q54" s="27"/>
    </row>
    <row r="55" ht="18" customHeight="1" spans="1:17">
      <c r="A55" s="10">
        <v>51</v>
      </c>
      <c r="B55" s="31" t="s">
        <v>600</v>
      </c>
      <c r="C55" s="31" t="s">
        <v>601</v>
      </c>
      <c r="D55" s="31" t="s">
        <v>602</v>
      </c>
      <c r="E55" s="12" t="s">
        <v>25</v>
      </c>
      <c r="F55" s="31">
        <v>4</v>
      </c>
      <c r="G55" s="28">
        <v>4</v>
      </c>
      <c r="H55" s="14">
        <v>1</v>
      </c>
      <c r="I55" s="28">
        <v>0.96</v>
      </c>
      <c r="J55" s="22">
        <v>0.214</v>
      </c>
      <c r="K55" s="28"/>
      <c r="L55" s="22">
        <v>1</v>
      </c>
      <c r="M55" s="10">
        <v>950</v>
      </c>
      <c r="N55" s="14">
        <v>0.5</v>
      </c>
      <c r="O55" s="10">
        <f t="shared" si="0"/>
        <v>97.58</v>
      </c>
      <c r="P55" s="31" t="s">
        <v>599</v>
      </c>
      <c r="Q55" s="27"/>
    </row>
    <row r="56" ht="18" customHeight="1" spans="1:17">
      <c r="A56" s="10">
        <v>52</v>
      </c>
      <c r="B56" s="31" t="s">
        <v>603</v>
      </c>
      <c r="C56" s="31" t="s">
        <v>604</v>
      </c>
      <c r="D56" s="31" t="s">
        <v>605</v>
      </c>
      <c r="E56" s="12" t="s">
        <v>25</v>
      </c>
      <c r="F56" s="31">
        <v>7</v>
      </c>
      <c r="G56" s="28">
        <v>7</v>
      </c>
      <c r="H56" s="14">
        <v>1</v>
      </c>
      <c r="I56" s="28">
        <v>1.72</v>
      </c>
      <c r="J56" s="22">
        <v>0.214</v>
      </c>
      <c r="K56" s="28"/>
      <c r="L56" s="22">
        <v>1</v>
      </c>
      <c r="M56" s="10">
        <v>950</v>
      </c>
      <c r="N56" s="14">
        <v>0.5</v>
      </c>
      <c r="O56" s="10">
        <f t="shared" si="0"/>
        <v>174.84</v>
      </c>
      <c r="P56" s="31" t="s">
        <v>606</v>
      </c>
      <c r="Q56" s="27"/>
    </row>
    <row r="57" ht="18" customHeight="1" spans="1:17">
      <c r="A57" s="10">
        <v>53</v>
      </c>
      <c r="B57" s="31" t="s">
        <v>607</v>
      </c>
      <c r="C57" s="31" t="s">
        <v>608</v>
      </c>
      <c r="D57" s="31" t="s">
        <v>609</v>
      </c>
      <c r="E57" s="12" t="s">
        <v>25</v>
      </c>
      <c r="F57" s="31">
        <v>7</v>
      </c>
      <c r="G57" s="28">
        <v>7</v>
      </c>
      <c r="H57" s="14">
        <v>1</v>
      </c>
      <c r="I57" s="28">
        <v>1.8</v>
      </c>
      <c r="J57" s="22">
        <v>0.214</v>
      </c>
      <c r="K57" s="28"/>
      <c r="L57" s="22">
        <v>1</v>
      </c>
      <c r="M57" s="10">
        <v>950</v>
      </c>
      <c r="N57" s="14">
        <v>0.5</v>
      </c>
      <c r="O57" s="10">
        <f t="shared" si="0"/>
        <v>182.97</v>
      </c>
      <c r="P57" s="31" t="s">
        <v>610</v>
      </c>
      <c r="Q57" s="27"/>
    </row>
    <row r="58" ht="18" customHeight="1" spans="1:17">
      <c r="A58" s="10">
        <v>54</v>
      </c>
      <c r="B58" s="31" t="s">
        <v>611</v>
      </c>
      <c r="C58" s="31" t="s">
        <v>612</v>
      </c>
      <c r="D58" s="31" t="s">
        <v>613</v>
      </c>
      <c r="E58" s="12" t="s">
        <v>25</v>
      </c>
      <c r="F58" s="31">
        <v>9</v>
      </c>
      <c r="G58" s="28">
        <v>9</v>
      </c>
      <c r="H58" s="14">
        <v>1</v>
      </c>
      <c r="I58" s="28">
        <v>2.21</v>
      </c>
      <c r="J58" s="22">
        <v>0.214</v>
      </c>
      <c r="K58" s="28"/>
      <c r="L58" s="22">
        <v>1</v>
      </c>
      <c r="M58" s="10">
        <v>950</v>
      </c>
      <c r="N58" s="14">
        <v>0.5</v>
      </c>
      <c r="O58" s="10">
        <f t="shared" si="0"/>
        <v>224.65</v>
      </c>
      <c r="P58" s="31" t="s">
        <v>614</v>
      </c>
      <c r="Q58" s="27"/>
    </row>
    <row r="59" ht="18" customHeight="1" spans="1:17">
      <c r="A59" s="10">
        <v>55</v>
      </c>
      <c r="B59" s="31" t="s">
        <v>615</v>
      </c>
      <c r="C59" s="31" t="s">
        <v>616</v>
      </c>
      <c r="D59" s="31" t="s">
        <v>617</v>
      </c>
      <c r="E59" s="12" t="s">
        <v>25</v>
      </c>
      <c r="F59" s="31">
        <v>8</v>
      </c>
      <c r="G59" s="28">
        <v>8</v>
      </c>
      <c r="H59" s="14">
        <v>1</v>
      </c>
      <c r="I59" s="28">
        <v>2.05</v>
      </c>
      <c r="J59" s="22">
        <v>0.214</v>
      </c>
      <c r="K59" s="28"/>
      <c r="L59" s="22">
        <v>1</v>
      </c>
      <c r="M59" s="10">
        <v>950</v>
      </c>
      <c r="N59" s="14">
        <v>0.5</v>
      </c>
      <c r="O59" s="10">
        <f t="shared" si="0"/>
        <v>208.38</v>
      </c>
      <c r="P59" s="31" t="s">
        <v>618</v>
      </c>
      <c r="Q59" s="27"/>
    </row>
    <row r="60" ht="18" customHeight="1" spans="1:17">
      <c r="A60" s="10">
        <v>56</v>
      </c>
      <c r="B60" s="31" t="s">
        <v>619</v>
      </c>
      <c r="C60" s="31" t="s">
        <v>620</v>
      </c>
      <c r="D60" s="31" t="s">
        <v>621</v>
      </c>
      <c r="E60" s="12" t="s">
        <v>25</v>
      </c>
      <c r="F60" s="31">
        <v>6</v>
      </c>
      <c r="G60" s="28">
        <v>6</v>
      </c>
      <c r="H60" s="14">
        <v>1</v>
      </c>
      <c r="I60" s="28">
        <v>1.43</v>
      </c>
      <c r="J60" s="22">
        <v>0.214</v>
      </c>
      <c r="K60" s="28"/>
      <c r="L60" s="22">
        <v>1</v>
      </c>
      <c r="M60" s="10">
        <v>950</v>
      </c>
      <c r="N60" s="14">
        <v>0.5</v>
      </c>
      <c r="O60" s="10">
        <f t="shared" si="0"/>
        <v>145.36</v>
      </c>
      <c r="P60" s="31" t="s">
        <v>622</v>
      </c>
      <c r="Q60" s="27"/>
    </row>
    <row r="61" ht="18" customHeight="1" spans="1:17">
      <c r="A61" s="10">
        <v>57</v>
      </c>
      <c r="B61" s="31" t="s">
        <v>623</v>
      </c>
      <c r="C61" s="31" t="s">
        <v>624</v>
      </c>
      <c r="D61" s="31" t="s">
        <v>625</v>
      </c>
      <c r="E61" s="12" t="s">
        <v>25</v>
      </c>
      <c r="F61" s="31">
        <v>6</v>
      </c>
      <c r="G61" s="28">
        <v>6</v>
      </c>
      <c r="H61" s="14">
        <v>1</v>
      </c>
      <c r="I61" s="28">
        <v>1.44</v>
      </c>
      <c r="J61" s="22">
        <v>0.214</v>
      </c>
      <c r="K61" s="28"/>
      <c r="L61" s="22">
        <v>1</v>
      </c>
      <c r="M61" s="10">
        <v>950</v>
      </c>
      <c r="N61" s="14">
        <v>0.5</v>
      </c>
      <c r="O61" s="10">
        <f t="shared" si="0"/>
        <v>146.38</v>
      </c>
      <c r="P61" s="31" t="s">
        <v>626</v>
      </c>
      <c r="Q61" s="27"/>
    </row>
    <row r="62" ht="18" customHeight="1" spans="1:17">
      <c r="A62" s="10">
        <v>58</v>
      </c>
      <c r="B62" s="31" t="s">
        <v>627</v>
      </c>
      <c r="C62" s="31" t="s">
        <v>628</v>
      </c>
      <c r="D62" s="31" t="s">
        <v>629</v>
      </c>
      <c r="E62" s="12" t="s">
        <v>25</v>
      </c>
      <c r="F62" s="31">
        <v>5</v>
      </c>
      <c r="G62" s="28">
        <v>5</v>
      </c>
      <c r="H62" s="14">
        <v>1</v>
      </c>
      <c r="I62" s="28">
        <v>1.3</v>
      </c>
      <c r="J62" s="22">
        <v>0.214</v>
      </c>
      <c r="K62" s="28"/>
      <c r="L62" s="22">
        <v>1</v>
      </c>
      <c r="M62" s="10">
        <v>950</v>
      </c>
      <c r="N62" s="14">
        <v>0.5</v>
      </c>
      <c r="O62" s="10">
        <f t="shared" si="0"/>
        <v>132.15</v>
      </c>
      <c r="P62" s="31" t="s">
        <v>630</v>
      </c>
      <c r="Q62" s="27"/>
    </row>
    <row r="63" ht="18" customHeight="1" spans="1:17">
      <c r="A63" s="10">
        <v>59</v>
      </c>
      <c r="B63" s="31" t="s">
        <v>631</v>
      </c>
      <c r="C63" s="31" t="s">
        <v>632</v>
      </c>
      <c r="D63" s="31" t="s">
        <v>633</v>
      </c>
      <c r="E63" s="12" t="s">
        <v>25</v>
      </c>
      <c r="F63" s="31">
        <v>8</v>
      </c>
      <c r="G63" s="28">
        <v>8</v>
      </c>
      <c r="H63" s="14">
        <v>1</v>
      </c>
      <c r="I63" s="28">
        <v>2.08</v>
      </c>
      <c r="J63" s="22">
        <v>0.214</v>
      </c>
      <c r="K63" s="28"/>
      <c r="L63" s="22">
        <v>1</v>
      </c>
      <c r="M63" s="10">
        <v>950</v>
      </c>
      <c r="N63" s="14">
        <v>0.5</v>
      </c>
      <c r="O63" s="10">
        <f t="shared" si="0"/>
        <v>211.43</v>
      </c>
      <c r="P63" s="31" t="s">
        <v>634</v>
      </c>
      <c r="Q63" s="27"/>
    </row>
    <row r="64" ht="18" customHeight="1" spans="1:17">
      <c r="A64" s="10">
        <v>60</v>
      </c>
      <c r="B64" s="31" t="s">
        <v>635</v>
      </c>
      <c r="C64" s="31" t="s">
        <v>636</v>
      </c>
      <c r="D64" s="31" t="s">
        <v>637</v>
      </c>
      <c r="E64" s="12" t="s">
        <v>25</v>
      </c>
      <c r="F64" s="31">
        <v>15</v>
      </c>
      <c r="G64" s="28">
        <v>15</v>
      </c>
      <c r="H64" s="14">
        <v>1</v>
      </c>
      <c r="I64" s="28">
        <v>3.71</v>
      </c>
      <c r="J64" s="22">
        <v>0.214</v>
      </c>
      <c r="K64" s="28"/>
      <c r="L64" s="22">
        <v>1</v>
      </c>
      <c r="M64" s="10">
        <v>950</v>
      </c>
      <c r="N64" s="14">
        <v>0.5</v>
      </c>
      <c r="O64" s="10">
        <f t="shared" si="0"/>
        <v>377.12</v>
      </c>
      <c r="P64" s="31" t="s">
        <v>638</v>
      </c>
      <c r="Q64" s="27"/>
    </row>
    <row r="65" ht="18" customHeight="1" spans="1:17">
      <c r="A65" s="10">
        <v>61</v>
      </c>
      <c r="B65" s="31" t="s">
        <v>639</v>
      </c>
      <c r="C65" s="31" t="s">
        <v>640</v>
      </c>
      <c r="D65" s="31" t="s">
        <v>641</v>
      </c>
      <c r="E65" s="12" t="s">
        <v>25</v>
      </c>
      <c r="F65" s="31">
        <v>7</v>
      </c>
      <c r="G65" s="28">
        <v>7</v>
      </c>
      <c r="H65" s="14">
        <v>1</v>
      </c>
      <c r="I65" s="28">
        <v>1.81</v>
      </c>
      <c r="J65" s="22">
        <v>0.214</v>
      </c>
      <c r="K65" s="28"/>
      <c r="L65" s="22">
        <v>1</v>
      </c>
      <c r="M65" s="10">
        <v>950</v>
      </c>
      <c r="N65" s="14">
        <v>0.5</v>
      </c>
      <c r="O65" s="10">
        <f t="shared" si="0"/>
        <v>183.99</v>
      </c>
      <c r="P65" s="31" t="s">
        <v>642</v>
      </c>
      <c r="Q65" s="27"/>
    </row>
    <row r="66" ht="18" customHeight="1" spans="1:17">
      <c r="A66" s="10">
        <v>62</v>
      </c>
      <c r="B66" s="31" t="s">
        <v>643</v>
      </c>
      <c r="C66" s="31" t="s">
        <v>644</v>
      </c>
      <c r="D66" s="31" t="s">
        <v>645</v>
      </c>
      <c r="E66" s="12" t="s">
        <v>25</v>
      </c>
      <c r="F66" s="31">
        <v>2</v>
      </c>
      <c r="G66" s="28">
        <v>2</v>
      </c>
      <c r="H66" s="14">
        <v>1</v>
      </c>
      <c r="I66" s="28">
        <v>0.48</v>
      </c>
      <c r="J66" s="22">
        <v>0.214</v>
      </c>
      <c r="K66" s="28"/>
      <c r="L66" s="22">
        <v>1</v>
      </c>
      <c r="M66" s="10">
        <v>950</v>
      </c>
      <c r="N66" s="14">
        <v>0.5</v>
      </c>
      <c r="O66" s="10">
        <f t="shared" si="0"/>
        <v>48.79</v>
      </c>
      <c r="P66" s="31" t="s">
        <v>646</v>
      </c>
      <c r="Q66" s="27"/>
    </row>
    <row r="67" ht="18" customHeight="1" spans="1:17">
      <c r="A67" s="10">
        <v>63</v>
      </c>
      <c r="B67" s="31" t="s">
        <v>647</v>
      </c>
      <c r="C67" s="31" t="s">
        <v>648</v>
      </c>
      <c r="D67" s="31" t="s">
        <v>649</v>
      </c>
      <c r="E67" s="12" t="s">
        <v>25</v>
      </c>
      <c r="F67" s="31">
        <v>7</v>
      </c>
      <c r="G67" s="28">
        <v>7</v>
      </c>
      <c r="H67" s="14">
        <v>1</v>
      </c>
      <c r="I67" s="28">
        <v>1.82</v>
      </c>
      <c r="J67" s="22">
        <v>0.214</v>
      </c>
      <c r="K67" s="28"/>
      <c r="L67" s="22">
        <v>1</v>
      </c>
      <c r="M67" s="10">
        <v>950</v>
      </c>
      <c r="N67" s="14">
        <v>0.5</v>
      </c>
      <c r="O67" s="10">
        <f t="shared" si="0"/>
        <v>185</v>
      </c>
      <c r="P67" s="31" t="s">
        <v>650</v>
      </c>
      <c r="Q67" s="27"/>
    </row>
    <row r="68" ht="18" customHeight="1" spans="1:17">
      <c r="A68" s="10">
        <v>64</v>
      </c>
      <c r="B68" s="31" t="s">
        <v>651</v>
      </c>
      <c r="C68" s="31" t="s">
        <v>652</v>
      </c>
      <c r="D68" s="31" t="s">
        <v>653</v>
      </c>
      <c r="E68" s="12" t="s">
        <v>25</v>
      </c>
      <c r="F68" s="31">
        <v>2</v>
      </c>
      <c r="G68" s="28">
        <v>2</v>
      </c>
      <c r="H68" s="14">
        <v>1</v>
      </c>
      <c r="I68" s="28">
        <v>0.46</v>
      </c>
      <c r="J68" s="22">
        <v>0.214</v>
      </c>
      <c r="K68" s="28"/>
      <c r="L68" s="22">
        <v>1</v>
      </c>
      <c r="M68" s="10">
        <v>950</v>
      </c>
      <c r="N68" s="14">
        <v>0.5</v>
      </c>
      <c r="O68" s="10">
        <f t="shared" si="0"/>
        <v>46.76</v>
      </c>
      <c r="P68" s="31" t="s">
        <v>654</v>
      </c>
      <c r="Q68" s="27"/>
    </row>
    <row r="69" ht="18" customHeight="1" spans="1:17">
      <c r="A69" s="10">
        <v>65</v>
      </c>
      <c r="B69" s="31" t="s">
        <v>655</v>
      </c>
      <c r="C69" s="31" t="s">
        <v>656</v>
      </c>
      <c r="D69" s="31" t="s">
        <v>657</v>
      </c>
      <c r="E69" s="12" t="s">
        <v>25</v>
      </c>
      <c r="F69" s="31">
        <v>2</v>
      </c>
      <c r="G69" s="28">
        <v>2</v>
      </c>
      <c r="H69" s="14">
        <v>1</v>
      </c>
      <c r="I69" s="28">
        <v>0.47</v>
      </c>
      <c r="J69" s="22">
        <v>0.214</v>
      </c>
      <c r="K69" s="28"/>
      <c r="L69" s="22">
        <v>1</v>
      </c>
      <c r="M69" s="10">
        <v>950</v>
      </c>
      <c r="N69" s="14">
        <v>0.5</v>
      </c>
      <c r="O69" s="10">
        <f t="shared" ref="O69:O98" si="1">ROUND(N69*M69*L69*K69+M69*J69*I69*N69,2)</f>
        <v>47.78</v>
      </c>
      <c r="P69" s="31" t="s">
        <v>658</v>
      </c>
      <c r="Q69" s="27"/>
    </row>
    <row r="70" ht="18" customHeight="1" spans="1:17">
      <c r="A70" s="10">
        <v>66</v>
      </c>
      <c r="B70" s="31" t="s">
        <v>659</v>
      </c>
      <c r="C70" s="31" t="s">
        <v>660</v>
      </c>
      <c r="D70" s="31" t="s">
        <v>661</v>
      </c>
      <c r="E70" s="12" t="s">
        <v>25</v>
      </c>
      <c r="F70" s="31">
        <v>2</v>
      </c>
      <c r="G70" s="28">
        <v>2</v>
      </c>
      <c r="H70" s="14">
        <v>1</v>
      </c>
      <c r="I70" s="28">
        <v>0.5</v>
      </c>
      <c r="J70" s="22">
        <v>0.214</v>
      </c>
      <c r="K70" s="28"/>
      <c r="L70" s="22">
        <v>1</v>
      </c>
      <c r="M70" s="10">
        <v>950</v>
      </c>
      <c r="N70" s="14">
        <v>0.5</v>
      </c>
      <c r="O70" s="10">
        <f t="shared" si="1"/>
        <v>50.83</v>
      </c>
      <c r="P70" s="31" t="s">
        <v>662</v>
      </c>
      <c r="Q70" s="27"/>
    </row>
    <row r="71" ht="18" customHeight="1" spans="1:17">
      <c r="A71" s="10">
        <v>67</v>
      </c>
      <c r="B71" s="31" t="s">
        <v>663</v>
      </c>
      <c r="C71" s="31" t="s">
        <v>664</v>
      </c>
      <c r="D71" s="31" t="s">
        <v>665</v>
      </c>
      <c r="E71" s="12" t="s">
        <v>25</v>
      </c>
      <c r="F71" s="31">
        <v>4</v>
      </c>
      <c r="G71" s="28">
        <v>4</v>
      </c>
      <c r="H71" s="14">
        <v>1</v>
      </c>
      <c r="I71" s="28">
        <v>0.95</v>
      </c>
      <c r="J71" s="22">
        <v>0.214</v>
      </c>
      <c r="K71" s="28"/>
      <c r="L71" s="22">
        <v>1</v>
      </c>
      <c r="M71" s="10">
        <v>950</v>
      </c>
      <c r="N71" s="14">
        <v>0.5</v>
      </c>
      <c r="O71" s="10">
        <f t="shared" si="1"/>
        <v>96.57</v>
      </c>
      <c r="P71" s="31" t="s">
        <v>666</v>
      </c>
      <c r="Q71" s="27"/>
    </row>
    <row r="72" ht="18" customHeight="1" spans="1:17">
      <c r="A72" s="10">
        <v>68</v>
      </c>
      <c r="B72" s="31" t="s">
        <v>667</v>
      </c>
      <c r="C72" s="31" t="s">
        <v>668</v>
      </c>
      <c r="D72" s="31" t="s">
        <v>669</v>
      </c>
      <c r="E72" s="12" t="s">
        <v>25</v>
      </c>
      <c r="F72" s="31">
        <v>2</v>
      </c>
      <c r="G72" s="28">
        <v>2</v>
      </c>
      <c r="H72" s="14">
        <v>1</v>
      </c>
      <c r="I72" s="28">
        <v>0.51</v>
      </c>
      <c r="J72" s="22">
        <v>0.214</v>
      </c>
      <c r="K72" s="28"/>
      <c r="L72" s="22">
        <v>1</v>
      </c>
      <c r="M72" s="10">
        <v>950</v>
      </c>
      <c r="N72" s="14">
        <v>0.5</v>
      </c>
      <c r="O72" s="10">
        <f t="shared" si="1"/>
        <v>51.84</v>
      </c>
      <c r="P72" s="31" t="s">
        <v>670</v>
      </c>
      <c r="Q72" s="27"/>
    </row>
    <row r="73" ht="18" customHeight="1" spans="1:17">
      <c r="A73" s="10">
        <v>69</v>
      </c>
      <c r="B73" s="31" t="s">
        <v>671</v>
      </c>
      <c r="C73" s="31" t="s">
        <v>672</v>
      </c>
      <c r="D73" s="31" t="s">
        <v>673</v>
      </c>
      <c r="E73" s="12" t="s">
        <v>25</v>
      </c>
      <c r="F73" s="31">
        <v>30</v>
      </c>
      <c r="G73" s="28">
        <v>30</v>
      </c>
      <c r="H73" s="14">
        <v>1</v>
      </c>
      <c r="I73" s="28">
        <v>7.8</v>
      </c>
      <c r="J73" s="22">
        <v>0.214</v>
      </c>
      <c r="K73" s="28"/>
      <c r="L73" s="22">
        <v>1</v>
      </c>
      <c r="M73" s="10">
        <v>950</v>
      </c>
      <c r="N73" s="14">
        <v>0.5</v>
      </c>
      <c r="O73" s="10">
        <f t="shared" si="1"/>
        <v>792.87</v>
      </c>
      <c r="P73" s="31" t="s">
        <v>674</v>
      </c>
      <c r="Q73" s="27"/>
    </row>
    <row r="74" ht="18" customHeight="1" spans="1:17">
      <c r="A74" s="10">
        <v>70</v>
      </c>
      <c r="B74" s="31" t="s">
        <v>675</v>
      </c>
      <c r="C74" s="31" t="s">
        <v>676</v>
      </c>
      <c r="D74" s="31" t="s">
        <v>677</v>
      </c>
      <c r="E74" s="12" t="s">
        <v>25</v>
      </c>
      <c r="F74" s="31">
        <v>150</v>
      </c>
      <c r="G74" s="28">
        <v>150</v>
      </c>
      <c r="H74" s="14">
        <v>1</v>
      </c>
      <c r="I74" s="28">
        <v>38</v>
      </c>
      <c r="J74" s="22">
        <v>0.214</v>
      </c>
      <c r="K74" s="28"/>
      <c r="L74" s="22">
        <v>1</v>
      </c>
      <c r="M74" s="10">
        <v>950</v>
      </c>
      <c r="N74" s="14">
        <v>0.5</v>
      </c>
      <c r="O74" s="10">
        <f t="shared" si="1"/>
        <v>3862.7</v>
      </c>
      <c r="P74" s="31" t="s">
        <v>678</v>
      </c>
      <c r="Q74" s="27"/>
    </row>
    <row r="75" ht="18" customHeight="1" spans="1:17">
      <c r="A75" s="10">
        <v>71</v>
      </c>
      <c r="B75" s="31" t="s">
        <v>679</v>
      </c>
      <c r="C75" s="31" t="s">
        <v>680</v>
      </c>
      <c r="D75" s="31" t="s">
        <v>681</v>
      </c>
      <c r="E75" s="12" t="s">
        <v>25</v>
      </c>
      <c r="F75" s="31">
        <v>300</v>
      </c>
      <c r="G75" s="28">
        <v>300</v>
      </c>
      <c r="H75" s="14">
        <v>1</v>
      </c>
      <c r="I75" s="28">
        <v>80</v>
      </c>
      <c r="J75" s="22">
        <v>0.214</v>
      </c>
      <c r="K75" s="28"/>
      <c r="L75" s="22">
        <v>1</v>
      </c>
      <c r="M75" s="10">
        <v>950</v>
      </c>
      <c r="N75" s="14">
        <v>0.5</v>
      </c>
      <c r="O75" s="10">
        <f t="shared" si="1"/>
        <v>8132</v>
      </c>
      <c r="P75" s="31" t="s">
        <v>682</v>
      </c>
      <c r="Q75" s="27"/>
    </row>
    <row r="76" ht="18" customHeight="1" spans="1:17">
      <c r="A76" s="10">
        <v>72</v>
      </c>
      <c r="B76" s="31" t="s">
        <v>683</v>
      </c>
      <c r="C76" s="31" t="s">
        <v>684</v>
      </c>
      <c r="D76" s="31" t="s">
        <v>685</v>
      </c>
      <c r="E76" s="12" t="s">
        <v>25</v>
      </c>
      <c r="F76" s="31">
        <v>300</v>
      </c>
      <c r="G76" s="28">
        <v>300</v>
      </c>
      <c r="H76" s="14">
        <v>1</v>
      </c>
      <c r="I76" s="28">
        <v>110</v>
      </c>
      <c r="J76" s="22">
        <v>0.214</v>
      </c>
      <c r="K76" s="28"/>
      <c r="L76" s="22">
        <v>1</v>
      </c>
      <c r="M76" s="10">
        <v>950</v>
      </c>
      <c r="N76" s="14">
        <v>0.5</v>
      </c>
      <c r="O76" s="10">
        <f t="shared" si="1"/>
        <v>11181.5</v>
      </c>
      <c r="P76" s="31" t="s">
        <v>686</v>
      </c>
      <c r="Q76" s="27"/>
    </row>
    <row r="77" ht="18" customHeight="1" spans="1:17">
      <c r="A77" s="10">
        <v>73</v>
      </c>
      <c r="B77" s="31" t="s">
        <v>687</v>
      </c>
      <c r="C77" s="31" t="s">
        <v>688</v>
      </c>
      <c r="D77" s="31" t="s">
        <v>689</v>
      </c>
      <c r="E77" s="12" t="s">
        <v>25</v>
      </c>
      <c r="F77" s="31">
        <v>40</v>
      </c>
      <c r="G77" s="28">
        <v>40</v>
      </c>
      <c r="H77" s="14">
        <v>1</v>
      </c>
      <c r="I77" s="28">
        <v>30</v>
      </c>
      <c r="J77" s="22">
        <v>0.214</v>
      </c>
      <c r="K77" s="28"/>
      <c r="L77" s="22">
        <v>1</v>
      </c>
      <c r="M77" s="10">
        <v>950</v>
      </c>
      <c r="N77" s="14">
        <v>0.5</v>
      </c>
      <c r="O77" s="10">
        <f t="shared" si="1"/>
        <v>3049.5</v>
      </c>
      <c r="P77" s="31" t="s">
        <v>690</v>
      </c>
      <c r="Q77" s="27"/>
    </row>
    <row r="78" ht="18" customHeight="1" spans="1:17">
      <c r="A78" s="10" t="s">
        <v>398</v>
      </c>
      <c r="B78" s="27"/>
      <c r="C78" s="27" t="s">
        <v>399</v>
      </c>
      <c r="D78" s="27" t="s">
        <v>400</v>
      </c>
      <c r="E78" s="27"/>
      <c r="F78" s="28">
        <f>SUM(F5:F77)</f>
        <v>1313</v>
      </c>
      <c r="G78" s="28">
        <f>SUM(G5:G77)</f>
        <v>1313</v>
      </c>
      <c r="H78" s="27"/>
      <c r="I78" s="28">
        <f>SUM(I5:I77)</f>
        <v>388.32</v>
      </c>
      <c r="J78" s="28"/>
      <c r="K78" s="28"/>
      <c r="L78" s="22"/>
      <c r="M78" s="27"/>
      <c r="N78" s="27"/>
      <c r="O78" s="10">
        <f>SUM(O5:O77)</f>
        <v>39472.76</v>
      </c>
      <c r="P78" s="27" t="s">
        <v>399</v>
      </c>
      <c r="Q78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6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691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692</v>
      </c>
      <c r="C5" s="12" t="s">
        <v>693</v>
      </c>
      <c r="D5" s="12" t="s">
        <v>694</v>
      </c>
      <c r="E5" s="12" t="s">
        <v>25</v>
      </c>
      <c r="F5" s="13">
        <v>5</v>
      </c>
      <c r="G5" s="13">
        <v>5</v>
      </c>
      <c r="H5" s="14">
        <v>1</v>
      </c>
      <c r="I5" s="13">
        <v>0.9</v>
      </c>
      <c r="J5" s="22">
        <v>0.214</v>
      </c>
      <c r="K5" s="14"/>
      <c r="L5" s="22">
        <v>1</v>
      </c>
      <c r="M5" s="10">
        <v>950</v>
      </c>
      <c r="N5" s="14">
        <v>0.5</v>
      </c>
      <c r="O5" s="10">
        <f t="shared" ref="O5:O68" si="0">ROUND(N5*M5*L5*K5+M5*J5*I5*N5,2)</f>
        <v>91.49</v>
      </c>
      <c r="P5" s="10" t="s">
        <v>695</v>
      </c>
      <c r="Q5" s="10"/>
    </row>
    <row r="6" ht="18" customHeight="1" spans="1:21">
      <c r="A6" s="10">
        <v>2</v>
      </c>
      <c r="B6" s="11" t="s">
        <v>696</v>
      </c>
      <c r="C6" s="12" t="s">
        <v>697</v>
      </c>
      <c r="D6" s="12" t="s">
        <v>698</v>
      </c>
      <c r="E6" s="12" t="s">
        <v>25</v>
      </c>
      <c r="F6" s="13">
        <v>6</v>
      </c>
      <c r="G6" s="13">
        <v>6</v>
      </c>
      <c r="H6" s="14">
        <v>1</v>
      </c>
      <c r="I6" s="13">
        <v>0.88</v>
      </c>
      <c r="J6" s="22">
        <v>0.214</v>
      </c>
      <c r="K6" s="14"/>
      <c r="L6" s="22">
        <v>1</v>
      </c>
      <c r="M6" s="10">
        <v>950</v>
      </c>
      <c r="N6" s="14">
        <v>0.5</v>
      </c>
      <c r="O6" s="10">
        <f t="shared" si="0"/>
        <v>89.45</v>
      </c>
      <c r="P6" s="12" t="s">
        <v>699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700</v>
      </c>
      <c r="C7" s="12" t="s">
        <v>701</v>
      </c>
      <c r="D7" s="12" t="s">
        <v>702</v>
      </c>
      <c r="E7" s="12" t="s">
        <v>25</v>
      </c>
      <c r="F7" s="13">
        <v>10</v>
      </c>
      <c r="G7" s="13">
        <v>10</v>
      </c>
      <c r="H7" s="14">
        <v>1</v>
      </c>
      <c r="I7" s="13">
        <v>0.88</v>
      </c>
      <c r="J7" s="22">
        <v>0.214</v>
      </c>
      <c r="K7" s="14"/>
      <c r="L7" s="22">
        <v>1</v>
      </c>
      <c r="M7" s="10">
        <v>950</v>
      </c>
      <c r="N7" s="14">
        <v>0.5</v>
      </c>
      <c r="O7" s="10">
        <f t="shared" si="0"/>
        <v>89.45</v>
      </c>
      <c r="P7" s="12" t="s">
        <v>703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704</v>
      </c>
      <c r="C8" s="12" t="s">
        <v>705</v>
      </c>
      <c r="D8" s="12" t="s">
        <v>706</v>
      </c>
      <c r="E8" s="12" t="s">
        <v>25</v>
      </c>
      <c r="F8" s="13">
        <v>10</v>
      </c>
      <c r="G8" s="13">
        <v>10</v>
      </c>
      <c r="H8" s="14">
        <v>1</v>
      </c>
      <c r="I8" s="13">
        <v>1.47</v>
      </c>
      <c r="J8" s="22">
        <v>0.214</v>
      </c>
      <c r="K8" s="14"/>
      <c r="L8" s="22">
        <v>1</v>
      </c>
      <c r="M8" s="10">
        <v>950</v>
      </c>
      <c r="N8" s="14">
        <v>0.5</v>
      </c>
      <c r="O8" s="10">
        <f t="shared" si="0"/>
        <v>149.43</v>
      </c>
      <c r="P8" s="12" t="s">
        <v>707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708</v>
      </c>
      <c r="C9" s="12" t="s">
        <v>709</v>
      </c>
      <c r="D9" s="12" t="s">
        <v>710</v>
      </c>
      <c r="E9" s="12" t="s">
        <v>25</v>
      </c>
      <c r="F9" s="13">
        <v>10</v>
      </c>
      <c r="G9" s="13">
        <v>10</v>
      </c>
      <c r="H9" s="14">
        <v>1</v>
      </c>
      <c r="I9" s="13">
        <v>0.79</v>
      </c>
      <c r="J9" s="22">
        <v>0.214</v>
      </c>
      <c r="K9" s="12"/>
      <c r="L9" s="22">
        <v>1</v>
      </c>
      <c r="M9" s="10">
        <v>950</v>
      </c>
      <c r="N9" s="14">
        <v>0.5</v>
      </c>
      <c r="O9" s="10">
        <f t="shared" si="0"/>
        <v>80.3</v>
      </c>
      <c r="P9" s="12" t="s">
        <v>711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712</v>
      </c>
      <c r="C10" s="12" t="s">
        <v>713</v>
      </c>
      <c r="D10" s="12" t="s">
        <v>714</v>
      </c>
      <c r="E10" s="12" t="s">
        <v>25</v>
      </c>
      <c r="F10" s="13">
        <v>4</v>
      </c>
      <c r="G10" s="13">
        <v>4</v>
      </c>
      <c r="H10" s="14">
        <v>1</v>
      </c>
      <c r="I10" s="13">
        <v>0.5</v>
      </c>
      <c r="J10" s="22">
        <v>0.214</v>
      </c>
      <c r="K10" s="12"/>
      <c r="L10" s="22">
        <v>1</v>
      </c>
      <c r="M10" s="10">
        <v>950</v>
      </c>
      <c r="N10" s="14">
        <v>0.5</v>
      </c>
      <c r="O10" s="10">
        <f t="shared" si="0"/>
        <v>50.83</v>
      </c>
      <c r="P10" s="12" t="s">
        <v>715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716</v>
      </c>
      <c r="C11" s="12" t="s">
        <v>717</v>
      </c>
      <c r="D11" s="12" t="s">
        <v>718</v>
      </c>
      <c r="E11" s="12" t="s">
        <v>25</v>
      </c>
      <c r="F11" s="13">
        <v>20</v>
      </c>
      <c r="G11" s="13">
        <v>20</v>
      </c>
      <c r="H11" s="14">
        <v>1</v>
      </c>
      <c r="I11" s="13">
        <v>2.68</v>
      </c>
      <c r="J11" s="22">
        <v>0.214</v>
      </c>
      <c r="K11" s="12"/>
      <c r="L11" s="22">
        <v>1</v>
      </c>
      <c r="M11" s="10">
        <v>950</v>
      </c>
      <c r="N11" s="14">
        <v>0.5</v>
      </c>
      <c r="O11" s="10">
        <f t="shared" si="0"/>
        <v>272.42</v>
      </c>
      <c r="P11" s="12" t="s">
        <v>719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720</v>
      </c>
      <c r="C12" s="12" t="s">
        <v>721</v>
      </c>
      <c r="D12" s="12" t="s">
        <v>722</v>
      </c>
      <c r="E12" s="12" t="s">
        <v>25</v>
      </c>
      <c r="F12" s="13">
        <v>10</v>
      </c>
      <c r="G12" s="13">
        <v>10</v>
      </c>
      <c r="H12" s="14">
        <v>1</v>
      </c>
      <c r="I12" s="13">
        <v>6</v>
      </c>
      <c r="J12" s="22">
        <v>0.214</v>
      </c>
      <c r="K12" s="12"/>
      <c r="L12" s="22">
        <v>1</v>
      </c>
      <c r="M12" s="10">
        <v>950</v>
      </c>
      <c r="N12" s="14">
        <v>0.5</v>
      </c>
      <c r="O12" s="10">
        <f t="shared" si="0"/>
        <v>609.9</v>
      </c>
      <c r="P12" s="12" t="s">
        <v>723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724</v>
      </c>
      <c r="C13" s="12" t="s">
        <v>725</v>
      </c>
      <c r="D13" s="12" t="s">
        <v>726</v>
      </c>
      <c r="E13" s="12" t="s">
        <v>25</v>
      </c>
      <c r="F13" s="13">
        <v>20</v>
      </c>
      <c r="G13" s="13">
        <v>20</v>
      </c>
      <c r="H13" s="14">
        <v>1</v>
      </c>
      <c r="I13" s="13">
        <v>1.9</v>
      </c>
      <c r="J13" s="22">
        <v>0.214</v>
      </c>
      <c r="K13" s="12"/>
      <c r="L13" s="22">
        <v>1</v>
      </c>
      <c r="M13" s="10">
        <v>950</v>
      </c>
      <c r="N13" s="14">
        <v>0.5</v>
      </c>
      <c r="O13" s="10">
        <f t="shared" si="0"/>
        <v>193.14</v>
      </c>
      <c r="P13" s="12" t="s">
        <v>727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728</v>
      </c>
      <c r="C14" s="12" t="s">
        <v>729</v>
      </c>
      <c r="D14" s="12" t="s">
        <v>730</v>
      </c>
      <c r="E14" s="12" t="s">
        <v>25</v>
      </c>
      <c r="F14" s="13">
        <v>6</v>
      </c>
      <c r="G14" s="13">
        <v>6</v>
      </c>
      <c r="H14" s="14">
        <v>1</v>
      </c>
      <c r="I14" s="13">
        <v>0.5</v>
      </c>
      <c r="J14" s="22">
        <v>0.214</v>
      </c>
      <c r="K14" s="12"/>
      <c r="L14" s="22">
        <v>1</v>
      </c>
      <c r="M14" s="10">
        <v>950</v>
      </c>
      <c r="N14" s="14">
        <v>0.5</v>
      </c>
      <c r="O14" s="10">
        <f t="shared" si="0"/>
        <v>50.83</v>
      </c>
      <c r="P14" s="12" t="s">
        <v>731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732</v>
      </c>
      <c r="C15" s="12" t="s">
        <v>733</v>
      </c>
      <c r="D15" s="12" t="s">
        <v>734</v>
      </c>
      <c r="E15" s="12" t="s">
        <v>25</v>
      </c>
      <c r="F15" s="13">
        <v>2</v>
      </c>
      <c r="G15" s="13">
        <v>2</v>
      </c>
      <c r="H15" s="14">
        <v>1</v>
      </c>
      <c r="I15" s="13">
        <v>0.2</v>
      </c>
      <c r="J15" s="22">
        <v>0.214</v>
      </c>
      <c r="K15" s="12"/>
      <c r="L15" s="22">
        <v>1</v>
      </c>
      <c r="M15" s="10">
        <v>950</v>
      </c>
      <c r="N15" s="14">
        <v>0.5</v>
      </c>
      <c r="O15" s="10">
        <f t="shared" si="0"/>
        <v>20.33</v>
      </c>
      <c r="P15" s="12" t="s">
        <v>735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736</v>
      </c>
      <c r="C16" s="12" t="s">
        <v>737</v>
      </c>
      <c r="D16" s="12" t="s">
        <v>738</v>
      </c>
      <c r="E16" s="12" t="s">
        <v>25</v>
      </c>
      <c r="F16" s="13">
        <v>10</v>
      </c>
      <c r="G16" s="13">
        <v>10</v>
      </c>
      <c r="H16" s="14">
        <v>1</v>
      </c>
      <c r="I16" s="13">
        <v>1.01</v>
      </c>
      <c r="J16" s="22">
        <v>0.214</v>
      </c>
      <c r="K16" s="12"/>
      <c r="L16" s="22">
        <v>1</v>
      </c>
      <c r="M16" s="10">
        <v>950</v>
      </c>
      <c r="N16" s="14">
        <v>0.5</v>
      </c>
      <c r="O16" s="10">
        <f t="shared" si="0"/>
        <v>102.67</v>
      </c>
      <c r="P16" s="12" t="s">
        <v>739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740</v>
      </c>
      <c r="C17" s="12" t="s">
        <v>741</v>
      </c>
      <c r="D17" s="12" t="s">
        <v>742</v>
      </c>
      <c r="E17" s="12" t="s">
        <v>25</v>
      </c>
      <c r="F17" s="13">
        <v>10</v>
      </c>
      <c r="G17" s="13">
        <v>10</v>
      </c>
      <c r="H17" s="14">
        <v>1</v>
      </c>
      <c r="I17" s="13">
        <v>2</v>
      </c>
      <c r="J17" s="22">
        <v>0.214</v>
      </c>
      <c r="K17" s="12"/>
      <c r="L17" s="22">
        <v>1</v>
      </c>
      <c r="M17" s="10">
        <v>950</v>
      </c>
      <c r="N17" s="14">
        <v>0.5</v>
      </c>
      <c r="O17" s="10">
        <f t="shared" si="0"/>
        <v>203.3</v>
      </c>
      <c r="P17" s="12" t="s">
        <v>743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744</v>
      </c>
      <c r="C18" s="12" t="s">
        <v>745</v>
      </c>
      <c r="D18" s="12" t="s">
        <v>746</v>
      </c>
      <c r="E18" s="12" t="s">
        <v>25</v>
      </c>
      <c r="F18" s="13">
        <v>10</v>
      </c>
      <c r="G18" s="13">
        <v>10</v>
      </c>
      <c r="H18" s="14">
        <v>1</v>
      </c>
      <c r="I18" s="13">
        <v>0.85</v>
      </c>
      <c r="J18" s="22">
        <v>0.214</v>
      </c>
      <c r="K18" s="12"/>
      <c r="L18" s="22">
        <v>1</v>
      </c>
      <c r="M18" s="10">
        <v>950</v>
      </c>
      <c r="N18" s="14">
        <v>0.5</v>
      </c>
      <c r="O18" s="10">
        <f t="shared" si="0"/>
        <v>86.4</v>
      </c>
      <c r="P18" s="12" t="s">
        <v>747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1" t="s">
        <v>748</v>
      </c>
      <c r="C19" s="12" t="s">
        <v>749</v>
      </c>
      <c r="D19" s="12" t="s">
        <v>750</v>
      </c>
      <c r="E19" s="12" t="s">
        <v>25</v>
      </c>
      <c r="F19" s="13">
        <v>10</v>
      </c>
      <c r="G19" s="13">
        <v>10</v>
      </c>
      <c r="H19" s="14">
        <v>1</v>
      </c>
      <c r="I19" s="13">
        <v>0.78</v>
      </c>
      <c r="J19" s="22">
        <v>0.214</v>
      </c>
      <c r="K19" s="32"/>
      <c r="L19" s="22">
        <v>1</v>
      </c>
      <c r="M19" s="10">
        <v>950</v>
      </c>
      <c r="N19" s="14">
        <v>0.5</v>
      </c>
      <c r="O19" s="10">
        <f t="shared" si="0"/>
        <v>79.29</v>
      </c>
      <c r="P19" s="12" t="s">
        <v>751</v>
      </c>
      <c r="Q19" s="24"/>
      <c r="R19" s="25"/>
      <c r="S19" s="25"/>
      <c r="T19" s="25"/>
      <c r="U19" s="25"/>
    </row>
    <row r="20" ht="18" customHeight="1" spans="1:21">
      <c r="A20" s="10">
        <v>16</v>
      </c>
      <c r="B20" s="11" t="s">
        <v>752</v>
      </c>
      <c r="C20" s="12" t="s">
        <v>753</v>
      </c>
      <c r="D20" s="12" t="s">
        <v>754</v>
      </c>
      <c r="E20" s="12" t="s">
        <v>25</v>
      </c>
      <c r="F20" s="13">
        <v>6</v>
      </c>
      <c r="G20" s="13">
        <v>6</v>
      </c>
      <c r="H20" s="14">
        <v>1</v>
      </c>
      <c r="I20" s="13">
        <v>1</v>
      </c>
      <c r="J20" s="22">
        <v>0.214</v>
      </c>
      <c r="K20" s="12"/>
      <c r="L20" s="22">
        <v>1</v>
      </c>
      <c r="M20" s="10">
        <v>950</v>
      </c>
      <c r="N20" s="14">
        <v>0.5</v>
      </c>
      <c r="O20" s="10">
        <f t="shared" si="0"/>
        <v>101.65</v>
      </c>
      <c r="P20" s="12" t="s">
        <v>755</v>
      </c>
      <c r="Q20" s="24"/>
      <c r="R20" s="25"/>
      <c r="S20" s="25"/>
      <c r="T20" s="25"/>
      <c r="U20" s="25"/>
    </row>
    <row r="21" ht="18" customHeight="1" spans="1:21">
      <c r="A21" s="10">
        <v>17</v>
      </c>
      <c r="B21" s="11" t="s">
        <v>756</v>
      </c>
      <c r="C21" s="12" t="s">
        <v>757</v>
      </c>
      <c r="D21" s="12" t="s">
        <v>758</v>
      </c>
      <c r="E21" s="12" t="s">
        <v>25</v>
      </c>
      <c r="F21" s="13">
        <v>10</v>
      </c>
      <c r="G21" s="13">
        <v>10</v>
      </c>
      <c r="H21" s="14">
        <v>1</v>
      </c>
      <c r="I21" s="13">
        <v>0.7</v>
      </c>
      <c r="J21" s="22">
        <v>0.214</v>
      </c>
      <c r="K21" s="11"/>
      <c r="L21" s="22">
        <v>1</v>
      </c>
      <c r="M21" s="10">
        <v>950</v>
      </c>
      <c r="N21" s="14">
        <v>0.5</v>
      </c>
      <c r="O21" s="10">
        <f t="shared" si="0"/>
        <v>71.16</v>
      </c>
      <c r="P21" s="12" t="s">
        <v>759</v>
      </c>
      <c r="Q21" s="24"/>
      <c r="R21" s="25"/>
      <c r="S21" s="25"/>
      <c r="T21" s="25"/>
      <c r="U21" s="25"/>
    </row>
    <row r="22" ht="18" customHeight="1" spans="1:21">
      <c r="A22" s="10">
        <v>18</v>
      </c>
      <c r="B22" s="11" t="s">
        <v>760</v>
      </c>
      <c r="C22" s="12" t="s">
        <v>761</v>
      </c>
      <c r="D22" s="12" t="s">
        <v>762</v>
      </c>
      <c r="E22" s="12" t="s">
        <v>25</v>
      </c>
      <c r="F22" s="13">
        <v>4</v>
      </c>
      <c r="G22" s="13">
        <v>4</v>
      </c>
      <c r="H22" s="14">
        <v>1</v>
      </c>
      <c r="I22" s="13">
        <v>0.5</v>
      </c>
      <c r="J22" s="22">
        <v>0.214</v>
      </c>
      <c r="K22" s="11"/>
      <c r="L22" s="22">
        <v>1</v>
      </c>
      <c r="M22" s="10">
        <v>950</v>
      </c>
      <c r="N22" s="14">
        <v>0.5</v>
      </c>
      <c r="O22" s="10">
        <f t="shared" si="0"/>
        <v>50.83</v>
      </c>
      <c r="P22" s="12" t="s">
        <v>763</v>
      </c>
      <c r="Q22" s="24"/>
      <c r="R22" s="25"/>
      <c r="S22" s="25"/>
      <c r="T22" s="25"/>
      <c r="U22" s="25"/>
    </row>
    <row r="23" ht="18" customHeight="1" spans="1:21">
      <c r="A23" s="10">
        <v>19</v>
      </c>
      <c r="B23" s="11" t="s">
        <v>764</v>
      </c>
      <c r="C23" s="12" t="s">
        <v>765</v>
      </c>
      <c r="D23" s="12" t="s">
        <v>766</v>
      </c>
      <c r="E23" s="12" t="s">
        <v>25</v>
      </c>
      <c r="F23" s="13">
        <v>3</v>
      </c>
      <c r="G23" s="13">
        <v>3</v>
      </c>
      <c r="H23" s="14">
        <v>1</v>
      </c>
      <c r="I23" s="13">
        <v>0.4</v>
      </c>
      <c r="J23" s="22">
        <v>0.214</v>
      </c>
      <c r="K23" s="11"/>
      <c r="L23" s="22">
        <v>1</v>
      </c>
      <c r="M23" s="10">
        <v>950</v>
      </c>
      <c r="N23" s="14">
        <v>0.5</v>
      </c>
      <c r="O23" s="10">
        <f t="shared" si="0"/>
        <v>40.66</v>
      </c>
      <c r="P23" s="12" t="s">
        <v>767</v>
      </c>
      <c r="Q23" s="24"/>
      <c r="R23" s="25"/>
      <c r="S23" s="25"/>
      <c r="T23" s="25"/>
      <c r="U23" s="25"/>
    </row>
    <row r="24" ht="18" customHeight="1" spans="1:21">
      <c r="A24" s="10">
        <v>20</v>
      </c>
      <c r="B24" s="11" t="s">
        <v>768</v>
      </c>
      <c r="C24" s="12" t="s">
        <v>769</v>
      </c>
      <c r="D24" s="12" t="s">
        <v>770</v>
      </c>
      <c r="E24" s="12" t="s">
        <v>25</v>
      </c>
      <c r="F24" s="13">
        <v>10</v>
      </c>
      <c r="G24" s="11">
        <v>10</v>
      </c>
      <c r="H24" s="14">
        <v>1</v>
      </c>
      <c r="I24" s="33">
        <v>0.87</v>
      </c>
      <c r="J24" s="22">
        <v>0.214</v>
      </c>
      <c r="K24" s="11"/>
      <c r="L24" s="22">
        <v>1</v>
      </c>
      <c r="M24" s="10">
        <v>950</v>
      </c>
      <c r="N24" s="14">
        <v>0.5</v>
      </c>
      <c r="O24" s="10">
        <f t="shared" si="0"/>
        <v>88.44</v>
      </c>
      <c r="P24" s="12" t="s">
        <v>771</v>
      </c>
      <c r="Q24" s="24"/>
      <c r="R24" s="25"/>
      <c r="S24" s="25"/>
      <c r="T24" s="25"/>
      <c r="U24" s="25"/>
    </row>
    <row r="25" ht="18" customHeight="1" spans="1:17">
      <c r="A25" s="10">
        <v>21</v>
      </c>
      <c r="B25" s="10" t="s">
        <v>772</v>
      </c>
      <c r="C25" s="10" t="s">
        <v>773</v>
      </c>
      <c r="D25" s="10" t="s">
        <v>774</v>
      </c>
      <c r="E25" s="12" t="s">
        <v>25</v>
      </c>
      <c r="F25" s="10">
        <v>7</v>
      </c>
      <c r="G25" s="10">
        <v>7</v>
      </c>
      <c r="H25" s="14">
        <v>1</v>
      </c>
      <c r="I25" s="10">
        <v>0.8</v>
      </c>
      <c r="J25" s="22">
        <v>0.214</v>
      </c>
      <c r="K25" s="11"/>
      <c r="L25" s="22">
        <v>1</v>
      </c>
      <c r="M25" s="10">
        <v>950</v>
      </c>
      <c r="N25" s="14">
        <v>0.5</v>
      </c>
      <c r="O25" s="10">
        <f t="shared" si="0"/>
        <v>81.32</v>
      </c>
      <c r="P25" s="10" t="s">
        <v>775</v>
      </c>
      <c r="Q25" s="8"/>
    </row>
    <row r="26" ht="18" customHeight="1" spans="1:17">
      <c r="A26" s="10">
        <v>22</v>
      </c>
      <c r="B26" s="10" t="s">
        <v>776</v>
      </c>
      <c r="C26" s="10" t="s">
        <v>777</v>
      </c>
      <c r="D26" s="10" t="s">
        <v>778</v>
      </c>
      <c r="E26" s="12" t="s">
        <v>25</v>
      </c>
      <c r="F26" s="10">
        <v>2</v>
      </c>
      <c r="G26" s="10">
        <v>2</v>
      </c>
      <c r="H26" s="14">
        <v>1</v>
      </c>
      <c r="I26" s="10">
        <v>0.19</v>
      </c>
      <c r="J26" s="22">
        <v>0.214</v>
      </c>
      <c r="K26" s="11"/>
      <c r="L26" s="22">
        <v>1</v>
      </c>
      <c r="M26" s="10">
        <v>950</v>
      </c>
      <c r="N26" s="14">
        <v>0.5</v>
      </c>
      <c r="O26" s="10">
        <f t="shared" si="0"/>
        <v>19.31</v>
      </c>
      <c r="P26" s="10" t="s">
        <v>779</v>
      </c>
      <c r="Q26" s="8"/>
    </row>
    <row r="27" ht="18" customHeight="1" spans="1:17">
      <c r="A27" s="10">
        <v>23</v>
      </c>
      <c r="B27" s="10" t="s">
        <v>780</v>
      </c>
      <c r="C27" s="10" t="s">
        <v>781</v>
      </c>
      <c r="D27" s="10" t="s">
        <v>782</v>
      </c>
      <c r="E27" s="12" t="s">
        <v>25</v>
      </c>
      <c r="F27" s="10">
        <v>10</v>
      </c>
      <c r="G27" s="10">
        <v>10</v>
      </c>
      <c r="H27" s="14">
        <v>1</v>
      </c>
      <c r="I27" s="10">
        <v>1.02</v>
      </c>
      <c r="J27" s="22">
        <v>0.214</v>
      </c>
      <c r="K27" s="11"/>
      <c r="L27" s="22">
        <v>1</v>
      </c>
      <c r="M27" s="10">
        <v>950</v>
      </c>
      <c r="N27" s="14">
        <v>0.5</v>
      </c>
      <c r="O27" s="10">
        <f t="shared" si="0"/>
        <v>103.68</v>
      </c>
      <c r="P27" s="10" t="s">
        <v>783</v>
      </c>
      <c r="Q27" s="8"/>
    </row>
    <row r="28" ht="18" customHeight="1" spans="1:17">
      <c r="A28" s="10">
        <v>24</v>
      </c>
      <c r="B28" s="10" t="s">
        <v>784</v>
      </c>
      <c r="C28" s="10" t="s">
        <v>785</v>
      </c>
      <c r="D28" s="10" t="s">
        <v>786</v>
      </c>
      <c r="E28" s="12" t="s">
        <v>25</v>
      </c>
      <c r="F28" s="10">
        <v>15</v>
      </c>
      <c r="G28" s="10">
        <v>15</v>
      </c>
      <c r="H28" s="14">
        <v>1</v>
      </c>
      <c r="I28" s="10">
        <v>1.6</v>
      </c>
      <c r="J28" s="22">
        <v>0.214</v>
      </c>
      <c r="K28" s="11"/>
      <c r="L28" s="22">
        <v>1</v>
      </c>
      <c r="M28" s="10">
        <v>950</v>
      </c>
      <c r="N28" s="14">
        <v>0.5</v>
      </c>
      <c r="O28" s="10">
        <f t="shared" si="0"/>
        <v>162.64</v>
      </c>
      <c r="P28" s="10" t="s">
        <v>787</v>
      </c>
      <c r="Q28" s="8"/>
    </row>
    <row r="29" ht="18" customHeight="1" spans="1:17">
      <c r="A29" s="10">
        <v>25</v>
      </c>
      <c r="B29" s="10" t="s">
        <v>788</v>
      </c>
      <c r="C29" s="10" t="s">
        <v>789</v>
      </c>
      <c r="D29" s="10" t="s">
        <v>790</v>
      </c>
      <c r="E29" s="12" t="s">
        <v>25</v>
      </c>
      <c r="F29" s="10">
        <v>8</v>
      </c>
      <c r="G29" s="10">
        <v>8</v>
      </c>
      <c r="H29" s="14">
        <v>1</v>
      </c>
      <c r="I29" s="10">
        <v>0.9</v>
      </c>
      <c r="J29" s="22">
        <v>0.214</v>
      </c>
      <c r="K29" s="11"/>
      <c r="L29" s="22">
        <v>1</v>
      </c>
      <c r="M29" s="10">
        <v>950</v>
      </c>
      <c r="N29" s="14">
        <v>0.5</v>
      </c>
      <c r="O29" s="10">
        <f t="shared" si="0"/>
        <v>91.49</v>
      </c>
      <c r="P29" s="10" t="s">
        <v>791</v>
      </c>
      <c r="Q29" s="8"/>
    </row>
    <row r="30" ht="18" customHeight="1" spans="1:17">
      <c r="A30" s="10">
        <v>26</v>
      </c>
      <c r="B30" s="10" t="s">
        <v>792</v>
      </c>
      <c r="C30" s="10" t="s">
        <v>793</v>
      </c>
      <c r="D30" s="10" t="s">
        <v>794</v>
      </c>
      <c r="E30" s="12" t="s">
        <v>25</v>
      </c>
      <c r="F30" s="10">
        <v>10</v>
      </c>
      <c r="G30" s="10">
        <v>10</v>
      </c>
      <c r="H30" s="14">
        <v>1</v>
      </c>
      <c r="I30" s="10">
        <v>0.89</v>
      </c>
      <c r="J30" s="22">
        <v>0.214</v>
      </c>
      <c r="K30" s="11"/>
      <c r="L30" s="22">
        <v>1</v>
      </c>
      <c r="M30" s="10">
        <v>950</v>
      </c>
      <c r="N30" s="14">
        <v>0.5</v>
      </c>
      <c r="O30" s="10">
        <f t="shared" si="0"/>
        <v>90.47</v>
      </c>
      <c r="P30" s="10" t="s">
        <v>795</v>
      </c>
      <c r="Q30" s="8"/>
    </row>
    <row r="31" ht="18" customHeight="1" spans="1:17">
      <c r="A31" s="10">
        <v>27</v>
      </c>
      <c r="B31" s="10" t="s">
        <v>796</v>
      </c>
      <c r="C31" s="10" t="s">
        <v>797</v>
      </c>
      <c r="D31" s="10" t="s">
        <v>798</v>
      </c>
      <c r="E31" s="12" t="s">
        <v>25</v>
      </c>
      <c r="F31" s="10">
        <v>8</v>
      </c>
      <c r="G31" s="10">
        <v>8</v>
      </c>
      <c r="H31" s="14">
        <v>1</v>
      </c>
      <c r="I31" s="10">
        <v>0.79</v>
      </c>
      <c r="J31" s="22">
        <v>0.214</v>
      </c>
      <c r="K31" s="11"/>
      <c r="L31" s="22">
        <v>1</v>
      </c>
      <c r="M31" s="10">
        <v>950</v>
      </c>
      <c r="N31" s="14">
        <v>0.5</v>
      </c>
      <c r="O31" s="10">
        <f t="shared" si="0"/>
        <v>80.3</v>
      </c>
      <c r="P31" s="10" t="s">
        <v>799</v>
      </c>
      <c r="Q31" s="8"/>
    </row>
    <row r="32" ht="18" customHeight="1" spans="1:17">
      <c r="A32" s="10">
        <v>28</v>
      </c>
      <c r="B32" s="10" t="s">
        <v>800</v>
      </c>
      <c r="C32" s="10" t="s">
        <v>801</v>
      </c>
      <c r="D32" s="10" t="s">
        <v>802</v>
      </c>
      <c r="E32" s="12" t="s">
        <v>25</v>
      </c>
      <c r="F32" s="10">
        <v>6</v>
      </c>
      <c r="G32" s="10">
        <v>6</v>
      </c>
      <c r="H32" s="14">
        <v>1</v>
      </c>
      <c r="I32" s="10">
        <v>0.4</v>
      </c>
      <c r="J32" s="22">
        <v>0.214</v>
      </c>
      <c r="K32" s="11"/>
      <c r="L32" s="22">
        <v>1</v>
      </c>
      <c r="M32" s="10">
        <v>950</v>
      </c>
      <c r="N32" s="14">
        <v>0.5</v>
      </c>
      <c r="O32" s="10">
        <f t="shared" si="0"/>
        <v>40.66</v>
      </c>
      <c r="P32" s="10" t="s">
        <v>803</v>
      </c>
      <c r="Q32" s="8"/>
    </row>
    <row r="33" ht="18" customHeight="1" spans="1:17">
      <c r="A33" s="10">
        <v>29</v>
      </c>
      <c r="B33" s="10" t="s">
        <v>804</v>
      </c>
      <c r="C33" s="10" t="s">
        <v>805</v>
      </c>
      <c r="D33" s="10" t="s">
        <v>806</v>
      </c>
      <c r="E33" s="12" t="s">
        <v>25</v>
      </c>
      <c r="F33" s="10">
        <v>10</v>
      </c>
      <c r="G33" s="10">
        <v>10</v>
      </c>
      <c r="H33" s="14">
        <v>1</v>
      </c>
      <c r="I33" s="10">
        <v>0.8</v>
      </c>
      <c r="J33" s="22">
        <v>0.214</v>
      </c>
      <c r="K33" s="11"/>
      <c r="L33" s="22">
        <v>1</v>
      </c>
      <c r="M33" s="10">
        <v>950</v>
      </c>
      <c r="N33" s="14">
        <v>0.5</v>
      </c>
      <c r="O33" s="10">
        <f t="shared" si="0"/>
        <v>81.32</v>
      </c>
      <c r="P33" s="10" t="s">
        <v>807</v>
      </c>
      <c r="Q33" s="8"/>
    </row>
    <row r="34" ht="18" customHeight="1" spans="1:17">
      <c r="A34" s="10">
        <v>30</v>
      </c>
      <c r="B34" s="10" t="s">
        <v>808</v>
      </c>
      <c r="C34" s="10" t="s">
        <v>809</v>
      </c>
      <c r="D34" s="10" t="s">
        <v>810</v>
      </c>
      <c r="E34" s="12" t="s">
        <v>25</v>
      </c>
      <c r="F34" s="10">
        <v>25</v>
      </c>
      <c r="G34" s="10">
        <v>25</v>
      </c>
      <c r="H34" s="14">
        <v>1</v>
      </c>
      <c r="I34" s="10">
        <v>2.86</v>
      </c>
      <c r="J34" s="22">
        <v>0.214</v>
      </c>
      <c r="K34" s="11"/>
      <c r="L34" s="22">
        <v>1</v>
      </c>
      <c r="M34" s="10">
        <v>950</v>
      </c>
      <c r="N34" s="14">
        <v>0.5</v>
      </c>
      <c r="O34" s="10">
        <f t="shared" si="0"/>
        <v>290.72</v>
      </c>
      <c r="P34" s="10" t="s">
        <v>811</v>
      </c>
      <c r="Q34" s="8"/>
    </row>
    <row r="35" ht="18" customHeight="1" spans="1:17">
      <c r="A35" s="10">
        <v>31</v>
      </c>
      <c r="B35" s="10" t="s">
        <v>812</v>
      </c>
      <c r="C35" s="10" t="s">
        <v>813</v>
      </c>
      <c r="D35" s="10" t="s">
        <v>814</v>
      </c>
      <c r="E35" s="12" t="s">
        <v>25</v>
      </c>
      <c r="F35" s="10">
        <v>15</v>
      </c>
      <c r="G35" s="10">
        <v>15</v>
      </c>
      <c r="H35" s="14">
        <v>1</v>
      </c>
      <c r="I35" s="10">
        <v>1.4</v>
      </c>
      <c r="J35" s="22">
        <v>0.214</v>
      </c>
      <c r="K35" s="11"/>
      <c r="L35" s="22">
        <v>1</v>
      </c>
      <c r="M35" s="10">
        <v>950</v>
      </c>
      <c r="N35" s="14">
        <v>0.5</v>
      </c>
      <c r="O35" s="10">
        <f t="shared" si="0"/>
        <v>142.31</v>
      </c>
      <c r="P35" s="10" t="s">
        <v>815</v>
      </c>
      <c r="Q35" s="8"/>
    </row>
    <row r="36" ht="18" customHeight="1" spans="1:17">
      <c r="A36" s="10">
        <v>32</v>
      </c>
      <c r="B36" s="30" t="s">
        <v>816</v>
      </c>
      <c r="C36" s="30" t="s">
        <v>817</v>
      </c>
      <c r="D36" s="30" t="s">
        <v>818</v>
      </c>
      <c r="E36" s="12" t="s">
        <v>25</v>
      </c>
      <c r="F36" s="10">
        <v>4</v>
      </c>
      <c r="G36" s="10">
        <v>4</v>
      </c>
      <c r="H36" s="14">
        <v>1</v>
      </c>
      <c r="I36" s="10">
        <v>0.3</v>
      </c>
      <c r="J36" s="22">
        <v>0.214</v>
      </c>
      <c r="K36" s="10"/>
      <c r="L36" s="22">
        <v>1</v>
      </c>
      <c r="M36" s="10">
        <v>950</v>
      </c>
      <c r="N36" s="14">
        <v>0.5</v>
      </c>
      <c r="O36" s="10">
        <f t="shared" si="0"/>
        <v>30.5</v>
      </c>
      <c r="P36" s="30" t="s">
        <v>819</v>
      </c>
      <c r="Q36" s="8"/>
    </row>
    <row r="37" ht="18" customHeight="1" spans="1:17">
      <c r="A37" s="10">
        <v>33</v>
      </c>
      <c r="B37" s="31" t="s">
        <v>820</v>
      </c>
      <c r="C37" s="31" t="s">
        <v>821</v>
      </c>
      <c r="D37" s="31" t="s">
        <v>822</v>
      </c>
      <c r="E37" s="12" t="s">
        <v>25</v>
      </c>
      <c r="F37" s="31">
        <v>10</v>
      </c>
      <c r="G37" s="28">
        <v>10</v>
      </c>
      <c r="H37" s="14">
        <v>1</v>
      </c>
      <c r="I37" s="28">
        <v>0.99</v>
      </c>
      <c r="J37" s="22">
        <v>0.214</v>
      </c>
      <c r="K37" s="28"/>
      <c r="L37" s="22">
        <v>1</v>
      </c>
      <c r="M37" s="10">
        <v>950</v>
      </c>
      <c r="N37" s="14">
        <v>0.5</v>
      </c>
      <c r="O37" s="10">
        <f t="shared" si="0"/>
        <v>100.63</v>
      </c>
      <c r="P37" s="31" t="s">
        <v>823</v>
      </c>
      <c r="Q37" s="27"/>
    </row>
    <row r="38" ht="18" customHeight="1" spans="1:17">
      <c r="A38" s="10">
        <v>34</v>
      </c>
      <c r="B38" s="31" t="s">
        <v>824</v>
      </c>
      <c r="C38" s="31" t="s">
        <v>825</v>
      </c>
      <c r="D38" s="31" t="s">
        <v>826</v>
      </c>
      <c r="E38" s="12" t="s">
        <v>25</v>
      </c>
      <c r="F38" s="31">
        <v>3</v>
      </c>
      <c r="G38" s="28">
        <v>3</v>
      </c>
      <c r="H38" s="14">
        <v>1</v>
      </c>
      <c r="I38" s="28">
        <v>0.4</v>
      </c>
      <c r="J38" s="22">
        <v>0.214</v>
      </c>
      <c r="K38" s="28"/>
      <c r="L38" s="22">
        <v>1</v>
      </c>
      <c r="M38" s="10">
        <v>950</v>
      </c>
      <c r="N38" s="14">
        <v>0.5</v>
      </c>
      <c r="O38" s="10">
        <f t="shared" si="0"/>
        <v>40.66</v>
      </c>
      <c r="P38" s="31" t="s">
        <v>827</v>
      </c>
      <c r="Q38" s="27"/>
    </row>
    <row r="39" ht="18" customHeight="1" spans="1:17">
      <c r="A39" s="10">
        <v>35</v>
      </c>
      <c r="B39" s="31" t="s">
        <v>828</v>
      </c>
      <c r="C39" s="31" t="s">
        <v>829</v>
      </c>
      <c r="D39" s="31" t="s">
        <v>830</v>
      </c>
      <c r="E39" s="12" t="s">
        <v>25</v>
      </c>
      <c r="F39" s="31">
        <v>10</v>
      </c>
      <c r="G39" s="28">
        <v>10</v>
      </c>
      <c r="H39" s="14">
        <v>1</v>
      </c>
      <c r="I39" s="28">
        <v>0.77</v>
      </c>
      <c r="J39" s="22">
        <v>0.214</v>
      </c>
      <c r="K39" s="28"/>
      <c r="L39" s="22">
        <v>1</v>
      </c>
      <c r="M39" s="10">
        <v>950</v>
      </c>
      <c r="N39" s="14">
        <v>0.5</v>
      </c>
      <c r="O39" s="10">
        <f t="shared" si="0"/>
        <v>78.27</v>
      </c>
      <c r="P39" s="31" t="s">
        <v>831</v>
      </c>
      <c r="Q39" s="27"/>
    </row>
    <row r="40" ht="18" customHeight="1" spans="1:17">
      <c r="A40" s="10">
        <v>36</v>
      </c>
      <c r="B40" s="31" t="s">
        <v>832</v>
      </c>
      <c r="C40" s="31" t="s">
        <v>833</v>
      </c>
      <c r="D40" s="31" t="s">
        <v>834</v>
      </c>
      <c r="E40" s="12" t="s">
        <v>25</v>
      </c>
      <c r="F40" s="31">
        <v>8</v>
      </c>
      <c r="G40" s="28">
        <v>8</v>
      </c>
      <c r="H40" s="14">
        <v>1</v>
      </c>
      <c r="I40" s="28">
        <v>0.8</v>
      </c>
      <c r="J40" s="22">
        <v>0.214</v>
      </c>
      <c r="K40" s="28"/>
      <c r="L40" s="22">
        <v>1</v>
      </c>
      <c r="M40" s="10">
        <v>950</v>
      </c>
      <c r="N40" s="14">
        <v>0.5</v>
      </c>
      <c r="O40" s="10">
        <f t="shared" si="0"/>
        <v>81.32</v>
      </c>
      <c r="P40" s="31" t="s">
        <v>835</v>
      </c>
      <c r="Q40" s="27"/>
    </row>
    <row r="41" ht="18" customHeight="1" spans="1:17">
      <c r="A41" s="10">
        <v>37</v>
      </c>
      <c r="B41" s="31" t="s">
        <v>836</v>
      </c>
      <c r="C41" s="31" t="s">
        <v>837</v>
      </c>
      <c r="D41" s="31" t="s">
        <v>838</v>
      </c>
      <c r="E41" s="12" t="s">
        <v>25</v>
      </c>
      <c r="F41" s="31">
        <v>10</v>
      </c>
      <c r="G41" s="28">
        <v>10</v>
      </c>
      <c r="H41" s="14">
        <v>1</v>
      </c>
      <c r="I41" s="28">
        <v>1.12</v>
      </c>
      <c r="J41" s="22">
        <v>0.214</v>
      </c>
      <c r="K41" s="28"/>
      <c r="L41" s="22">
        <v>1</v>
      </c>
      <c r="M41" s="10">
        <v>950</v>
      </c>
      <c r="N41" s="14">
        <v>0.5</v>
      </c>
      <c r="O41" s="10">
        <f t="shared" si="0"/>
        <v>113.85</v>
      </c>
      <c r="P41" s="31" t="s">
        <v>839</v>
      </c>
      <c r="Q41" s="27"/>
    </row>
    <row r="42" ht="18" customHeight="1" spans="1:17">
      <c r="A42" s="10">
        <v>38</v>
      </c>
      <c r="B42" s="31" t="s">
        <v>840</v>
      </c>
      <c r="C42" s="31" t="s">
        <v>108</v>
      </c>
      <c r="D42" s="31" t="s">
        <v>841</v>
      </c>
      <c r="E42" s="12" t="s">
        <v>25</v>
      </c>
      <c r="F42" s="31">
        <v>5</v>
      </c>
      <c r="G42" s="28">
        <v>5</v>
      </c>
      <c r="H42" s="14">
        <v>1</v>
      </c>
      <c r="I42" s="28">
        <v>0.4</v>
      </c>
      <c r="J42" s="22">
        <v>0.214</v>
      </c>
      <c r="K42" s="28"/>
      <c r="L42" s="22">
        <v>1</v>
      </c>
      <c r="M42" s="10">
        <v>950</v>
      </c>
      <c r="N42" s="14">
        <v>0.5</v>
      </c>
      <c r="O42" s="10">
        <f t="shared" si="0"/>
        <v>40.66</v>
      </c>
      <c r="P42" s="31" t="s">
        <v>842</v>
      </c>
      <c r="Q42" s="27"/>
    </row>
    <row r="43" ht="18" customHeight="1" spans="1:17">
      <c r="A43" s="10">
        <v>39</v>
      </c>
      <c r="B43" s="31" t="s">
        <v>843</v>
      </c>
      <c r="C43" s="31" t="s">
        <v>844</v>
      </c>
      <c r="D43" s="31" t="s">
        <v>845</v>
      </c>
      <c r="E43" s="12" t="s">
        <v>25</v>
      </c>
      <c r="F43" s="31">
        <v>30</v>
      </c>
      <c r="G43" s="28">
        <v>30</v>
      </c>
      <c r="H43" s="14">
        <v>1</v>
      </c>
      <c r="I43" s="28">
        <v>3.1</v>
      </c>
      <c r="J43" s="22">
        <v>0.214</v>
      </c>
      <c r="K43" s="28"/>
      <c r="L43" s="22">
        <v>1</v>
      </c>
      <c r="M43" s="10">
        <v>950</v>
      </c>
      <c r="N43" s="14">
        <v>0.5</v>
      </c>
      <c r="O43" s="10">
        <f t="shared" si="0"/>
        <v>315.12</v>
      </c>
      <c r="P43" s="31" t="s">
        <v>846</v>
      </c>
      <c r="Q43" s="27"/>
    </row>
    <row r="44" ht="18" customHeight="1" spans="1:17">
      <c r="A44" s="10">
        <v>40</v>
      </c>
      <c r="B44" s="31" t="s">
        <v>847</v>
      </c>
      <c r="C44" s="31" t="s">
        <v>848</v>
      </c>
      <c r="D44" s="31" t="s">
        <v>849</v>
      </c>
      <c r="E44" s="12" t="s">
        <v>25</v>
      </c>
      <c r="F44" s="31">
        <v>4</v>
      </c>
      <c r="G44" s="28">
        <v>4</v>
      </c>
      <c r="H44" s="14">
        <v>1</v>
      </c>
      <c r="I44" s="28">
        <v>0.5</v>
      </c>
      <c r="J44" s="22">
        <v>0.214</v>
      </c>
      <c r="K44" s="28"/>
      <c r="L44" s="22">
        <v>1</v>
      </c>
      <c r="M44" s="10">
        <v>950</v>
      </c>
      <c r="N44" s="14">
        <v>0.5</v>
      </c>
      <c r="O44" s="10">
        <f t="shared" si="0"/>
        <v>50.83</v>
      </c>
      <c r="P44" s="31" t="s">
        <v>850</v>
      </c>
      <c r="Q44" s="27"/>
    </row>
    <row r="45" ht="18" customHeight="1" spans="1:17">
      <c r="A45" s="10">
        <v>41</v>
      </c>
      <c r="B45" s="31" t="s">
        <v>851</v>
      </c>
      <c r="C45" s="31" t="s">
        <v>852</v>
      </c>
      <c r="D45" s="31" t="s">
        <v>853</v>
      </c>
      <c r="E45" s="12" t="s">
        <v>25</v>
      </c>
      <c r="F45" s="31">
        <v>20</v>
      </c>
      <c r="G45" s="28">
        <v>20</v>
      </c>
      <c r="H45" s="14">
        <v>1</v>
      </c>
      <c r="I45" s="28">
        <v>2.1</v>
      </c>
      <c r="J45" s="22">
        <v>0.214</v>
      </c>
      <c r="K45" s="28"/>
      <c r="L45" s="22">
        <v>1</v>
      </c>
      <c r="M45" s="10">
        <v>950</v>
      </c>
      <c r="N45" s="14">
        <v>0.5</v>
      </c>
      <c r="O45" s="10">
        <f t="shared" si="0"/>
        <v>213.47</v>
      </c>
      <c r="P45" s="31" t="s">
        <v>854</v>
      </c>
      <c r="Q45" s="27"/>
    </row>
    <row r="46" ht="18" customHeight="1" spans="1:17">
      <c r="A46" s="10">
        <v>42</v>
      </c>
      <c r="B46" s="31" t="s">
        <v>855</v>
      </c>
      <c r="C46" s="31" t="s">
        <v>856</v>
      </c>
      <c r="D46" s="31" t="s">
        <v>857</v>
      </c>
      <c r="E46" s="12" t="s">
        <v>25</v>
      </c>
      <c r="F46" s="31">
        <v>7</v>
      </c>
      <c r="G46" s="28">
        <v>7</v>
      </c>
      <c r="H46" s="14">
        <v>1</v>
      </c>
      <c r="I46" s="28">
        <v>0.6</v>
      </c>
      <c r="J46" s="22">
        <v>0.214</v>
      </c>
      <c r="K46" s="28"/>
      <c r="L46" s="22">
        <v>1</v>
      </c>
      <c r="M46" s="10">
        <v>950</v>
      </c>
      <c r="N46" s="14">
        <v>0.5</v>
      </c>
      <c r="O46" s="10">
        <f t="shared" si="0"/>
        <v>60.99</v>
      </c>
      <c r="P46" s="31" t="s">
        <v>858</v>
      </c>
      <c r="Q46" s="27"/>
    </row>
    <row r="47" ht="18" customHeight="1" spans="1:17">
      <c r="A47" s="10">
        <v>43</v>
      </c>
      <c r="B47" s="31" t="s">
        <v>859</v>
      </c>
      <c r="C47" s="31" t="s">
        <v>860</v>
      </c>
      <c r="D47" s="31" t="s">
        <v>861</v>
      </c>
      <c r="E47" s="12" t="s">
        <v>25</v>
      </c>
      <c r="F47" s="31">
        <v>30</v>
      </c>
      <c r="G47" s="28">
        <v>30</v>
      </c>
      <c r="H47" s="14">
        <v>1</v>
      </c>
      <c r="I47" s="28">
        <v>3.1</v>
      </c>
      <c r="J47" s="22">
        <v>0.214</v>
      </c>
      <c r="K47" s="28"/>
      <c r="L47" s="22">
        <v>1</v>
      </c>
      <c r="M47" s="10">
        <v>950</v>
      </c>
      <c r="N47" s="14">
        <v>0.5</v>
      </c>
      <c r="O47" s="10">
        <f t="shared" si="0"/>
        <v>315.12</v>
      </c>
      <c r="P47" s="31" t="s">
        <v>862</v>
      </c>
      <c r="Q47" s="27"/>
    </row>
    <row r="48" ht="18" customHeight="1" spans="1:17">
      <c r="A48" s="10">
        <v>44</v>
      </c>
      <c r="B48" s="31" t="s">
        <v>863</v>
      </c>
      <c r="C48" s="31" t="s">
        <v>864</v>
      </c>
      <c r="D48" s="31" t="s">
        <v>865</v>
      </c>
      <c r="E48" s="12" t="s">
        <v>25</v>
      </c>
      <c r="F48" s="31">
        <v>10</v>
      </c>
      <c r="G48" s="28">
        <v>10</v>
      </c>
      <c r="H48" s="14">
        <v>1</v>
      </c>
      <c r="I48" s="28">
        <v>1.13</v>
      </c>
      <c r="J48" s="22">
        <v>0.214</v>
      </c>
      <c r="K48" s="28"/>
      <c r="L48" s="22">
        <v>1</v>
      </c>
      <c r="M48" s="10">
        <v>950</v>
      </c>
      <c r="N48" s="14">
        <v>0.5</v>
      </c>
      <c r="O48" s="10">
        <f t="shared" si="0"/>
        <v>114.86</v>
      </c>
      <c r="P48" s="31" t="s">
        <v>866</v>
      </c>
      <c r="Q48" s="27"/>
    </row>
    <row r="49" ht="18" customHeight="1" spans="1:17">
      <c r="A49" s="10">
        <v>45</v>
      </c>
      <c r="B49" s="31" t="s">
        <v>867</v>
      </c>
      <c r="C49" s="31" t="s">
        <v>868</v>
      </c>
      <c r="D49" s="31" t="s">
        <v>869</v>
      </c>
      <c r="E49" s="12" t="s">
        <v>25</v>
      </c>
      <c r="F49" s="31">
        <v>20</v>
      </c>
      <c r="G49" s="28">
        <v>20</v>
      </c>
      <c r="H49" s="14">
        <v>1</v>
      </c>
      <c r="I49" s="28">
        <v>1.9</v>
      </c>
      <c r="J49" s="22">
        <v>0.214</v>
      </c>
      <c r="K49" s="28"/>
      <c r="L49" s="22">
        <v>1</v>
      </c>
      <c r="M49" s="10">
        <v>950</v>
      </c>
      <c r="N49" s="14">
        <v>0.5</v>
      </c>
      <c r="O49" s="10">
        <f t="shared" si="0"/>
        <v>193.14</v>
      </c>
      <c r="P49" s="31" t="s">
        <v>870</v>
      </c>
      <c r="Q49" s="27"/>
    </row>
    <row r="50" ht="18" customHeight="1" spans="1:17">
      <c r="A50" s="10">
        <v>46</v>
      </c>
      <c r="B50" s="31" t="s">
        <v>871</v>
      </c>
      <c r="C50" s="31" t="s">
        <v>872</v>
      </c>
      <c r="D50" s="31" t="s">
        <v>873</v>
      </c>
      <c r="E50" s="12" t="s">
        <v>25</v>
      </c>
      <c r="F50" s="31">
        <v>10</v>
      </c>
      <c r="G50" s="28">
        <v>10</v>
      </c>
      <c r="H50" s="14">
        <v>1</v>
      </c>
      <c r="I50" s="28">
        <v>0.81</v>
      </c>
      <c r="J50" s="22">
        <v>0.214</v>
      </c>
      <c r="K50" s="28"/>
      <c r="L50" s="22">
        <v>1</v>
      </c>
      <c r="M50" s="10">
        <v>950</v>
      </c>
      <c r="N50" s="14">
        <v>0.5</v>
      </c>
      <c r="O50" s="10">
        <f t="shared" si="0"/>
        <v>82.34</v>
      </c>
      <c r="P50" s="31" t="s">
        <v>874</v>
      </c>
      <c r="Q50" s="27"/>
    </row>
    <row r="51" ht="18" customHeight="1" spans="1:17">
      <c r="A51" s="10">
        <v>47</v>
      </c>
      <c r="B51" s="31" t="s">
        <v>875</v>
      </c>
      <c r="C51" s="31" t="s">
        <v>876</v>
      </c>
      <c r="D51" s="31" t="s">
        <v>877</v>
      </c>
      <c r="E51" s="12" t="s">
        <v>25</v>
      </c>
      <c r="F51" s="31">
        <v>10</v>
      </c>
      <c r="G51" s="28">
        <v>10</v>
      </c>
      <c r="H51" s="14">
        <v>1</v>
      </c>
      <c r="I51" s="28">
        <v>0.7</v>
      </c>
      <c r="J51" s="22">
        <v>0.214</v>
      </c>
      <c r="K51" s="28"/>
      <c r="L51" s="22">
        <v>1</v>
      </c>
      <c r="M51" s="10">
        <v>950</v>
      </c>
      <c r="N51" s="14">
        <v>0.5</v>
      </c>
      <c r="O51" s="10">
        <f t="shared" si="0"/>
        <v>71.16</v>
      </c>
      <c r="P51" s="31" t="s">
        <v>878</v>
      </c>
      <c r="Q51" s="27"/>
    </row>
    <row r="52" ht="18" customHeight="1" spans="1:17">
      <c r="A52" s="10">
        <v>48</v>
      </c>
      <c r="B52" s="31" t="s">
        <v>879</v>
      </c>
      <c r="C52" s="31" t="s">
        <v>880</v>
      </c>
      <c r="D52" s="31" t="s">
        <v>881</v>
      </c>
      <c r="E52" s="12" t="s">
        <v>25</v>
      </c>
      <c r="F52" s="31">
        <v>6</v>
      </c>
      <c r="G52" s="28">
        <v>6</v>
      </c>
      <c r="H52" s="14">
        <v>1</v>
      </c>
      <c r="I52" s="28">
        <v>0.7</v>
      </c>
      <c r="J52" s="22">
        <v>0.214</v>
      </c>
      <c r="K52" s="28"/>
      <c r="L52" s="22">
        <v>1</v>
      </c>
      <c r="M52" s="10">
        <v>950</v>
      </c>
      <c r="N52" s="14">
        <v>0.5</v>
      </c>
      <c r="O52" s="10">
        <f t="shared" si="0"/>
        <v>71.16</v>
      </c>
      <c r="P52" s="31" t="s">
        <v>882</v>
      </c>
      <c r="Q52" s="27"/>
    </row>
    <row r="53" ht="18" customHeight="1" spans="1:17">
      <c r="A53" s="10">
        <v>49</v>
      </c>
      <c r="B53" s="31" t="s">
        <v>883</v>
      </c>
      <c r="C53" s="31" t="s">
        <v>884</v>
      </c>
      <c r="D53" s="31" t="s">
        <v>885</v>
      </c>
      <c r="E53" s="12" t="s">
        <v>25</v>
      </c>
      <c r="F53" s="31">
        <v>3</v>
      </c>
      <c r="G53" s="28">
        <v>3</v>
      </c>
      <c r="H53" s="14">
        <v>1</v>
      </c>
      <c r="I53" s="28">
        <v>0.4</v>
      </c>
      <c r="J53" s="22">
        <v>0.214</v>
      </c>
      <c r="K53" s="28"/>
      <c r="L53" s="22">
        <v>1</v>
      </c>
      <c r="M53" s="10">
        <v>950</v>
      </c>
      <c r="N53" s="14">
        <v>0.5</v>
      </c>
      <c r="O53" s="10">
        <f t="shared" si="0"/>
        <v>40.66</v>
      </c>
      <c r="P53" s="31" t="s">
        <v>886</v>
      </c>
      <c r="Q53" s="27"/>
    </row>
    <row r="54" ht="18" customHeight="1" spans="1:17">
      <c r="A54" s="10">
        <v>50</v>
      </c>
      <c r="B54" s="31" t="s">
        <v>887</v>
      </c>
      <c r="C54" s="31" t="s">
        <v>888</v>
      </c>
      <c r="D54" s="31" t="s">
        <v>889</v>
      </c>
      <c r="E54" s="12" t="s">
        <v>25</v>
      </c>
      <c r="F54" s="31">
        <v>10</v>
      </c>
      <c r="G54" s="28">
        <v>10</v>
      </c>
      <c r="H54" s="14">
        <v>1</v>
      </c>
      <c r="I54" s="28">
        <v>0.98</v>
      </c>
      <c r="J54" s="22">
        <v>0.214</v>
      </c>
      <c r="K54" s="28"/>
      <c r="L54" s="22">
        <v>1</v>
      </c>
      <c r="M54" s="10">
        <v>950</v>
      </c>
      <c r="N54" s="14">
        <v>0.5</v>
      </c>
      <c r="O54" s="10">
        <f t="shared" si="0"/>
        <v>99.62</v>
      </c>
      <c r="P54" s="31" t="s">
        <v>890</v>
      </c>
      <c r="Q54" s="27"/>
    </row>
    <row r="55" ht="18" customHeight="1" spans="1:17">
      <c r="A55" s="10">
        <v>51</v>
      </c>
      <c r="B55" s="31" t="s">
        <v>891</v>
      </c>
      <c r="C55" s="31" t="s">
        <v>892</v>
      </c>
      <c r="D55" s="31" t="s">
        <v>893</v>
      </c>
      <c r="E55" s="12" t="s">
        <v>25</v>
      </c>
      <c r="F55" s="31">
        <v>13</v>
      </c>
      <c r="G55" s="28">
        <v>13</v>
      </c>
      <c r="H55" s="14">
        <v>1</v>
      </c>
      <c r="I55" s="28">
        <v>1.2</v>
      </c>
      <c r="J55" s="22">
        <v>0.214</v>
      </c>
      <c r="K55" s="28"/>
      <c r="L55" s="22">
        <v>1</v>
      </c>
      <c r="M55" s="10">
        <v>950</v>
      </c>
      <c r="N55" s="14">
        <v>0.5</v>
      </c>
      <c r="O55" s="10">
        <f t="shared" si="0"/>
        <v>121.98</v>
      </c>
      <c r="P55" s="31" t="s">
        <v>894</v>
      </c>
      <c r="Q55" s="27"/>
    </row>
    <row r="56" ht="18" customHeight="1" spans="1:17">
      <c r="A56" s="10">
        <v>52</v>
      </c>
      <c r="B56" s="31" t="s">
        <v>895</v>
      </c>
      <c r="C56" s="31" t="s">
        <v>896</v>
      </c>
      <c r="D56" s="31" t="s">
        <v>897</v>
      </c>
      <c r="E56" s="12" t="s">
        <v>25</v>
      </c>
      <c r="F56" s="31">
        <v>10</v>
      </c>
      <c r="G56" s="28">
        <v>10</v>
      </c>
      <c r="H56" s="14">
        <v>1</v>
      </c>
      <c r="I56" s="28">
        <v>0.9</v>
      </c>
      <c r="J56" s="22">
        <v>0.214</v>
      </c>
      <c r="K56" s="28"/>
      <c r="L56" s="22">
        <v>1</v>
      </c>
      <c r="M56" s="10">
        <v>950</v>
      </c>
      <c r="N56" s="14">
        <v>0.5</v>
      </c>
      <c r="O56" s="10">
        <f t="shared" si="0"/>
        <v>91.49</v>
      </c>
      <c r="P56" s="31" t="s">
        <v>898</v>
      </c>
      <c r="Q56" s="27"/>
    </row>
    <row r="57" ht="18" customHeight="1" spans="1:17">
      <c r="A57" s="10">
        <v>53</v>
      </c>
      <c r="B57" s="31" t="s">
        <v>899</v>
      </c>
      <c r="C57" s="31" t="s">
        <v>900</v>
      </c>
      <c r="D57" s="31" t="s">
        <v>901</v>
      </c>
      <c r="E57" s="12" t="s">
        <v>25</v>
      </c>
      <c r="F57" s="31">
        <v>6</v>
      </c>
      <c r="G57" s="28">
        <v>6</v>
      </c>
      <c r="H57" s="14">
        <v>1</v>
      </c>
      <c r="I57" s="28">
        <v>0.5</v>
      </c>
      <c r="J57" s="22">
        <v>0.214</v>
      </c>
      <c r="K57" s="28"/>
      <c r="L57" s="22">
        <v>1</v>
      </c>
      <c r="M57" s="10">
        <v>950</v>
      </c>
      <c r="N57" s="14">
        <v>0.5</v>
      </c>
      <c r="O57" s="10">
        <f t="shared" si="0"/>
        <v>50.83</v>
      </c>
      <c r="P57" s="31" t="s">
        <v>902</v>
      </c>
      <c r="Q57" s="27"/>
    </row>
    <row r="58" ht="18" customHeight="1" spans="1:17">
      <c r="A58" s="10">
        <v>54</v>
      </c>
      <c r="B58" s="31" t="s">
        <v>903</v>
      </c>
      <c r="C58" s="31" t="s">
        <v>904</v>
      </c>
      <c r="D58" s="31" t="s">
        <v>905</v>
      </c>
      <c r="E58" s="12" t="s">
        <v>25</v>
      </c>
      <c r="F58" s="31">
        <v>6</v>
      </c>
      <c r="G58" s="28">
        <v>6</v>
      </c>
      <c r="H58" s="14">
        <v>1</v>
      </c>
      <c r="I58" s="28">
        <v>0.59</v>
      </c>
      <c r="J58" s="22">
        <v>0.214</v>
      </c>
      <c r="K58" s="28"/>
      <c r="L58" s="22">
        <v>1</v>
      </c>
      <c r="M58" s="10">
        <v>950</v>
      </c>
      <c r="N58" s="14">
        <v>0.5</v>
      </c>
      <c r="O58" s="10">
        <f t="shared" si="0"/>
        <v>59.97</v>
      </c>
      <c r="P58" s="31" t="s">
        <v>906</v>
      </c>
      <c r="Q58" s="27"/>
    </row>
    <row r="59" ht="18" customHeight="1" spans="1:17">
      <c r="A59" s="10">
        <v>55</v>
      </c>
      <c r="B59" s="31" t="s">
        <v>907</v>
      </c>
      <c r="C59" s="31" t="s">
        <v>908</v>
      </c>
      <c r="D59" s="31" t="s">
        <v>909</v>
      </c>
      <c r="E59" s="12" t="s">
        <v>25</v>
      </c>
      <c r="F59" s="31">
        <v>5</v>
      </c>
      <c r="G59" s="28">
        <v>5</v>
      </c>
      <c r="H59" s="14">
        <v>1</v>
      </c>
      <c r="I59" s="28">
        <v>0.6</v>
      </c>
      <c r="J59" s="22">
        <v>0.214</v>
      </c>
      <c r="K59" s="28"/>
      <c r="L59" s="22">
        <v>1</v>
      </c>
      <c r="M59" s="10">
        <v>950</v>
      </c>
      <c r="N59" s="14">
        <v>0.5</v>
      </c>
      <c r="O59" s="10">
        <f t="shared" si="0"/>
        <v>60.99</v>
      </c>
      <c r="P59" s="31" t="s">
        <v>910</v>
      </c>
      <c r="Q59" s="27"/>
    </row>
    <row r="60" ht="18" customHeight="1" spans="1:17">
      <c r="A60" s="10">
        <v>56</v>
      </c>
      <c r="B60" s="31" t="s">
        <v>911</v>
      </c>
      <c r="C60" s="31" t="s">
        <v>912</v>
      </c>
      <c r="D60" s="31" t="s">
        <v>913</v>
      </c>
      <c r="E60" s="12" t="s">
        <v>25</v>
      </c>
      <c r="F60" s="31">
        <v>5</v>
      </c>
      <c r="G60" s="28">
        <v>5</v>
      </c>
      <c r="H60" s="14">
        <v>1</v>
      </c>
      <c r="I60" s="28">
        <v>0.5</v>
      </c>
      <c r="J60" s="22">
        <v>0.214</v>
      </c>
      <c r="K60" s="28"/>
      <c r="L60" s="22">
        <v>1</v>
      </c>
      <c r="M60" s="10">
        <v>950</v>
      </c>
      <c r="N60" s="14">
        <v>0.5</v>
      </c>
      <c r="O60" s="10">
        <f t="shared" si="0"/>
        <v>50.83</v>
      </c>
      <c r="P60" s="31" t="s">
        <v>914</v>
      </c>
      <c r="Q60" s="27"/>
    </row>
    <row r="61" ht="18" customHeight="1" spans="1:17">
      <c r="A61" s="10">
        <v>57</v>
      </c>
      <c r="B61" s="31" t="s">
        <v>915</v>
      </c>
      <c r="C61" s="31" t="s">
        <v>725</v>
      </c>
      <c r="D61" s="31" t="s">
        <v>916</v>
      </c>
      <c r="E61" s="12" t="s">
        <v>25</v>
      </c>
      <c r="F61" s="31">
        <v>4</v>
      </c>
      <c r="G61" s="28">
        <v>4</v>
      </c>
      <c r="H61" s="14">
        <v>1</v>
      </c>
      <c r="I61" s="28">
        <v>0.55</v>
      </c>
      <c r="J61" s="22">
        <v>0.214</v>
      </c>
      <c r="K61" s="28"/>
      <c r="L61" s="22">
        <v>1</v>
      </c>
      <c r="M61" s="10">
        <v>950</v>
      </c>
      <c r="N61" s="14">
        <v>0.5</v>
      </c>
      <c r="O61" s="10">
        <f t="shared" si="0"/>
        <v>55.91</v>
      </c>
      <c r="P61" s="31" t="s">
        <v>917</v>
      </c>
      <c r="Q61" s="27"/>
    </row>
    <row r="62" ht="18" customHeight="1" spans="1:17">
      <c r="A62" s="10">
        <v>58</v>
      </c>
      <c r="B62" s="31" t="s">
        <v>918</v>
      </c>
      <c r="C62" s="31" t="s">
        <v>919</v>
      </c>
      <c r="D62" s="31" t="s">
        <v>920</v>
      </c>
      <c r="E62" s="12" t="s">
        <v>25</v>
      </c>
      <c r="F62" s="31">
        <v>8</v>
      </c>
      <c r="G62" s="28">
        <v>8</v>
      </c>
      <c r="H62" s="14">
        <v>1</v>
      </c>
      <c r="I62" s="28">
        <v>1</v>
      </c>
      <c r="J62" s="22">
        <v>0.214</v>
      </c>
      <c r="K62" s="28"/>
      <c r="L62" s="22">
        <v>1</v>
      </c>
      <c r="M62" s="10">
        <v>950</v>
      </c>
      <c r="N62" s="14">
        <v>0.5</v>
      </c>
      <c r="O62" s="10">
        <f t="shared" si="0"/>
        <v>101.65</v>
      </c>
      <c r="P62" s="31" t="s">
        <v>921</v>
      </c>
      <c r="Q62" s="27"/>
    </row>
    <row r="63" ht="18" customHeight="1" spans="1:17">
      <c r="A63" s="10">
        <v>59</v>
      </c>
      <c r="B63" s="31" t="s">
        <v>922</v>
      </c>
      <c r="C63" s="31" t="s">
        <v>923</v>
      </c>
      <c r="D63" s="31" t="s">
        <v>924</v>
      </c>
      <c r="E63" s="12" t="s">
        <v>25</v>
      </c>
      <c r="F63" s="31">
        <v>5</v>
      </c>
      <c r="G63" s="28">
        <v>5</v>
      </c>
      <c r="H63" s="14">
        <v>1</v>
      </c>
      <c r="I63" s="28">
        <v>0.7</v>
      </c>
      <c r="J63" s="22">
        <v>0.214</v>
      </c>
      <c r="K63" s="28"/>
      <c r="L63" s="22">
        <v>1</v>
      </c>
      <c r="M63" s="10">
        <v>950</v>
      </c>
      <c r="N63" s="14">
        <v>0.5</v>
      </c>
      <c r="O63" s="10">
        <f t="shared" si="0"/>
        <v>71.16</v>
      </c>
      <c r="P63" s="31" t="s">
        <v>925</v>
      </c>
      <c r="Q63" s="27"/>
    </row>
    <row r="64" ht="18" customHeight="1" spans="1:17">
      <c r="A64" s="10">
        <v>60</v>
      </c>
      <c r="B64" s="31" t="s">
        <v>926</v>
      </c>
      <c r="C64" s="31" t="s">
        <v>927</v>
      </c>
      <c r="D64" s="31" t="s">
        <v>928</v>
      </c>
      <c r="E64" s="12" t="s">
        <v>25</v>
      </c>
      <c r="F64" s="31">
        <v>10</v>
      </c>
      <c r="G64" s="28">
        <v>10</v>
      </c>
      <c r="H64" s="14">
        <v>1</v>
      </c>
      <c r="I64" s="28">
        <v>1.03</v>
      </c>
      <c r="J64" s="22">
        <v>0.214</v>
      </c>
      <c r="K64" s="28"/>
      <c r="L64" s="22">
        <v>1</v>
      </c>
      <c r="M64" s="10">
        <v>950</v>
      </c>
      <c r="N64" s="14">
        <v>0.5</v>
      </c>
      <c r="O64" s="10">
        <f t="shared" si="0"/>
        <v>104.7</v>
      </c>
      <c r="P64" s="31" t="s">
        <v>929</v>
      </c>
      <c r="Q64" s="27"/>
    </row>
    <row r="65" ht="18" customHeight="1" spans="1:17">
      <c r="A65" s="10">
        <v>61</v>
      </c>
      <c r="B65" s="31" t="s">
        <v>930</v>
      </c>
      <c r="C65" s="31" t="s">
        <v>931</v>
      </c>
      <c r="D65" s="31" t="s">
        <v>932</v>
      </c>
      <c r="E65" s="12" t="s">
        <v>25</v>
      </c>
      <c r="F65" s="31">
        <v>500</v>
      </c>
      <c r="G65" s="28">
        <v>500</v>
      </c>
      <c r="H65" s="14">
        <v>1</v>
      </c>
      <c r="I65" s="28">
        <v>75</v>
      </c>
      <c r="J65" s="22">
        <v>0.214</v>
      </c>
      <c r="K65" s="28"/>
      <c r="L65" s="22">
        <v>1</v>
      </c>
      <c r="M65" s="10">
        <v>950</v>
      </c>
      <c r="N65" s="14">
        <v>0.5</v>
      </c>
      <c r="O65" s="10">
        <f t="shared" si="0"/>
        <v>7623.75</v>
      </c>
      <c r="P65" s="31" t="s">
        <v>933</v>
      </c>
      <c r="Q65" s="27"/>
    </row>
    <row r="66" ht="18" customHeight="1" spans="1:17">
      <c r="A66" s="10">
        <v>62</v>
      </c>
      <c r="B66" s="31" t="s">
        <v>934</v>
      </c>
      <c r="C66" s="31" t="s">
        <v>935</v>
      </c>
      <c r="D66" s="31" t="s">
        <v>936</v>
      </c>
      <c r="E66" s="12" t="s">
        <v>25</v>
      </c>
      <c r="F66" s="31">
        <v>50</v>
      </c>
      <c r="G66" s="28">
        <v>50</v>
      </c>
      <c r="H66" s="14">
        <v>1</v>
      </c>
      <c r="I66" s="28">
        <v>5.01</v>
      </c>
      <c r="J66" s="22">
        <v>0.214</v>
      </c>
      <c r="K66" s="28"/>
      <c r="L66" s="22">
        <v>1</v>
      </c>
      <c r="M66" s="10">
        <v>950</v>
      </c>
      <c r="N66" s="14">
        <v>0.5</v>
      </c>
      <c r="O66" s="10">
        <f t="shared" si="0"/>
        <v>509.27</v>
      </c>
      <c r="P66" s="31" t="s">
        <v>937</v>
      </c>
      <c r="Q66" s="27"/>
    </row>
    <row r="67" ht="18" customHeight="1" spans="1:17">
      <c r="A67" s="10">
        <v>63</v>
      </c>
      <c r="B67" s="31" t="s">
        <v>938</v>
      </c>
      <c r="C67" s="31" t="s">
        <v>939</v>
      </c>
      <c r="D67" s="31" t="s">
        <v>940</v>
      </c>
      <c r="E67" s="12" t="s">
        <v>25</v>
      </c>
      <c r="F67" s="31">
        <v>50</v>
      </c>
      <c r="G67" s="28">
        <v>50</v>
      </c>
      <c r="H67" s="14">
        <v>1</v>
      </c>
      <c r="I67" s="28">
        <v>6.01</v>
      </c>
      <c r="J67" s="22">
        <v>0.214</v>
      </c>
      <c r="K67" s="28"/>
      <c r="L67" s="22">
        <v>1</v>
      </c>
      <c r="M67" s="10">
        <v>950</v>
      </c>
      <c r="N67" s="14">
        <v>0.5</v>
      </c>
      <c r="O67" s="10">
        <f t="shared" si="0"/>
        <v>610.92</v>
      </c>
      <c r="P67" s="31" t="s">
        <v>941</v>
      </c>
      <c r="Q67" s="27"/>
    </row>
    <row r="68" ht="18" customHeight="1" spans="1:17">
      <c r="A68" s="10">
        <v>64</v>
      </c>
      <c r="B68" s="31" t="s">
        <v>942</v>
      </c>
      <c r="C68" s="31" t="s">
        <v>943</v>
      </c>
      <c r="D68" s="31" t="s">
        <v>944</v>
      </c>
      <c r="E68" s="12" t="s">
        <v>25</v>
      </c>
      <c r="F68" s="31">
        <v>70</v>
      </c>
      <c r="G68" s="28">
        <v>70</v>
      </c>
      <c r="H68" s="14">
        <v>1</v>
      </c>
      <c r="I68" s="28">
        <v>7.1</v>
      </c>
      <c r="J68" s="22">
        <v>0.214</v>
      </c>
      <c r="K68" s="28"/>
      <c r="L68" s="22">
        <v>1</v>
      </c>
      <c r="M68" s="10">
        <v>950</v>
      </c>
      <c r="N68" s="14">
        <v>0.5</v>
      </c>
      <c r="O68" s="10">
        <f t="shared" si="0"/>
        <v>721.72</v>
      </c>
      <c r="P68" s="31" t="s">
        <v>945</v>
      </c>
      <c r="Q68" s="27"/>
    </row>
    <row r="69" ht="18" customHeight="1" spans="1:17">
      <c r="A69" s="10">
        <v>65</v>
      </c>
      <c r="B69" s="31" t="s">
        <v>946</v>
      </c>
      <c r="C69" s="31" t="s">
        <v>947</v>
      </c>
      <c r="D69" s="31" t="s">
        <v>948</v>
      </c>
      <c r="E69" s="12" t="s">
        <v>25</v>
      </c>
      <c r="F69" s="31">
        <v>50</v>
      </c>
      <c r="G69" s="28">
        <v>50</v>
      </c>
      <c r="H69" s="14">
        <v>1</v>
      </c>
      <c r="I69" s="28">
        <v>9</v>
      </c>
      <c r="J69" s="22">
        <v>0.214</v>
      </c>
      <c r="K69" s="28"/>
      <c r="L69" s="22">
        <v>1</v>
      </c>
      <c r="M69" s="10">
        <v>950</v>
      </c>
      <c r="N69" s="14">
        <v>0.5</v>
      </c>
      <c r="O69" s="10">
        <f t="shared" ref="O69:O77" si="1">ROUND(N69*M69*L69*K69+M69*J69*I69*N69,2)</f>
        <v>914.85</v>
      </c>
      <c r="P69" s="31" t="s">
        <v>949</v>
      </c>
      <c r="Q69" s="27"/>
    </row>
    <row r="70" ht="18" customHeight="1" spans="1:17">
      <c r="A70" s="10">
        <v>66</v>
      </c>
      <c r="B70" s="31" t="s">
        <v>950</v>
      </c>
      <c r="C70" s="31" t="s">
        <v>951</v>
      </c>
      <c r="D70" s="31" t="s">
        <v>952</v>
      </c>
      <c r="E70" s="12" t="s">
        <v>25</v>
      </c>
      <c r="F70" s="31">
        <v>70</v>
      </c>
      <c r="G70" s="28">
        <v>70</v>
      </c>
      <c r="H70" s="14">
        <v>1</v>
      </c>
      <c r="I70" s="28">
        <v>6.99</v>
      </c>
      <c r="J70" s="22">
        <v>0.214</v>
      </c>
      <c r="K70" s="28"/>
      <c r="L70" s="22">
        <v>1</v>
      </c>
      <c r="M70" s="10">
        <v>950</v>
      </c>
      <c r="N70" s="14">
        <v>0.5</v>
      </c>
      <c r="O70" s="10">
        <f t="shared" si="1"/>
        <v>710.53</v>
      </c>
      <c r="P70" s="31" t="s">
        <v>953</v>
      </c>
      <c r="Q70" s="27"/>
    </row>
    <row r="71" ht="18" customHeight="1" spans="1:17">
      <c r="A71" s="10">
        <v>67</v>
      </c>
      <c r="B71" s="31" t="s">
        <v>954</v>
      </c>
      <c r="C71" s="31" t="s">
        <v>955</v>
      </c>
      <c r="D71" s="31" t="s">
        <v>956</v>
      </c>
      <c r="E71" s="12" t="s">
        <v>25</v>
      </c>
      <c r="F71" s="31">
        <v>50</v>
      </c>
      <c r="G71" s="28">
        <v>50</v>
      </c>
      <c r="H71" s="14">
        <v>1</v>
      </c>
      <c r="I71" s="28">
        <v>9</v>
      </c>
      <c r="J71" s="22">
        <v>0.214</v>
      </c>
      <c r="K71" s="28"/>
      <c r="L71" s="22">
        <v>1</v>
      </c>
      <c r="M71" s="10">
        <v>950</v>
      </c>
      <c r="N71" s="14">
        <v>0.5</v>
      </c>
      <c r="O71" s="10">
        <f t="shared" si="1"/>
        <v>914.85</v>
      </c>
      <c r="P71" s="31" t="s">
        <v>957</v>
      </c>
      <c r="Q71" s="27"/>
    </row>
    <row r="72" ht="18" customHeight="1" spans="1:17">
      <c r="A72" s="10">
        <v>68</v>
      </c>
      <c r="B72" s="31" t="s">
        <v>958</v>
      </c>
      <c r="C72" s="31" t="s">
        <v>959</v>
      </c>
      <c r="D72" s="31" t="s">
        <v>960</v>
      </c>
      <c r="E72" s="12" t="s">
        <v>25</v>
      </c>
      <c r="F72" s="31">
        <v>50</v>
      </c>
      <c r="G72" s="28">
        <v>50</v>
      </c>
      <c r="H72" s="14">
        <v>1</v>
      </c>
      <c r="I72" s="28">
        <v>6.5</v>
      </c>
      <c r="J72" s="22">
        <v>0.214</v>
      </c>
      <c r="K72" s="28"/>
      <c r="L72" s="22">
        <v>1</v>
      </c>
      <c r="M72" s="10">
        <v>950</v>
      </c>
      <c r="N72" s="14">
        <v>0.5</v>
      </c>
      <c r="O72" s="10">
        <f t="shared" si="1"/>
        <v>660.73</v>
      </c>
      <c r="P72" s="31" t="s">
        <v>961</v>
      </c>
      <c r="Q72" s="27"/>
    </row>
    <row r="73" ht="18" customHeight="1" spans="1:17">
      <c r="A73" s="10">
        <v>69</v>
      </c>
      <c r="B73" s="31" t="s">
        <v>962</v>
      </c>
      <c r="C73" s="31" t="s">
        <v>963</v>
      </c>
      <c r="D73" s="31" t="s">
        <v>964</v>
      </c>
      <c r="E73" s="12" t="s">
        <v>25</v>
      </c>
      <c r="F73" s="31">
        <v>50</v>
      </c>
      <c r="G73" s="28">
        <v>50</v>
      </c>
      <c r="H73" s="14">
        <v>1</v>
      </c>
      <c r="I73" s="28">
        <v>5.2</v>
      </c>
      <c r="J73" s="22">
        <v>0.214</v>
      </c>
      <c r="K73" s="28"/>
      <c r="L73" s="22">
        <v>1</v>
      </c>
      <c r="M73" s="10">
        <v>950</v>
      </c>
      <c r="N73" s="14">
        <v>0.5</v>
      </c>
      <c r="O73" s="10">
        <f t="shared" si="1"/>
        <v>528.58</v>
      </c>
      <c r="P73" s="31" t="s">
        <v>965</v>
      </c>
      <c r="Q73" s="27"/>
    </row>
    <row r="74" ht="18" customHeight="1" spans="1:17">
      <c r="A74" s="10">
        <v>70</v>
      </c>
      <c r="B74" s="31" t="s">
        <v>966</v>
      </c>
      <c r="C74" s="31" t="s">
        <v>967</v>
      </c>
      <c r="D74" s="31" t="s">
        <v>968</v>
      </c>
      <c r="E74" s="12" t="s">
        <v>25</v>
      </c>
      <c r="F74" s="31">
        <v>50</v>
      </c>
      <c r="G74" s="28">
        <v>50</v>
      </c>
      <c r="H74" s="14">
        <v>1</v>
      </c>
      <c r="I74" s="28">
        <v>5.6</v>
      </c>
      <c r="J74" s="22">
        <v>0.214</v>
      </c>
      <c r="K74" s="28"/>
      <c r="L74" s="22">
        <v>1</v>
      </c>
      <c r="M74" s="10">
        <v>950</v>
      </c>
      <c r="N74" s="14">
        <v>0.5</v>
      </c>
      <c r="O74" s="10">
        <f t="shared" si="1"/>
        <v>569.24</v>
      </c>
      <c r="P74" s="31" t="s">
        <v>969</v>
      </c>
      <c r="Q74" s="27"/>
    </row>
    <row r="75" ht="18" customHeight="1" spans="1:17">
      <c r="A75" s="10">
        <v>71</v>
      </c>
      <c r="B75" s="31" t="s">
        <v>970</v>
      </c>
      <c r="C75" s="31" t="s">
        <v>971</v>
      </c>
      <c r="D75" s="31" t="s">
        <v>972</v>
      </c>
      <c r="E75" s="12" t="s">
        <v>25</v>
      </c>
      <c r="F75" s="31">
        <v>100</v>
      </c>
      <c r="G75" s="28">
        <v>100</v>
      </c>
      <c r="H75" s="14">
        <v>1</v>
      </c>
      <c r="I75" s="28">
        <v>18</v>
      </c>
      <c r="J75" s="22">
        <v>0.214</v>
      </c>
      <c r="K75" s="28"/>
      <c r="L75" s="22">
        <v>1</v>
      </c>
      <c r="M75" s="10">
        <v>950</v>
      </c>
      <c r="N75" s="14">
        <v>0.5</v>
      </c>
      <c r="O75" s="10">
        <f t="shared" si="1"/>
        <v>1829.7</v>
      </c>
      <c r="P75" s="31" t="s">
        <v>973</v>
      </c>
      <c r="Q75" s="27"/>
    </row>
    <row r="76" ht="18" customHeight="1" spans="1:17">
      <c r="A76" s="10" t="s">
        <v>398</v>
      </c>
      <c r="B76" s="27"/>
      <c r="C76" s="27" t="s">
        <v>399</v>
      </c>
      <c r="D76" s="27" t="s">
        <v>400</v>
      </c>
      <c r="E76" s="27"/>
      <c r="F76" s="28">
        <f>SUM(F5:F75)</f>
        <v>1664</v>
      </c>
      <c r="G76" s="28">
        <f>SUM(G5:G75)</f>
        <v>1664</v>
      </c>
      <c r="H76" s="27"/>
      <c r="I76" s="28">
        <f>SUM(I5:I75)</f>
        <v>218.24</v>
      </c>
      <c r="J76" s="28"/>
      <c r="K76" s="28"/>
      <c r="L76" s="22"/>
      <c r="M76" s="27"/>
      <c r="N76" s="27"/>
      <c r="O76" s="10">
        <f>SUM(O5:O75)</f>
        <v>22184.2</v>
      </c>
      <c r="P76" s="27" t="s">
        <v>399</v>
      </c>
      <c r="Q76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2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974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975</v>
      </c>
      <c r="C5" s="12" t="s">
        <v>976</v>
      </c>
      <c r="D5" s="12" t="s">
        <v>977</v>
      </c>
      <c r="E5" s="12" t="s">
        <v>25</v>
      </c>
      <c r="F5" s="13">
        <v>5</v>
      </c>
      <c r="G5" s="13">
        <v>5</v>
      </c>
      <c r="H5" s="14">
        <v>1</v>
      </c>
      <c r="I5" s="13">
        <v>0.5</v>
      </c>
      <c r="J5" s="22">
        <v>0.214</v>
      </c>
      <c r="K5" s="14"/>
      <c r="L5" s="22">
        <v>1</v>
      </c>
      <c r="M5" s="10">
        <v>950</v>
      </c>
      <c r="N5" s="14">
        <v>0.5</v>
      </c>
      <c r="O5" s="10">
        <f t="shared" ref="O5:O68" si="0">ROUND(N5*M5*L5*K5+M5*J5*I5*N5,2)</f>
        <v>50.83</v>
      </c>
      <c r="P5" s="10" t="s">
        <v>978</v>
      </c>
      <c r="Q5" s="10"/>
    </row>
    <row r="6" ht="18" customHeight="1" spans="1:21">
      <c r="A6" s="10">
        <v>2</v>
      </c>
      <c r="B6" s="11" t="s">
        <v>979</v>
      </c>
      <c r="C6" s="12" t="s">
        <v>980</v>
      </c>
      <c r="D6" s="12" t="s">
        <v>981</v>
      </c>
      <c r="E6" s="12" t="s">
        <v>25</v>
      </c>
      <c r="F6" s="13">
        <v>5</v>
      </c>
      <c r="G6" s="13">
        <v>5</v>
      </c>
      <c r="H6" s="14">
        <v>1</v>
      </c>
      <c r="I6" s="13">
        <v>1</v>
      </c>
      <c r="J6" s="22">
        <v>0.214</v>
      </c>
      <c r="K6" s="14"/>
      <c r="L6" s="22">
        <v>1</v>
      </c>
      <c r="M6" s="10">
        <v>950</v>
      </c>
      <c r="N6" s="14">
        <v>0.5</v>
      </c>
      <c r="O6" s="10">
        <f t="shared" si="0"/>
        <v>101.65</v>
      </c>
      <c r="P6" s="12" t="s">
        <v>982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983</v>
      </c>
      <c r="C7" s="12" t="s">
        <v>984</v>
      </c>
      <c r="D7" s="12" t="s">
        <v>985</v>
      </c>
      <c r="E7" s="12" t="s">
        <v>25</v>
      </c>
      <c r="F7" s="13">
        <v>3</v>
      </c>
      <c r="G7" s="13">
        <v>3</v>
      </c>
      <c r="H7" s="14">
        <v>1</v>
      </c>
      <c r="I7" s="13">
        <v>0.4</v>
      </c>
      <c r="J7" s="22">
        <v>0.214</v>
      </c>
      <c r="K7" s="14"/>
      <c r="L7" s="22">
        <v>1</v>
      </c>
      <c r="M7" s="10">
        <v>950</v>
      </c>
      <c r="N7" s="14">
        <v>0.5</v>
      </c>
      <c r="O7" s="10">
        <f t="shared" si="0"/>
        <v>40.66</v>
      </c>
      <c r="P7" s="12" t="s">
        <v>986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987</v>
      </c>
      <c r="C8" s="12" t="s">
        <v>988</v>
      </c>
      <c r="D8" s="12" t="s">
        <v>989</v>
      </c>
      <c r="E8" s="12" t="s">
        <v>25</v>
      </c>
      <c r="F8" s="13">
        <v>10</v>
      </c>
      <c r="G8" s="13">
        <v>10</v>
      </c>
      <c r="H8" s="14">
        <v>1</v>
      </c>
      <c r="I8" s="13">
        <v>1.1</v>
      </c>
      <c r="J8" s="22">
        <v>0.214</v>
      </c>
      <c r="K8" s="14"/>
      <c r="L8" s="22">
        <v>1</v>
      </c>
      <c r="M8" s="10">
        <v>950</v>
      </c>
      <c r="N8" s="14">
        <v>0.5</v>
      </c>
      <c r="O8" s="10">
        <f t="shared" si="0"/>
        <v>111.82</v>
      </c>
      <c r="P8" s="12" t="s">
        <v>990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991</v>
      </c>
      <c r="C9" s="12" t="s">
        <v>992</v>
      </c>
      <c r="D9" s="12" t="s">
        <v>993</v>
      </c>
      <c r="E9" s="12" t="s">
        <v>25</v>
      </c>
      <c r="F9" s="13">
        <v>9</v>
      </c>
      <c r="G9" s="13">
        <v>9</v>
      </c>
      <c r="H9" s="14">
        <v>1</v>
      </c>
      <c r="I9" s="13">
        <v>1</v>
      </c>
      <c r="J9" s="22">
        <v>0.214</v>
      </c>
      <c r="K9" s="12"/>
      <c r="L9" s="22">
        <v>1</v>
      </c>
      <c r="M9" s="10">
        <v>950</v>
      </c>
      <c r="N9" s="14">
        <v>0.5</v>
      </c>
      <c r="O9" s="10">
        <f t="shared" si="0"/>
        <v>101.65</v>
      </c>
      <c r="P9" s="12" t="s">
        <v>994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995</v>
      </c>
      <c r="C10" s="12" t="s">
        <v>996</v>
      </c>
      <c r="D10" s="12" t="s">
        <v>997</v>
      </c>
      <c r="E10" s="12" t="s">
        <v>25</v>
      </c>
      <c r="F10" s="13">
        <v>8</v>
      </c>
      <c r="G10" s="13">
        <v>8</v>
      </c>
      <c r="H10" s="14">
        <v>1</v>
      </c>
      <c r="I10" s="13">
        <v>0.7</v>
      </c>
      <c r="J10" s="22">
        <v>0.214</v>
      </c>
      <c r="K10" s="12"/>
      <c r="L10" s="22">
        <v>1</v>
      </c>
      <c r="M10" s="10">
        <v>950</v>
      </c>
      <c r="N10" s="14">
        <v>0.5</v>
      </c>
      <c r="O10" s="10">
        <f t="shared" si="0"/>
        <v>71.16</v>
      </c>
      <c r="P10" s="12" t="s">
        <v>998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999</v>
      </c>
      <c r="C11" s="12" t="s">
        <v>1000</v>
      </c>
      <c r="D11" s="12" t="s">
        <v>1001</v>
      </c>
      <c r="E11" s="12" t="s">
        <v>25</v>
      </c>
      <c r="F11" s="13">
        <v>10</v>
      </c>
      <c r="G11" s="13">
        <v>10</v>
      </c>
      <c r="H11" s="14">
        <v>1</v>
      </c>
      <c r="I11" s="13">
        <v>1.5</v>
      </c>
      <c r="J11" s="22">
        <v>0.214</v>
      </c>
      <c r="K11" s="12"/>
      <c r="L11" s="22">
        <v>1</v>
      </c>
      <c r="M11" s="10">
        <v>950</v>
      </c>
      <c r="N11" s="14">
        <v>0.5</v>
      </c>
      <c r="O11" s="10">
        <f t="shared" si="0"/>
        <v>152.48</v>
      </c>
      <c r="P11" s="12" t="s">
        <v>1002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1003</v>
      </c>
      <c r="C12" s="12" t="s">
        <v>1004</v>
      </c>
      <c r="D12" s="12" t="s">
        <v>1005</v>
      </c>
      <c r="E12" s="12" t="s">
        <v>25</v>
      </c>
      <c r="F12" s="13">
        <v>7</v>
      </c>
      <c r="G12" s="13">
        <v>7</v>
      </c>
      <c r="H12" s="14">
        <v>1</v>
      </c>
      <c r="I12" s="13">
        <v>1</v>
      </c>
      <c r="J12" s="22">
        <v>0.214</v>
      </c>
      <c r="K12" s="12"/>
      <c r="L12" s="22">
        <v>1</v>
      </c>
      <c r="M12" s="10">
        <v>950</v>
      </c>
      <c r="N12" s="14">
        <v>0.5</v>
      </c>
      <c r="O12" s="10">
        <f t="shared" si="0"/>
        <v>101.65</v>
      </c>
      <c r="P12" s="12" t="s">
        <v>1006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1007</v>
      </c>
      <c r="C13" s="12" t="s">
        <v>1008</v>
      </c>
      <c r="D13" s="12" t="s">
        <v>1009</v>
      </c>
      <c r="E13" s="12" t="s">
        <v>25</v>
      </c>
      <c r="F13" s="13">
        <v>5</v>
      </c>
      <c r="G13" s="13">
        <v>5</v>
      </c>
      <c r="H13" s="14">
        <v>1</v>
      </c>
      <c r="I13" s="13">
        <v>0.3</v>
      </c>
      <c r="J13" s="22">
        <v>0.214</v>
      </c>
      <c r="K13" s="12"/>
      <c r="L13" s="22">
        <v>1</v>
      </c>
      <c r="M13" s="10">
        <v>950</v>
      </c>
      <c r="N13" s="14">
        <v>0.5</v>
      </c>
      <c r="O13" s="10">
        <f t="shared" si="0"/>
        <v>30.5</v>
      </c>
      <c r="P13" s="12" t="s">
        <v>1010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1011</v>
      </c>
      <c r="C14" s="12" t="s">
        <v>501</v>
      </c>
      <c r="D14" s="12" t="s">
        <v>1012</v>
      </c>
      <c r="E14" s="12" t="s">
        <v>25</v>
      </c>
      <c r="F14" s="13">
        <v>3</v>
      </c>
      <c r="G14" s="13">
        <v>3</v>
      </c>
      <c r="H14" s="14">
        <v>1</v>
      </c>
      <c r="I14" s="13">
        <v>0.2</v>
      </c>
      <c r="J14" s="22">
        <v>0.214</v>
      </c>
      <c r="K14" s="12"/>
      <c r="L14" s="22">
        <v>1</v>
      </c>
      <c r="M14" s="10">
        <v>950</v>
      </c>
      <c r="N14" s="14">
        <v>0.5</v>
      </c>
      <c r="O14" s="10">
        <f t="shared" si="0"/>
        <v>20.33</v>
      </c>
      <c r="P14" s="12" t="s">
        <v>1013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1014</v>
      </c>
      <c r="C15" s="12" t="s">
        <v>1015</v>
      </c>
      <c r="D15" s="12" t="s">
        <v>1016</v>
      </c>
      <c r="E15" s="12" t="s">
        <v>25</v>
      </c>
      <c r="F15" s="13">
        <v>40</v>
      </c>
      <c r="G15" s="13">
        <v>40</v>
      </c>
      <c r="H15" s="14">
        <v>1</v>
      </c>
      <c r="I15" s="13">
        <v>9</v>
      </c>
      <c r="J15" s="22">
        <v>0.214</v>
      </c>
      <c r="K15" s="12"/>
      <c r="L15" s="22">
        <v>1</v>
      </c>
      <c r="M15" s="10">
        <v>950</v>
      </c>
      <c r="N15" s="14">
        <v>0.5</v>
      </c>
      <c r="O15" s="10">
        <f t="shared" si="0"/>
        <v>914.85</v>
      </c>
      <c r="P15" s="12" t="s">
        <v>1017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1018</v>
      </c>
      <c r="C16" s="12" t="s">
        <v>1019</v>
      </c>
      <c r="D16" s="12" t="s">
        <v>1020</v>
      </c>
      <c r="E16" s="12" t="s">
        <v>25</v>
      </c>
      <c r="F16" s="13">
        <v>15</v>
      </c>
      <c r="G16" s="13">
        <v>15</v>
      </c>
      <c r="H16" s="14">
        <v>1</v>
      </c>
      <c r="I16" s="13">
        <v>3</v>
      </c>
      <c r="J16" s="22">
        <v>0.214</v>
      </c>
      <c r="K16" s="12"/>
      <c r="L16" s="22">
        <v>1</v>
      </c>
      <c r="M16" s="10">
        <v>950</v>
      </c>
      <c r="N16" s="14">
        <v>0.5</v>
      </c>
      <c r="O16" s="10">
        <f t="shared" si="0"/>
        <v>304.95</v>
      </c>
      <c r="P16" s="12" t="s">
        <v>1021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1022</v>
      </c>
      <c r="C17" s="12" t="s">
        <v>1023</v>
      </c>
      <c r="D17" s="12" t="s">
        <v>1024</v>
      </c>
      <c r="E17" s="12" t="s">
        <v>25</v>
      </c>
      <c r="F17" s="13">
        <v>10</v>
      </c>
      <c r="G17" s="13">
        <v>10</v>
      </c>
      <c r="H17" s="14">
        <v>1</v>
      </c>
      <c r="I17" s="13">
        <v>3</v>
      </c>
      <c r="J17" s="22">
        <v>0.214</v>
      </c>
      <c r="K17" s="12"/>
      <c r="L17" s="22">
        <v>1</v>
      </c>
      <c r="M17" s="10">
        <v>950</v>
      </c>
      <c r="N17" s="14">
        <v>0.5</v>
      </c>
      <c r="O17" s="10">
        <f t="shared" si="0"/>
        <v>304.95</v>
      </c>
      <c r="P17" s="12" t="s">
        <v>1025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1026</v>
      </c>
      <c r="C18" s="12" t="s">
        <v>1027</v>
      </c>
      <c r="D18" s="12" t="s">
        <v>1028</v>
      </c>
      <c r="E18" s="12" t="s">
        <v>25</v>
      </c>
      <c r="F18" s="13">
        <v>6</v>
      </c>
      <c r="G18" s="13">
        <v>6</v>
      </c>
      <c r="H18" s="14">
        <v>1</v>
      </c>
      <c r="I18" s="13">
        <v>1</v>
      </c>
      <c r="J18" s="22">
        <v>0.214</v>
      </c>
      <c r="K18" s="12"/>
      <c r="L18" s="22">
        <v>1</v>
      </c>
      <c r="M18" s="10">
        <v>950</v>
      </c>
      <c r="N18" s="14">
        <v>0.5</v>
      </c>
      <c r="O18" s="10">
        <f t="shared" si="0"/>
        <v>101.65</v>
      </c>
      <c r="P18" s="12" t="s">
        <v>1029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1" t="s">
        <v>1030</v>
      </c>
      <c r="C19" s="12" t="s">
        <v>1031</v>
      </c>
      <c r="D19" s="12" t="s">
        <v>1032</v>
      </c>
      <c r="E19" s="12" t="s">
        <v>25</v>
      </c>
      <c r="F19" s="13">
        <v>5</v>
      </c>
      <c r="G19" s="13">
        <v>5</v>
      </c>
      <c r="H19" s="14">
        <v>1</v>
      </c>
      <c r="I19" s="13">
        <v>1</v>
      </c>
      <c r="J19" s="22">
        <v>0.214</v>
      </c>
      <c r="K19" s="32"/>
      <c r="L19" s="22">
        <v>1</v>
      </c>
      <c r="M19" s="10">
        <v>950</v>
      </c>
      <c r="N19" s="14">
        <v>0.5</v>
      </c>
      <c r="O19" s="10">
        <f t="shared" si="0"/>
        <v>101.65</v>
      </c>
      <c r="P19" s="12" t="s">
        <v>1033</v>
      </c>
      <c r="Q19" s="24"/>
      <c r="R19" s="25"/>
      <c r="S19" s="25"/>
      <c r="T19" s="25"/>
      <c r="U19" s="25"/>
    </row>
    <row r="20" ht="18" customHeight="1" spans="1:21">
      <c r="A20" s="10">
        <v>16</v>
      </c>
      <c r="B20" s="11" t="s">
        <v>1034</v>
      </c>
      <c r="C20" s="12" t="s">
        <v>1035</v>
      </c>
      <c r="D20" s="12" t="s">
        <v>1036</v>
      </c>
      <c r="E20" s="12" t="s">
        <v>25</v>
      </c>
      <c r="F20" s="13">
        <v>10</v>
      </c>
      <c r="G20" s="13">
        <v>10</v>
      </c>
      <c r="H20" s="14">
        <v>1</v>
      </c>
      <c r="I20" s="13">
        <v>0.9</v>
      </c>
      <c r="J20" s="22">
        <v>0.214</v>
      </c>
      <c r="K20" s="12"/>
      <c r="L20" s="22">
        <v>1</v>
      </c>
      <c r="M20" s="10">
        <v>950</v>
      </c>
      <c r="N20" s="14">
        <v>0.5</v>
      </c>
      <c r="O20" s="10">
        <f t="shared" si="0"/>
        <v>91.49</v>
      </c>
      <c r="P20" s="12" t="s">
        <v>1037</v>
      </c>
      <c r="Q20" s="24"/>
      <c r="R20" s="25"/>
      <c r="S20" s="25"/>
      <c r="T20" s="25"/>
      <c r="U20" s="25"/>
    </row>
    <row r="21" ht="18" customHeight="1" spans="1:21">
      <c r="A21" s="10">
        <v>17</v>
      </c>
      <c r="B21" s="11" t="s">
        <v>1038</v>
      </c>
      <c r="C21" s="12" t="s">
        <v>1039</v>
      </c>
      <c r="D21" s="12" t="s">
        <v>1040</v>
      </c>
      <c r="E21" s="12" t="s">
        <v>25</v>
      </c>
      <c r="F21" s="13">
        <v>6</v>
      </c>
      <c r="G21" s="13">
        <v>6</v>
      </c>
      <c r="H21" s="14">
        <v>1</v>
      </c>
      <c r="I21" s="13">
        <v>0.8</v>
      </c>
      <c r="J21" s="22">
        <v>0.214</v>
      </c>
      <c r="K21" s="11"/>
      <c r="L21" s="22">
        <v>1</v>
      </c>
      <c r="M21" s="10">
        <v>950</v>
      </c>
      <c r="N21" s="14">
        <v>0.5</v>
      </c>
      <c r="O21" s="10">
        <f t="shared" si="0"/>
        <v>81.32</v>
      </c>
      <c r="P21" s="12" t="s">
        <v>1041</v>
      </c>
      <c r="Q21" s="24"/>
      <c r="R21" s="25"/>
      <c r="S21" s="25"/>
      <c r="T21" s="25"/>
      <c r="U21" s="25"/>
    </row>
    <row r="22" ht="18" customHeight="1" spans="1:21">
      <c r="A22" s="10">
        <v>18</v>
      </c>
      <c r="B22" s="11" t="s">
        <v>1042</v>
      </c>
      <c r="C22" s="12" t="s">
        <v>1043</v>
      </c>
      <c r="D22" s="12" t="s">
        <v>1044</v>
      </c>
      <c r="E22" s="12" t="s">
        <v>25</v>
      </c>
      <c r="F22" s="13">
        <v>10</v>
      </c>
      <c r="G22" s="13">
        <v>10</v>
      </c>
      <c r="H22" s="14">
        <v>1</v>
      </c>
      <c r="I22" s="13">
        <v>1.1</v>
      </c>
      <c r="J22" s="22">
        <v>0.214</v>
      </c>
      <c r="K22" s="11"/>
      <c r="L22" s="22">
        <v>1</v>
      </c>
      <c r="M22" s="10">
        <v>950</v>
      </c>
      <c r="N22" s="14">
        <v>0.5</v>
      </c>
      <c r="O22" s="10">
        <f t="shared" si="0"/>
        <v>111.82</v>
      </c>
      <c r="P22" s="12" t="s">
        <v>1045</v>
      </c>
      <c r="Q22" s="24"/>
      <c r="R22" s="25"/>
      <c r="S22" s="25"/>
      <c r="T22" s="25"/>
      <c r="U22" s="25"/>
    </row>
    <row r="23" ht="18" customHeight="1" spans="1:21">
      <c r="A23" s="10">
        <v>19</v>
      </c>
      <c r="B23" s="11" t="s">
        <v>1046</v>
      </c>
      <c r="C23" s="12" t="s">
        <v>1047</v>
      </c>
      <c r="D23" s="12" t="s">
        <v>1048</v>
      </c>
      <c r="E23" s="12" t="s">
        <v>25</v>
      </c>
      <c r="F23" s="13">
        <v>20</v>
      </c>
      <c r="G23" s="13">
        <v>20</v>
      </c>
      <c r="H23" s="14">
        <v>1</v>
      </c>
      <c r="I23" s="13">
        <v>3</v>
      </c>
      <c r="J23" s="22">
        <v>0.214</v>
      </c>
      <c r="K23" s="11"/>
      <c r="L23" s="22">
        <v>1</v>
      </c>
      <c r="M23" s="10">
        <v>950</v>
      </c>
      <c r="N23" s="14">
        <v>0.5</v>
      </c>
      <c r="O23" s="10">
        <f t="shared" si="0"/>
        <v>304.95</v>
      </c>
      <c r="P23" s="12" t="s">
        <v>1049</v>
      </c>
      <c r="Q23" s="24"/>
      <c r="R23" s="25"/>
      <c r="S23" s="25"/>
      <c r="T23" s="25"/>
      <c r="U23" s="25"/>
    </row>
    <row r="24" ht="18" customHeight="1" spans="1:21">
      <c r="A24" s="10">
        <v>20</v>
      </c>
      <c r="B24" s="11" t="s">
        <v>1050</v>
      </c>
      <c r="C24" s="12" t="s">
        <v>1051</v>
      </c>
      <c r="D24" s="12" t="s">
        <v>1052</v>
      </c>
      <c r="E24" s="12" t="s">
        <v>25</v>
      </c>
      <c r="F24" s="13">
        <v>7</v>
      </c>
      <c r="G24" s="11">
        <v>7</v>
      </c>
      <c r="H24" s="14">
        <v>1</v>
      </c>
      <c r="I24" s="33">
        <v>4.9</v>
      </c>
      <c r="J24" s="22">
        <v>0.214</v>
      </c>
      <c r="K24" s="11"/>
      <c r="L24" s="22">
        <v>1</v>
      </c>
      <c r="M24" s="10">
        <v>950</v>
      </c>
      <c r="N24" s="14">
        <v>0.5</v>
      </c>
      <c r="O24" s="10">
        <f t="shared" si="0"/>
        <v>498.09</v>
      </c>
      <c r="P24" s="12" t="s">
        <v>1053</v>
      </c>
      <c r="Q24" s="24"/>
      <c r="R24" s="25"/>
      <c r="S24" s="25"/>
      <c r="T24" s="25"/>
      <c r="U24" s="25"/>
    </row>
    <row r="25" ht="18" customHeight="1" spans="1:17">
      <c r="A25" s="10">
        <v>21</v>
      </c>
      <c r="B25" s="10" t="s">
        <v>1054</v>
      </c>
      <c r="C25" s="10" t="s">
        <v>1055</v>
      </c>
      <c r="D25" s="10" t="s">
        <v>1056</v>
      </c>
      <c r="E25" s="12" t="s">
        <v>25</v>
      </c>
      <c r="F25" s="10">
        <v>15</v>
      </c>
      <c r="G25" s="10">
        <v>15</v>
      </c>
      <c r="H25" s="14">
        <v>1</v>
      </c>
      <c r="I25" s="10">
        <v>1.5</v>
      </c>
      <c r="J25" s="22">
        <v>0.214</v>
      </c>
      <c r="K25" s="11"/>
      <c r="L25" s="22">
        <v>1</v>
      </c>
      <c r="M25" s="10">
        <v>950</v>
      </c>
      <c r="N25" s="14">
        <v>0.5</v>
      </c>
      <c r="O25" s="10">
        <f t="shared" si="0"/>
        <v>152.48</v>
      </c>
      <c r="P25" s="10" t="s">
        <v>1057</v>
      </c>
      <c r="Q25" s="8"/>
    </row>
    <row r="26" ht="18" customHeight="1" spans="1:17">
      <c r="A26" s="10">
        <v>22</v>
      </c>
      <c r="B26" s="10" t="s">
        <v>1058</v>
      </c>
      <c r="C26" s="10" t="s">
        <v>1059</v>
      </c>
      <c r="D26" s="10" t="s">
        <v>1060</v>
      </c>
      <c r="E26" s="12" t="s">
        <v>25</v>
      </c>
      <c r="F26" s="10">
        <v>8</v>
      </c>
      <c r="G26" s="10">
        <v>8</v>
      </c>
      <c r="H26" s="14">
        <v>1</v>
      </c>
      <c r="I26" s="10">
        <v>0.9</v>
      </c>
      <c r="J26" s="22">
        <v>0.214</v>
      </c>
      <c r="K26" s="11"/>
      <c r="L26" s="22">
        <v>1</v>
      </c>
      <c r="M26" s="10">
        <v>950</v>
      </c>
      <c r="N26" s="14">
        <v>0.5</v>
      </c>
      <c r="O26" s="10">
        <f t="shared" si="0"/>
        <v>91.49</v>
      </c>
      <c r="P26" s="10" t="s">
        <v>1061</v>
      </c>
      <c r="Q26" s="8"/>
    </row>
    <row r="27" ht="18" customHeight="1" spans="1:17">
      <c r="A27" s="10">
        <v>23</v>
      </c>
      <c r="B27" s="10" t="s">
        <v>1062</v>
      </c>
      <c r="C27" s="10" t="s">
        <v>1063</v>
      </c>
      <c r="D27" s="10" t="s">
        <v>1064</v>
      </c>
      <c r="E27" s="12" t="s">
        <v>25</v>
      </c>
      <c r="F27" s="10">
        <v>7</v>
      </c>
      <c r="G27" s="10">
        <v>7</v>
      </c>
      <c r="H27" s="14">
        <v>1</v>
      </c>
      <c r="I27" s="10">
        <v>0.7</v>
      </c>
      <c r="J27" s="22">
        <v>0.214</v>
      </c>
      <c r="K27" s="11"/>
      <c r="L27" s="22">
        <v>1</v>
      </c>
      <c r="M27" s="10">
        <v>950</v>
      </c>
      <c r="N27" s="14">
        <v>0.5</v>
      </c>
      <c r="O27" s="10">
        <f t="shared" si="0"/>
        <v>71.16</v>
      </c>
      <c r="P27" s="10" t="s">
        <v>1065</v>
      </c>
      <c r="Q27" s="8"/>
    </row>
    <row r="28" ht="18" customHeight="1" spans="1:17">
      <c r="A28" s="10">
        <v>24</v>
      </c>
      <c r="B28" s="10" t="s">
        <v>1066</v>
      </c>
      <c r="C28" s="10" t="s">
        <v>1067</v>
      </c>
      <c r="D28" s="10" t="s">
        <v>1068</v>
      </c>
      <c r="E28" s="12" t="s">
        <v>25</v>
      </c>
      <c r="F28" s="10">
        <v>17</v>
      </c>
      <c r="G28" s="10">
        <v>17</v>
      </c>
      <c r="H28" s="14">
        <v>1</v>
      </c>
      <c r="I28" s="10">
        <v>1.5</v>
      </c>
      <c r="J28" s="22">
        <v>0.214</v>
      </c>
      <c r="K28" s="11"/>
      <c r="L28" s="22">
        <v>1</v>
      </c>
      <c r="M28" s="10">
        <v>950</v>
      </c>
      <c r="N28" s="14">
        <v>0.5</v>
      </c>
      <c r="O28" s="10">
        <f t="shared" si="0"/>
        <v>152.48</v>
      </c>
      <c r="P28" s="10" t="s">
        <v>1069</v>
      </c>
      <c r="Q28" s="8"/>
    </row>
    <row r="29" ht="18" customHeight="1" spans="1:17">
      <c r="A29" s="10">
        <v>25</v>
      </c>
      <c r="B29" s="10" t="s">
        <v>1070</v>
      </c>
      <c r="C29" s="10" t="s">
        <v>1071</v>
      </c>
      <c r="D29" s="10" t="s">
        <v>1072</v>
      </c>
      <c r="E29" s="12" t="s">
        <v>25</v>
      </c>
      <c r="F29" s="10">
        <v>20</v>
      </c>
      <c r="G29" s="10">
        <v>20</v>
      </c>
      <c r="H29" s="14">
        <v>1</v>
      </c>
      <c r="I29" s="10">
        <v>1.8</v>
      </c>
      <c r="J29" s="22">
        <v>0.214</v>
      </c>
      <c r="K29" s="11"/>
      <c r="L29" s="22">
        <v>1</v>
      </c>
      <c r="M29" s="10">
        <v>950</v>
      </c>
      <c r="N29" s="14">
        <v>0.5</v>
      </c>
      <c r="O29" s="10">
        <f t="shared" si="0"/>
        <v>182.97</v>
      </c>
      <c r="P29" s="10" t="s">
        <v>1073</v>
      </c>
      <c r="Q29" s="8"/>
    </row>
    <row r="30" ht="18" customHeight="1" spans="1:17">
      <c r="A30" s="10">
        <v>26</v>
      </c>
      <c r="B30" s="10" t="s">
        <v>1074</v>
      </c>
      <c r="C30" s="10" t="s">
        <v>1075</v>
      </c>
      <c r="D30" s="10" t="s">
        <v>1076</v>
      </c>
      <c r="E30" s="12" t="s">
        <v>25</v>
      </c>
      <c r="F30" s="10">
        <v>40</v>
      </c>
      <c r="G30" s="10">
        <v>40</v>
      </c>
      <c r="H30" s="14">
        <v>1</v>
      </c>
      <c r="I30" s="10">
        <v>5</v>
      </c>
      <c r="J30" s="22">
        <v>0.214</v>
      </c>
      <c r="K30" s="11"/>
      <c r="L30" s="22">
        <v>1</v>
      </c>
      <c r="M30" s="10">
        <v>950</v>
      </c>
      <c r="N30" s="14">
        <v>0.5</v>
      </c>
      <c r="O30" s="10">
        <f t="shared" si="0"/>
        <v>508.25</v>
      </c>
      <c r="P30" s="10" t="s">
        <v>1077</v>
      </c>
      <c r="Q30" s="8"/>
    </row>
    <row r="31" ht="18" customHeight="1" spans="1:17">
      <c r="A31" s="10">
        <v>27</v>
      </c>
      <c r="B31" s="10" t="s">
        <v>1078</v>
      </c>
      <c r="C31" s="10" t="s">
        <v>1079</v>
      </c>
      <c r="D31" s="10" t="s">
        <v>1080</v>
      </c>
      <c r="E31" s="12" t="s">
        <v>25</v>
      </c>
      <c r="F31" s="10">
        <v>10</v>
      </c>
      <c r="G31" s="10">
        <v>10</v>
      </c>
      <c r="H31" s="14">
        <v>1</v>
      </c>
      <c r="I31" s="10">
        <v>1</v>
      </c>
      <c r="J31" s="22">
        <v>0.214</v>
      </c>
      <c r="K31" s="11"/>
      <c r="L31" s="22">
        <v>1</v>
      </c>
      <c r="M31" s="10">
        <v>950</v>
      </c>
      <c r="N31" s="14">
        <v>0.5</v>
      </c>
      <c r="O31" s="10">
        <f t="shared" si="0"/>
        <v>101.65</v>
      </c>
      <c r="P31" s="10" t="s">
        <v>1081</v>
      </c>
      <c r="Q31" s="8"/>
    </row>
    <row r="32" ht="18" customHeight="1" spans="1:17">
      <c r="A32" s="10">
        <v>28</v>
      </c>
      <c r="B32" s="10" t="s">
        <v>1082</v>
      </c>
      <c r="C32" s="10" t="s">
        <v>1083</v>
      </c>
      <c r="D32" s="10" t="s">
        <v>1084</v>
      </c>
      <c r="E32" s="12" t="s">
        <v>25</v>
      </c>
      <c r="F32" s="10">
        <v>50</v>
      </c>
      <c r="G32" s="10">
        <v>50</v>
      </c>
      <c r="H32" s="14">
        <v>1</v>
      </c>
      <c r="I32" s="10">
        <v>8</v>
      </c>
      <c r="J32" s="22">
        <v>0.214</v>
      </c>
      <c r="K32" s="11"/>
      <c r="L32" s="22">
        <v>1</v>
      </c>
      <c r="M32" s="10">
        <v>950</v>
      </c>
      <c r="N32" s="14">
        <v>0.5</v>
      </c>
      <c r="O32" s="10">
        <f t="shared" si="0"/>
        <v>813.2</v>
      </c>
      <c r="P32" s="10" t="s">
        <v>1085</v>
      </c>
      <c r="Q32" s="8"/>
    </row>
    <row r="33" ht="18" customHeight="1" spans="1:17">
      <c r="A33" s="10">
        <v>29</v>
      </c>
      <c r="B33" s="10" t="s">
        <v>1086</v>
      </c>
      <c r="C33" s="10" t="s">
        <v>1087</v>
      </c>
      <c r="D33" s="10" t="s">
        <v>1088</v>
      </c>
      <c r="E33" s="12" t="s">
        <v>25</v>
      </c>
      <c r="F33" s="10">
        <v>51</v>
      </c>
      <c r="G33" s="10">
        <v>51</v>
      </c>
      <c r="H33" s="14">
        <v>1</v>
      </c>
      <c r="I33" s="10">
        <v>5</v>
      </c>
      <c r="J33" s="22">
        <v>0.214</v>
      </c>
      <c r="K33" s="11"/>
      <c r="L33" s="22">
        <v>1</v>
      </c>
      <c r="M33" s="10">
        <v>950</v>
      </c>
      <c r="N33" s="14">
        <v>0.5</v>
      </c>
      <c r="O33" s="10">
        <f t="shared" si="0"/>
        <v>508.25</v>
      </c>
      <c r="P33" s="10" t="s">
        <v>1089</v>
      </c>
      <c r="Q33" s="8"/>
    </row>
    <row r="34" ht="18" customHeight="1" spans="1:17">
      <c r="A34" s="10">
        <v>30</v>
      </c>
      <c r="B34" s="10" t="s">
        <v>1090</v>
      </c>
      <c r="C34" s="10" t="s">
        <v>1091</v>
      </c>
      <c r="D34" s="10" t="s">
        <v>1092</v>
      </c>
      <c r="E34" s="12" t="s">
        <v>25</v>
      </c>
      <c r="F34" s="10">
        <v>100</v>
      </c>
      <c r="G34" s="10">
        <v>100</v>
      </c>
      <c r="H34" s="14">
        <v>1</v>
      </c>
      <c r="I34" s="10">
        <v>10</v>
      </c>
      <c r="J34" s="22">
        <v>0.214</v>
      </c>
      <c r="K34" s="11"/>
      <c r="L34" s="22">
        <v>1</v>
      </c>
      <c r="M34" s="10">
        <v>950</v>
      </c>
      <c r="N34" s="14">
        <v>0.5</v>
      </c>
      <c r="O34" s="10">
        <f t="shared" si="0"/>
        <v>1016.5</v>
      </c>
      <c r="P34" s="10" t="s">
        <v>1093</v>
      </c>
      <c r="Q34" s="8"/>
    </row>
    <row r="35" ht="18" customHeight="1" spans="1:17">
      <c r="A35" s="10">
        <v>31</v>
      </c>
      <c r="B35" s="10" t="s">
        <v>1094</v>
      </c>
      <c r="C35" s="10" t="s">
        <v>1095</v>
      </c>
      <c r="D35" s="10" t="s">
        <v>1096</v>
      </c>
      <c r="E35" s="12" t="s">
        <v>25</v>
      </c>
      <c r="F35" s="10">
        <v>200</v>
      </c>
      <c r="G35" s="10">
        <v>200</v>
      </c>
      <c r="H35" s="14">
        <v>1</v>
      </c>
      <c r="I35" s="10">
        <v>43.2</v>
      </c>
      <c r="J35" s="22">
        <v>0.214</v>
      </c>
      <c r="K35" s="11"/>
      <c r="L35" s="22">
        <v>1</v>
      </c>
      <c r="M35" s="10">
        <v>950</v>
      </c>
      <c r="N35" s="14">
        <v>0.5</v>
      </c>
      <c r="O35" s="10">
        <f t="shared" si="0"/>
        <v>4391.28</v>
      </c>
      <c r="P35" s="10" t="s">
        <v>1097</v>
      </c>
      <c r="Q35" s="8"/>
    </row>
    <row r="36" ht="18" customHeight="1" spans="1:17">
      <c r="A36" s="10">
        <v>32</v>
      </c>
      <c r="B36" s="30" t="s">
        <v>1098</v>
      </c>
      <c r="C36" s="30" t="s">
        <v>1099</v>
      </c>
      <c r="D36" s="30" t="s">
        <v>1100</v>
      </c>
      <c r="E36" s="12" t="s">
        <v>25</v>
      </c>
      <c r="F36" s="10">
        <v>120</v>
      </c>
      <c r="G36" s="10">
        <v>120</v>
      </c>
      <c r="H36" s="14">
        <v>1</v>
      </c>
      <c r="I36" s="10">
        <v>25</v>
      </c>
      <c r="J36" s="22">
        <v>0.214</v>
      </c>
      <c r="K36" s="10"/>
      <c r="L36" s="22">
        <v>1</v>
      </c>
      <c r="M36" s="10">
        <v>950</v>
      </c>
      <c r="N36" s="14">
        <v>0.5</v>
      </c>
      <c r="O36" s="10">
        <f t="shared" si="0"/>
        <v>2541.25</v>
      </c>
      <c r="P36" s="30" t="s">
        <v>1101</v>
      </c>
      <c r="Q36" s="8"/>
    </row>
    <row r="37" ht="18" customHeight="1" spans="1:17">
      <c r="A37" s="10">
        <v>33</v>
      </c>
      <c r="B37" s="31" t="s">
        <v>1102</v>
      </c>
      <c r="C37" s="31" t="s">
        <v>1103</v>
      </c>
      <c r="D37" s="31" t="s">
        <v>1104</v>
      </c>
      <c r="E37" s="12" t="s">
        <v>25</v>
      </c>
      <c r="F37" s="31">
        <v>200</v>
      </c>
      <c r="G37" s="28">
        <v>200</v>
      </c>
      <c r="H37" s="14">
        <v>1</v>
      </c>
      <c r="I37" s="28">
        <v>43.3</v>
      </c>
      <c r="J37" s="22">
        <v>0.214</v>
      </c>
      <c r="K37" s="28"/>
      <c r="L37" s="22">
        <v>1</v>
      </c>
      <c r="M37" s="10">
        <v>950</v>
      </c>
      <c r="N37" s="14">
        <v>0.5</v>
      </c>
      <c r="O37" s="10">
        <f t="shared" si="0"/>
        <v>4401.45</v>
      </c>
      <c r="P37" s="31" t="s">
        <v>1105</v>
      </c>
      <c r="Q37" s="27"/>
    </row>
    <row r="38" ht="18" customHeight="1" spans="1:17">
      <c r="A38" s="10">
        <v>34</v>
      </c>
      <c r="B38" s="31" t="s">
        <v>1106</v>
      </c>
      <c r="C38" s="31" t="s">
        <v>1107</v>
      </c>
      <c r="D38" s="31" t="s">
        <v>1108</v>
      </c>
      <c r="E38" s="12" t="s">
        <v>25</v>
      </c>
      <c r="F38" s="31">
        <v>200</v>
      </c>
      <c r="G38" s="28">
        <v>200</v>
      </c>
      <c r="H38" s="14">
        <v>1</v>
      </c>
      <c r="I38" s="28">
        <v>43.5</v>
      </c>
      <c r="J38" s="22">
        <v>0.214</v>
      </c>
      <c r="K38" s="28"/>
      <c r="L38" s="22">
        <v>1</v>
      </c>
      <c r="M38" s="10">
        <v>950</v>
      </c>
      <c r="N38" s="14">
        <v>0.5</v>
      </c>
      <c r="O38" s="10">
        <f t="shared" si="0"/>
        <v>4421.78</v>
      </c>
      <c r="P38" s="31" t="s">
        <v>1109</v>
      </c>
      <c r="Q38" s="27"/>
    </row>
    <row r="39" ht="18" customHeight="1" spans="1:17">
      <c r="A39" s="10">
        <v>35</v>
      </c>
      <c r="B39" s="31" t="s">
        <v>1110</v>
      </c>
      <c r="C39" s="31" t="s">
        <v>1111</v>
      </c>
      <c r="D39" s="31" t="s">
        <v>1112</v>
      </c>
      <c r="E39" s="12" t="s">
        <v>25</v>
      </c>
      <c r="F39" s="31">
        <v>50</v>
      </c>
      <c r="G39" s="28">
        <v>50</v>
      </c>
      <c r="H39" s="14">
        <v>1</v>
      </c>
      <c r="I39" s="28">
        <v>9</v>
      </c>
      <c r="J39" s="22">
        <v>0.214</v>
      </c>
      <c r="K39" s="28"/>
      <c r="L39" s="22">
        <v>1</v>
      </c>
      <c r="M39" s="10">
        <v>950</v>
      </c>
      <c r="N39" s="14">
        <v>0.5</v>
      </c>
      <c r="O39" s="10">
        <f t="shared" si="0"/>
        <v>914.85</v>
      </c>
      <c r="P39" s="31" t="s">
        <v>1113</v>
      </c>
      <c r="Q39" s="27"/>
    </row>
    <row r="40" ht="18" customHeight="1" spans="1:17">
      <c r="A40" s="10">
        <v>36</v>
      </c>
      <c r="B40" s="31" t="s">
        <v>1114</v>
      </c>
      <c r="C40" s="31" t="s">
        <v>1115</v>
      </c>
      <c r="D40" s="31" t="s">
        <v>1116</v>
      </c>
      <c r="E40" s="12" t="s">
        <v>25</v>
      </c>
      <c r="F40" s="31">
        <v>80</v>
      </c>
      <c r="G40" s="28">
        <v>80</v>
      </c>
      <c r="H40" s="14">
        <v>1</v>
      </c>
      <c r="I40" s="28">
        <v>9</v>
      </c>
      <c r="J40" s="22">
        <v>0.214</v>
      </c>
      <c r="K40" s="28"/>
      <c r="L40" s="22">
        <v>1</v>
      </c>
      <c r="M40" s="10">
        <v>950</v>
      </c>
      <c r="N40" s="14">
        <v>0.5</v>
      </c>
      <c r="O40" s="10">
        <f t="shared" si="0"/>
        <v>914.85</v>
      </c>
      <c r="P40" s="31" t="s">
        <v>1117</v>
      </c>
      <c r="Q40" s="27"/>
    </row>
    <row r="41" ht="18" customHeight="1" spans="1:17">
      <c r="A41" s="10">
        <v>37</v>
      </c>
      <c r="B41" s="31" t="s">
        <v>1118</v>
      </c>
      <c r="C41" s="31" t="s">
        <v>1119</v>
      </c>
      <c r="D41" s="31" t="s">
        <v>1120</v>
      </c>
      <c r="E41" s="12" t="s">
        <v>25</v>
      </c>
      <c r="F41" s="31">
        <v>70</v>
      </c>
      <c r="G41" s="28">
        <v>70</v>
      </c>
      <c r="H41" s="14">
        <v>1</v>
      </c>
      <c r="I41" s="28">
        <v>10</v>
      </c>
      <c r="J41" s="22">
        <v>0.214</v>
      </c>
      <c r="K41" s="28"/>
      <c r="L41" s="22">
        <v>1</v>
      </c>
      <c r="M41" s="10">
        <v>950</v>
      </c>
      <c r="N41" s="14">
        <v>0.5</v>
      </c>
      <c r="O41" s="10">
        <f t="shared" si="0"/>
        <v>1016.5</v>
      </c>
      <c r="P41" s="31" t="s">
        <v>1121</v>
      </c>
      <c r="Q41" s="27"/>
    </row>
    <row r="42" ht="18" customHeight="1" spans="1:17">
      <c r="A42" s="10" t="s">
        <v>398</v>
      </c>
      <c r="B42" s="27"/>
      <c r="C42" s="27" t="s">
        <v>399</v>
      </c>
      <c r="D42" s="27" t="s">
        <v>400</v>
      </c>
      <c r="E42" s="27"/>
      <c r="F42" s="28">
        <f>SUM(F5:F41)</f>
        <v>1432</v>
      </c>
      <c r="G42" s="28">
        <f>SUM(G5:G41)</f>
        <v>1432</v>
      </c>
      <c r="H42" s="27"/>
      <c r="I42" s="28">
        <f>SUM(I5:I41)</f>
        <v>253.8</v>
      </c>
      <c r="J42" s="28"/>
      <c r="K42" s="28"/>
      <c r="L42" s="22"/>
      <c r="M42" s="27"/>
      <c r="N42" s="27"/>
      <c r="O42" s="10">
        <f>SUM(O5:O41)</f>
        <v>25798.84</v>
      </c>
      <c r="P42" s="27" t="s">
        <v>399</v>
      </c>
      <c r="Q42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7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1122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1123</v>
      </c>
      <c r="C5" s="12" t="s">
        <v>1124</v>
      </c>
      <c r="D5" s="12" t="s">
        <v>1125</v>
      </c>
      <c r="E5" s="12" t="s">
        <v>25</v>
      </c>
      <c r="F5" s="13">
        <v>30</v>
      </c>
      <c r="G5" s="13">
        <v>30</v>
      </c>
      <c r="H5" s="14">
        <v>1</v>
      </c>
      <c r="I5" s="13">
        <v>5</v>
      </c>
      <c r="J5" s="22">
        <v>0.214</v>
      </c>
      <c r="K5" s="14"/>
      <c r="L5" s="22"/>
      <c r="M5" s="10">
        <v>950</v>
      </c>
      <c r="N5" s="14">
        <v>0.5</v>
      </c>
      <c r="O5" s="10">
        <f t="shared" ref="O5:O41" si="0">ROUND(N5*M5*L5*K5+M5*J5*I5*N5,2)</f>
        <v>508.25</v>
      </c>
      <c r="P5" s="10" t="s">
        <v>1126</v>
      </c>
      <c r="Q5" s="10"/>
    </row>
    <row r="6" ht="18" customHeight="1" spans="1:21">
      <c r="A6" s="10">
        <v>2</v>
      </c>
      <c r="B6" s="11" t="s">
        <v>1127</v>
      </c>
      <c r="C6" s="12" t="s">
        <v>1128</v>
      </c>
      <c r="D6" s="12" t="s">
        <v>1129</v>
      </c>
      <c r="E6" s="12" t="s">
        <v>25</v>
      </c>
      <c r="F6" s="13">
        <v>7</v>
      </c>
      <c r="G6" s="13">
        <v>7</v>
      </c>
      <c r="H6" s="14">
        <v>1</v>
      </c>
      <c r="I6" s="13">
        <v>5</v>
      </c>
      <c r="J6" s="22">
        <v>0.214</v>
      </c>
      <c r="K6" s="14"/>
      <c r="L6" s="22"/>
      <c r="M6" s="10">
        <v>950</v>
      </c>
      <c r="N6" s="14">
        <v>0.5</v>
      </c>
      <c r="O6" s="10">
        <f t="shared" si="0"/>
        <v>508.25</v>
      </c>
      <c r="P6" s="12" t="s">
        <v>1130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1131</v>
      </c>
      <c r="C7" s="12" t="s">
        <v>1132</v>
      </c>
      <c r="D7" s="12" t="s">
        <v>1133</v>
      </c>
      <c r="E7" s="12" t="s">
        <v>25</v>
      </c>
      <c r="F7" s="13">
        <v>20</v>
      </c>
      <c r="G7" s="13">
        <v>20</v>
      </c>
      <c r="H7" s="14">
        <v>1</v>
      </c>
      <c r="I7" s="13">
        <v>3.5</v>
      </c>
      <c r="J7" s="22">
        <v>0.214</v>
      </c>
      <c r="K7" s="14"/>
      <c r="L7" s="22"/>
      <c r="M7" s="10">
        <v>950</v>
      </c>
      <c r="N7" s="14">
        <v>0.5</v>
      </c>
      <c r="O7" s="10">
        <f t="shared" si="0"/>
        <v>355.78</v>
      </c>
      <c r="P7" s="12" t="s">
        <v>1134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1135</v>
      </c>
      <c r="C8" s="12" t="s">
        <v>1136</v>
      </c>
      <c r="D8" s="12" t="s">
        <v>1137</v>
      </c>
      <c r="E8" s="12" t="s">
        <v>25</v>
      </c>
      <c r="F8" s="13">
        <v>7</v>
      </c>
      <c r="G8" s="13">
        <v>7</v>
      </c>
      <c r="H8" s="14">
        <v>1</v>
      </c>
      <c r="I8" s="13">
        <v>2</v>
      </c>
      <c r="J8" s="22">
        <v>0.214</v>
      </c>
      <c r="K8" s="14"/>
      <c r="L8" s="22"/>
      <c r="M8" s="10">
        <v>950</v>
      </c>
      <c r="N8" s="14">
        <v>0.5</v>
      </c>
      <c r="O8" s="10">
        <f t="shared" si="0"/>
        <v>203.3</v>
      </c>
      <c r="P8" s="12" t="s">
        <v>1138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1139</v>
      </c>
      <c r="C9" s="12" t="s">
        <v>1140</v>
      </c>
      <c r="D9" s="12" t="s">
        <v>1141</v>
      </c>
      <c r="E9" s="12" t="s">
        <v>25</v>
      </c>
      <c r="F9" s="13">
        <v>10</v>
      </c>
      <c r="G9" s="13">
        <v>10</v>
      </c>
      <c r="H9" s="14">
        <v>1</v>
      </c>
      <c r="I9" s="13">
        <v>2</v>
      </c>
      <c r="J9" s="22">
        <v>0.214</v>
      </c>
      <c r="K9" s="12"/>
      <c r="L9" s="22"/>
      <c r="M9" s="10">
        <v>950</v>
      </c>
      <c r="N9" s="14">
        <v>0.5</v>
      </c>
      <c r="O9" s="10">
        <f t="shared" si="0"/>
        <v>203.3</v>
      </c>
      <c r="P9" s="12" t="s">
        <v>1142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1143</v>
      </c>
      <c r="C10" s="12" t="s">
        <v>1144</v>
      </c>
      <c r="D10" s="12" t="s">
        <v>1145</v>
      </c>
      <c r="E10" s="12" t="s">
        <v>25</v>
      </c>
      <c r="F10" s="13">
        <v>20</v>
      </c>
      <c r="G10" s="13">
        <v>20</v>
      </c>
      <c r="H10" s="14">
        <v>1</v>
      </c>
      <c r="I10" s="13">
        <v>3.8</v>
      </c>
      <c r="J10" s="22">
        <v>0.214</v>
      </c>
      <c r="K10" s="12"/>
      <c r="L10" s="22"/>
      <c r="M10" s="10">
        <v>950</v>
      </c>
      <c r="N10" s="14">
        <v>0.5</v>
      </c>
      <c r="O10" s="10">
        <f t="shared" si="0"/>
        <v>386.27</v>
      </c>
      <c r="P10" s="12" t="s">
        <v>1146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1147</v>
      </c>
      <c r="C11" s="12" t="s">
        <v>1148</v>
      </c>
      <c r="D11" s="12" t="s">
        <v>1149</v>
      </c>
      <c r="E11" s="12" t="s">
        <v>25</v>
      </c>
      <c r="F11" s="13">
        <v>10</v>
      </c>
      <c r="G11" s="13">
        <v>10</v>
      </c>
      <c r="H11" s="14">
        <v>1</v>
      </c>
      <c r="I11" s="13">
        <v>2.2</v>
      </c>
      <c r="J11" s="22">
        <v>0.214</v>
      </c>
      <c r="K11" s="12"/>
      <c r="L11" s="22"/>
      <c r="M11" s="10">
        <v>950</v>
      </c>
      <c r="N11" s="14">
        <v>0.5</v>
      </c>
      <c r="O11" s="10">
        <f t="shared" si="0"/>
        <v>223.63</v>
      </c>
      <c r="P11" s="12" t="s">
        <v>1150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1151</v>
      </c>
      <c r="C12" s="12" t="s">
        <v>1152</v>
      </c>
      <c r="D12" s="12" t="s">
        <v>1153</v>
      </c>
      <c r="E12" s="12" t="s">
        <v>25</v>
      </c>
      <c r="F12" s="13">
        <v>4</v>
      </c>
      <c r="G12" s="13">
        <v>4</v>
      </c>
      <c r="H12" s="14">
        <v>1</v>
      </c>
      <c r="I12" s="13">
        <v>2</v>
      </c>
      <c r="J12" s="22">
        <v>0.214</v>
      </c>
      <c r="K12" s="12"/>
      <c r="L12" s="22"/>
      <c r="M12" s="10">
        <v>950</v>
      </c>
      <c r="N12" s="14">
        <v>0.5</v>
      </c>
      <c r="O12" s="10">
        <f t="shared" si="0"/>
        <v>203.3</v>
      </c>
      <c r="P12" s="12" t="s">
        <v>1154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1155</v>
      </c>
      <c r="C13" s="12" t="s">
        <v>856</v>
      </c>
      <c r="D13" s="12" t="s">
        <v>1156</v>
      </c>
      <c r="E13" s="12" t="s">
        <v>25</v>
      </c>
      <c r="F13" s="13">
        <v>5</v>
      </c>
      <c r="G13" s="13">
        <v>5</v>
      </c>
      <c r="H13" s="14">
        <v>1</v>
      </c>
      <c r="I13" s="13">
        <v>1.6</v>
      </c>
      <c r="J13" s="22">
        <v>0.214</v>
      </c>
      <c r="K13" s="12"/>
      <c r="L13" s="22"/>
      <c r="M13" s="10">
        <v>950</v>
      </c>
      <c r="N13" s="14">
        <v>0.5</v>
      </c>
      <c r="O13" s="10">
        <f t="shared" si="0"/>
        <v>162.64</v>
      </c>
      <c r="P13" s="12" t="s">
        <v>1157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1158</v>
      </c>
      <c r="C14" s="12" t="s">
        <v>1159</v>
      </c>
      <c r="D14" s="12" t="s">
        <v>1160</v>
      </c>
      <c r="E14" s="12" t="s">
        <v>25</v>
      </c>
      <c r="F14" s="13">
        <v>5</v>
      </c>
      <c r="G14" s="13">
        <v>5</v>
      </c>
      <c r="H14" s="14">
        <v>1</v>
      </c>
      <c r="I14" s="13">
        <v>1.5</v>
      </c>
      <c r="J14" s="22">
        <v>0.214</v>
      </c>
      <c r="K14" s="12"/>
      <c r="L14" s="22"/>
      <c r="M14" s="10">
        <v>950</v>
      </c>
      <c r="N14" s="14">
        <v>0.5</v>
      </c>
      <c r="O14" s="10">
        <f t="shared" si="0"/>
        <v>152.48</v>
      </c>
      <c r="P14" s="12" t="s">
        <v>1161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1162</v>
      </c>
      <c r="C15" s="12" t="s">
        <v>1163</v>
      </c>
      <c r="D15" s="12" t="s">
        <v>1164</v>
      </c>
      <c r="E15" s="12" t="s">
        <v>25</v>
      </c>
      <c r="F15" s="13">
        <v>5</v>
      </c>
      <c r="G15" s="13">
        <v>5</v>
      </c>
      <c r="H15" s="14">
        <v>1</v>
      </c>
      <c r="I15" s="13">
        <v>1.4</v>
      </c>
      <c r="J15" s="22">
        <v>0.214</v>
      </c>
      <c r="K15" s="12"/>
      <c r="L15" s="22"/>
      <c r="M15" s="10">
        <v>950</v>
      </c>
      <c r="N15" s="14">
        <v>0.5</v>
      </c>
      <c r="O15" s="10">
        <f t="shared" si="0"/>
        <v>142.31</v>
      </c>
      <c r="P15" s="12" t="s">
        <v>1165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1166</v>
      </c>
      <c r="C16" s="12" t="s">
        <v>1167</v>
      </c>
      <c r="D16" s="12" t="s">
        <v>1168</v>
      </c>
      <c r="E16" s="12" t="s">
        <v>25</v>
      </c>
      <c r="F16" s="13">
        <v>10</v>
      </c>
      <c r="G16" s="13">
        <v>10</v>
      </c>
      <c r="H16" s="14">
        <v>1</v>
      </c>
      <c r="I16" s="13">
        <v>3</v>
      </c>
      <c r="J16" s="22">
        <v>0.214</v>
      </c>
      <c r="K16" s="12"/>
      <c r="L16" s="22"/>
      <c r="M16" s="10">
        <v>950</v>
      </c>
      <c r="N16" s="14">
        <v>0.5</v>
      </c>
      <c r="O16" s="10">
        <f t="shared" si="0"/>
        <v>304.95</v>
      </c>
      <c r="P16" s="12" t="s">
        <v>1169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1170</v>
      </c>
      <c r="C17" s="12" t="s">
        <v>1171</v>
      </c>
      <c r="D17" s="12" t="s">
        <v>1172</v>
      </c>
      <c r="E17" s="12" t="s">
        <v>25</v>
      </c>
      <c r="F17" s="13">
        <v>11</v>
      </c>
      <c r="G17" s="13">
        <v>11</v>
      </c>
      <c r="H17" s="14">
        <v>1</v>
      </c>
      <c r="I17" s="13">
        <v>3.5</v>
      </c>
      <c r="J17" s="22">
        <v>0.214</v>
      </c>
      <c r="K17" s="12"/>
      <c r="L17" s="22"/>
      <c r="M17" s="10">
        <v>950</v>
      </c>
      <c r="N17" s="14">
        <v>0.5</v>
      </c>
      <c r="O17" s="10">
        <f t="shared" si="0"/>
        <v>355.78</v>
      </c>
      <c r="P17" s="12" t="s">
        <v>1173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1174</v>
      </c>
      <c r="C18" s="12" t="s">
        <v>1175</v>
      </c>
      <c r="D18" s="12" t="s">
        <v>1176</v>
      </c>
      <c r="E18" s="12" t="s">
        <v>25</v>
      </c>
      <c r="F18" s="13">
        <v>20</v>
      </c>
      <c r="G18" s="13">
        <v>20</v>
      </c>
      <c r="H18" s="14">
        <v>1</v>
      </c>
      <c r="I18" s="13">
        <v>3</v>
      </c>
      <c r="J18" s="22">
        <v>0.214</v>
      </c>
      <c r="K18" s="12"/>
      <c r="L18" s="22"/>
      <c r="M18" s="10">
        <v>950</v>
      </c>
      <c r="N18" s="14">
        <v>0.5</v>
      </c>
      <c r="O18" s="10">
        <f t="shared" si="0"/>
        <v>304.95</v>
      </c>
      <c r="P18" s="12" t="s">
        <v>1177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1" t="s">
        <v>1178</v>
      </c>
      <c r="C19" s="12" t="s">
        <v>1179</v>
      </c>
      <c r="D19" s="12" t="s">
        <v>1180</v>
      </c>
      <c r="E19" s="12" t="s">
        <v>25</v>
      </c>
      <c r="F19" s="13">
        <v>5</v>
      </c>
      <c r="G19" s="13">
        <v>5</v>
      </c>
      <c r="H19" s="14">
        <v>1</v>
      </c>
      <c r="I19" s="13">
        <v>4</v>
      </c>
      <c r="J19" s="22">
        <v>0.214</v>
      </c>
      <c r="K19" s="32"/>
      <c r="L19" s="22"/>
      <c r="M19" s="10">
        <v>950</v>
      </c>
      <c r="N19" s="14">
        <v>0.5</v>
      </c>
      <c r="O19" s="10">
        <f t="shared" si="0"/>
        <v>406.6</v>
      </c>
      <c r="P19" s="12" t="s">
        <v>1181</v>
      </c>
      <c r="Q19" s="24"/>
      <c r="R19" s="25"/>
      <c r="S19" s="25"/>
      <c r="T19" s="25"/>
      <c r="U19" s="25"/>
    </row>
    <row r="20" ht="18" customHeight="1" spans="1:21">
      <c r="A20" s="10">
        <v>16</v>
      </c>
      <c r="B20" s="11" t="s">
        <v>1182</v>
      </c>
      <c r="C20" s="12" t="s">
        <v>1183</v>
      </c>
      <c r="D20" s="12" t="s">
        <v>1184</v>
      </c>
      <c r="E20" s="12" t="s">
        <v>25</v>
      </c>
      <c r="F20" s="13">
        <v>8</v>
      </c>
      <c r="G20" s="13">
        <v>8</v>
      </c>
      <c r="H20" s="14">
        <v>1</v>
      </c>
      <c r="I20" s="13">
        <v>2</v>
      </c>
      <c r="J20" s="22">
        <v>0.214</v>
      </c>
      <c r="K20" s="12"/>
      <c r="L20" s="22"/>
      <c r="M20" s="10">
        <v>950</v>
      </c>
      <c r="N20" s="14">
        <v>0.5</v>
      </c>
      <c r="O20" s="10">
        <f t="shared" si="0"/>
        <v>203.3</v>
      </c>
      <c r="P20" s="12" t="s">
        <v>1185</v>
      </c>
      <c r="Q20" s="24"/>
      <c r="R20" s="25"/>
      <c r="S20" s="25"/>
      <c r="T20" s="25"/>
      <c r="U20" s="25"/>
    </row>
    <row r="21" ht="18" customHeight="1" spans="1:21">
      <c r="A21" s="10">
        <v>17</v>
      </c>
      <c r="B21" s="11" t="s">
        <v>1186</v>
      </c>
      <c r="C21" s="12" t="s">
        <v>1187</v>
      </c>
      <c r="D21" s="12" t="s">
        <v>1188</v>
      </c>
      <c r="E21" s="12" t="s">
        <v>25</v>
      </c>
      <c r="F21" s="13">
        <v>4</v>
      </c>
      <c r="G21" s="13">
        <v>4</v>
      </c>
      <c r="H21" s="14">
        <v>1</v>
      </c>
      <c r="I21" s="13">
        <v>2</v>
      </c>
      <c r="J21" s="22">
        <v>0.214</v>
      </c>
      <c r="K21" s="11"/>
      <c r="L21" s="22"/>
      <c r="M21" s="10">
        <v>950</v>
      </c>
      <c r="N21" s="14">
        <v>0.5</v>
      </c>
      <c r="O21" s="10">
        <f t="shared" si="0"/>
        <v>203.3</v>
      </c>
      <c r="P21" s="12" t="s">
        <v>1189</v>
      </c>
      <c r="Q21" s="24"/>
      <c r="R21" s="25"/>
      <c r="S21" s="25"/>
      <c r="T21" s="25"/>
      <c r="U21" s="25"/>
    </row>
    <row r="22" ht="18" customHeight="1" spans="1:21">
      <c r="A22" s="10">
        <v>18</v>
      </c>
      <c r="B22" s="11" t="s">
        <v>1190</v>
      </c>
      <c r="C22" s="12" t="s">
        <v>1191</v>
      </c>
      <c r="D22" s="12" t="s">
        <v>1192</v>
      </c>
      <c r="E22" s="12" t="s">
        <v>25</v>
      </c>
      <c r="F22" s="13">
        <v>8</v>
      </c>
      <c r="G22" s="13">
        <v>8</v>
      </c>
      <c r="H22" s="14">
        <v>1</v>
      </c>
      <c r="I22" s="13">
        <v>2</v>
      </c>
      <c r="J22" s="22">
        <v>0.214</v>
      </c>
      <c r="K22" s="11"/>
      <c r="L22" s="22"/>
      <c r="M22" s="10">
        <v>950</v>
      </c>
      <c r="N22" s="14">
        <v>0.5</v>
      </c>
      <c r="O22" s="10">
        <f t="shared" si="0"/>
        <v>203.3</v>
      </c>
      <c r="P22" s="12" t="s">
        <v>1193</v>
      </c>
      <c r="Q22" s="24"/>
      <c r="R22" s="25"/>
      <c r="S22" s="25"/>
      <c r="T22" s="25"/>
      <c r="U22" s="25"/>
    </row>
    <row r="23" ht="18" customHeight="1" spans="1:21">
      <c r="A23" s="10">
        <v>19</v>
      </c>
      <c r="B23" s="11" t="s">
        <v>1194</v>
      </c>
      <c r="C23" s="12" t="s">
        <v>1195</v>
      </c>
      <c r="D23" s="12" t="s">
        <v>1196</v>
      </c>
      <c r="E23" s="12" t="s">
        <v>25</v>
      </c>
      <c r="F23" s="13">
        <v>16</v>
      </c>
      <c r="G23" s="13">
        <v>16</v>
      </c>
      <c r="H23" s="14">
        <v>1</v>
      </c>
      <c r="I23" s="13">
        <v>2</v>
      </c>
      <c r="J23" s="22">
        <v>0.214</v>
      </c>
      <c r="K23" s="11"/>
      <c r="L23" s="22"/>
      <c r="M23" s="10">
        <v>950</v>
      </c>
      <c r="N23" s="14">
        <v>0.5</v>
      </c>
      <c r="O23" s="10">
        <f t="shared" si="0"/>
        <v>203.3</v>
      </c>
      <c r="P23" s="12" t="s">
        <v>1197</v>
      </c>
      <c r="Q23" s="24"/>
      <c r="R23" s="25"/>
      <c r="S23" s="25"/>
      <c r="T23" s="25"/>
      <c r="U23" s="25"/>
    </row>
    <row r="24" ht="18" customHeight="1" spans="1:21">
      <c r="A24" s="10">
        <v>20</v>
      </c>
      <c r="B24" s="11" t="s">
        <v>1198</v>
      </c>
      <c r="C24" s="12" t="s">
        <v>1199</v>
      </c>
      <c r="D24" s="12" t="s">
        <v>1200</v>
      </c>
      <c r="E24" s="12" t="s">
        <v>25</v>
      </c>
      <c r="F24" s="13">
        <v>10</v>
      </c>
      <c r="G24" s="11">
        <v>10</v>
      </c>
      <c r="H24" s="14">
        <v>1</v>
      </c>
      <c r="I24" s="33">
        <v>2</v>
      </c>
      <c r="J24" s="22">
        <v>0.214</v>
      </c>
      <c r="K24" s="11"/>
      <c r="L24" s="22"/>
      <c r="M24" s="10">
        <v>950</v>
      </c>
      <c r="N24" s="14">
        <v>0.5</v>
      </c>
      <c r="O24" s="10">
        <f t="shared" si="0"/>
        <v>203.3</v>
      </c>
      <c r="P24" s="12" t="s">
        <v>1201</v>
      </c>
      <c r="Q24" s="24"/>
      <c r="R24" s="25"/>
      <c r="S24" s="25"/>
      <c r="T24" s="25"/>
      <c r="U24" s="25"/>
    </row>
    <row r="25" ht="18" customHeight="1" spans="1:17">
      <c r="A25" s="10">
        <v>21</v>
      </c>
      <c r="B25" s="10" t="s">
        <v>1202</v>
      </c>
      <c r="C25" s="10" t="s">
        <v>1203</v>
      </c>
      <c r="D25" s="10" t="s">
        <v>1204</v>
      </c>
      <c r="E25" s="12" t="s">
        <v>25</v>
      </c>
      <c r="F25" s="10">
        <v>40</v>
      </c>
      <c r="G25" s="10">
        <v>40</v>
      </c>
      <c r="H25" s="14">
        <v>1</v>
      </c>
      <c r="I25" s="10">
        <v>12</v>
      </c>
      <c r="J25" s="22">
        <v>0.214</v>
      </c>
      <c r="K25" s="11"/>
      <c r="L25" s="22"/>
      <c r="M25" s="10">
        <v>950</v>
      </c>
      <c r="N25" s="14">
        <v>0.5</v>
      </c>
      <c r="O25" s="10">
        <f t="shared" si="0"/>
        <v>1219.8</v>
      </c>
      <c r="P25" s="10" t="s">
        <v>1205</v>
      </c>
      <c r="Q25" s="8"/>
    </row>
    <row r="26" ht="18" customHeight="1" spans="1:17">
      <c r="A26" s="10">
        <v>22</v>
      </c>
      <c r="B26" s="10" t="s">
        <v>1206</v>
      </c>
      <c r="C26" s="10" t="s">
        <v>1207</v>
      </c>
      <c r="D26" s="10" t="s">
        <v>1208</v>
      </c>
      <c r="E26" s="12" t="s">
        <v>25</v>
      </c>
      <c r="F26" s="10">
        <v>10</v>
      </c>
      <c r="G26" s="10">
        <v>10</v>
      </c>
      <c r="H26" s="14">
        <v>1</v>
      </c>
      <c r="I26" s="10">
        <v>4</v>
      </c>
      <c r="J26" s="22">
        <v>0.214</v>
      </c>
      <c r="K26" s="11"/>
      <c r="L26" s="22"/>
      <c r="M26" s="10">
        <v>950</v>
      </c>
      <c r="N26" s="14">
        <v>0.5</v>
      </c>
      <c r="O26" s="10">
        <f>ROUND(N26*M26*L26*K26+M26*J26*I26*N26,2)</f>
        <v>406.6</v>
      </c>
      <c r="P26" s="10" t="s">
        <v>1209</v>
      </c>
      <c r="Q26" s="8"/>
    </row>
    <row r="27" ht="18" customHeight="1" spans="1:17">
      <c r="A27" s="10">
        <v>23</v>
      </c>
      <c r="B27" s="10" t="s">
        <v>1210</v>
      </c>
      <c r="C27" s="10" t="s">
        <v>1211</v>
      </c>
      <c r="D27" s="10" t="s">
        <v>1212</v>
      </c>
      <c r="E27" s="12" t="s">
        <v>25</v>
      </c>
      <c r="F27" s="10">
        <v>6</v>
      </c>
      <c r="G27" s="10">
        <v>6</v>
      </c>
      <c r="H27" s="14">
        <v>1</v>
      </c>
      <c r="I27" s="10">
        <v>2</v>
      </c>
      <c r="J27" s="22">
        <v>0.214</v>
      </c>
      <c r="K27" s="11"/>
      <c r="L27" s="22"/>
      <c r="M27" s="10">
        <v>950</v>
      </c>
      <c r="N27" s="14">
        <v>0.5</v>
      </c>
      <c r="O27" s="10">
        <f>ROUND(N27*M27*L27*K27+M27*J27*I27*N27,2)</f>
        <v>203.3</v>
      </c>
      <c r="P27" s="10" t="s">
        <v>1213</v>
      </c>
      <c r="Q27" s="8"/>
    </row>
    <row r="28" ht="18" customHeight="1" spans="1:17">
      <c r="A28" s="10">
        <v>24</v>
      </c>
      <c r="B28" s="10" t="s">
        <v>1214</v>
      </c>
      <c r="C28" s="10" t="s">
        <v>1215</v>
      </c>
      <c r="D28" s="10" t="s">
        <v>1216</v>
      </c>
      <c r="E28" s="12" t="s">
        <v>25</v>
      </c>
      <c r="F28" s="10">
        <v>6</v>
      </c>
      <c r="G28" s="10">
        <v>6</v>
      </c>
      <c r="H28" s="14">
        <v>1</v>
      </c>
      <c r="I28" s="10">
        <v>2</v>
      </c>
      <c r="J28" s="22">
        <v>0.214</v>
      </c>
      <c r="K28" s="11"/>
      <c r="L28" s="22"/>
      <c r="M28" s="10">
        <v>950</v>
      </c>
      <c r="N28" s="14">
        <v>0.5</v>
      </c>
      <c r="O28" s="10">
        <f>ROUND(N28*M28*L28*K28+M28*J28*I28*N28,2)</f>
        <v>203.3</v>
      </c>
      <c r="P28" s="10" t="s">
        <v>1217</v>
      </c>
      <c r="Q28" s="8"/>
    </row>
    <row r="29" ht="18" customHeight="1" spans="1:17">
      <c r="A29" s="10">
        <v>25</v>
      </c>
      <c r="B29" s="10" t="s">
        <v>1218</v>
      </c>
      <c r="C29" s="10" t="s">
        <v>1219</v>
      </c>
      <c r="D29" s="10" t="s">
        <v>1220</v>
      </c>
      <c r="E29" s="12" t="s">
        <v>25</v>
      </c>
      <c r="F29" s="10">
        <v>10</v>
      </c>
      <c r="G29" s="10">
        <v>10</v>
      </c>
      <c r="H29" s="14">
        <v>1</v>
      </c>
      <c r="I29" s="10">
        <v>6</v>
      </c>
      <c r="J29" s="22">
        <v>0.214</v>
      </c>
      <c r="K29" s="11"/>
      <c r="L29" s="22"/>
      <c r="M29" s="10">
        <v>950</v>
      </c>
      <c r="N29" s="14">
        <v>0.5</v>
      </c>
      <c r="O29" s="10">
        <f>ROUND(N29*M29*L29*K29+M29*J29*I29*N29,2)</f>
        <v>609.9</v>
      </c>
      <c r="P29" s="10" t="s">
        <v>1221</v>
      </c>
      <c r="Q29" s="8"/>
    </row>
    <row r="30" ht="18" customHeight="1" spans="1:17">
      <c r="A30" s="10">
        <v>26</v>
      </c>
      <c r="B30" s="10" t="s">
        <v>1222</v>
      </c>
      <c r="C30" s="10" t="s">
        <v>1223</v>
      </c>
      <c r="D30" s="10" t="s">
        <v>1224</v>
      </c>
      <c r="E30" s="12" t="s">
        <v>25</v>
      </c>
      <c r="F30" s="10">
        <v>200</v>
      </c>
      <c r="G30" s="10">
        <v>200</v>
      </c>
      <c r="H30" s="14">
        <v>1</v>
      </c>
      <c r="I30" s="10">
        <v>69</v>
      </c>
      <c r="J30" s="22">
        <v>0.214</v>
      </c>
      <c r="K30" s="11"/>
      <c r="L30" s="22"/>
      <c r="M30" s="10">
        <v>950</v>
      </c>
      <c r="N30" s="14">
        <v>0.5</v>
      </c>
      <c r="O30" s="10">
        <f>ROUND(N30*M30*L30*K30+M30*J30*I30*N30,2)</f>
        <v>7013.85</v>
      </c>
      <c r="P30" s="10" t="s">
        <v>1225</v>
      </c>
      <c r="Q30" s="8"/>
    </row>
    <row r="31" ht="18" customHeight="1" spans="1:17">
      <c r="A31" s="10">
        <v>27</v>
      </c>
      <c r="B31" s="10" t="s">
        <v>1226</v>
      </c>
      <c r="C31" s="10" t="s">
        <v>1227</v>
      </c>
      <c r="D31" s="10" t="s">
        <v>1228</v>
      </c>
      <c r="E31" s="12" t="s">
        <v>25</v>
      </c>
      <c r="F31" s="10">
        <v>200</v>
      </c>
      <c r="G31" s="10">
        <v>200</v>
      </c>
      <c r="H31" s="14">
        <v>1</v>
      </c>
      <c r="I31" s="10">
        <v>71</v>
      </c>
      <c r="J31" s="22">
        <v>0.214</v>
      </c>
      <c r="K31" s="11"/>
      <c r="L31" s="22"/>
      <c r="M31" s="10">
        <v>950</v>
      </c>
      <c r="N31" s="14">
        <v>0.5</v>
      </c>
      <c r="O31" s="10">
        <f>ROUND(N31*M31*L31*K31+M31*J31*I31*N31,2)</f>
        <v>7217.15</v>
      </c>
      <c r="P31" s="10" t="s">
        <v>1229</v>
      </c>
      <c r="Q31" s="8"/>
    </row>
    <row r="32" ht="18" customHeight="1" spans="1:17">
      <c r="A32" s="10">
        <v>28</v>
      </c>
      <c r="B32" s="10" t="s">
        <v>1230</v>
      </c>
      <c r="C32" s="10" t="s">
        <v>1231</v>
      </c>
      <c r="D32" s="10" t="s">
        <v>1232</v>
      </c>
      <c r="E32" s="12" t="s">
        <v>25</v>
      </c>
      <c r="F32" s="10">
        <v>500</v>
      </c>
      <c r="G32" s="10">
        <v>500</v>
      </c>
      <c r="H32" s="14">
        <v>1</v>
      </c>
      <c r="I32" s="10">
        <v>198</v>
      </c>
      <c r="J32" s="22">
        <v>0.214</v>
      </c>
      <c r="K32" s="11"/>
      <c r="L32" s="22"/>
      <c r="M32" s="10">
        <v>950</v>
      </c>
      <c r="N32" s="14">
        <v>0.5</v>
      </c>
      <c r="O32" s="10">
        <f>ROUND(N32*M32*L32*K32+M32*J32*I32*N32,2)</f>
        <v>20126.7</v>
      </c>
      <c r="P32" s="10" t="s">
        <v>1233</v>
      </c>
      <c r="Q32" s="8"/>
    </row>
    <row r="33" ht="18" customHeight="1" spans="1:17">
      <c r="A33" s="10">
        <v>29</v>
      </c>
      <c r="B33" s="10" t="s">
        <v>1234</v>
      </c>
      <c r="C33" s="10" t="s">
        <v>1235</v>
      </c>
      <c r="D33" s="10" t="s">
        <v>1236</v>
      </c>
      <c r="E33" s="12" t="s">
        <v>25</v>
      </c>
      <c r="F33" s="10">
        <v>100</v>
      </c>
      <c r="G33" s="10">
        <v>100</v>
      </c>
      <c r="H33" s="14">
        <v>1</v>
      </c>
      <c r="I33" s="10">
        <v>25</v>
      </c>
      <c r="J33" s="22">
        <v>0.214</v>
      </c>
      <c r="K33" s="11"/>
      <c r="L33" s="22"/>
      <c r="M33" s="10">
        <v>950</v>
      </c>
      <c r="N33" s="14">
        <v>0.5</v>
      </c>
      <c r="O33" s="10">
        <f>ROUND(N33*M33*L33*K33+M33*J33*I33*N33,2)</f>
        <v>2541.25</v>
      </c>
      <c r="P33" s="10" t="s">
        <v>1237</v>
      </c>
      <c r="Q33" s="8"/>
    </row>
    <row r="34" ht="18" customHeight="1" spans="1:17">
      <c r="A34" s="10">
        <v>30</v>
      </c>
      <c r="B34" s="10" t="s">
        <v>1238</v>
      </c>
      <c r="C34" s="10" t="s">
        <v>1239</v>
      </c>
      <c r="D34" s="10" t="s">
        <v>1240</v>
      </c>
      <c r="E34" s="12" t="s">
        <v>25</v>
      </c>
      <c r="F34" s="10">
        <v>300</v>
      </c>
      <c r="G34" s="10">
        <v>300</v>
      </c>
      <c r="H34" s="14">
        <v>1</v>
      </c>
      <c r="I34" s="10">
        <v>107</v>
      </c>
      <c r="J34" s="22">
        <v>0.214</v>
      </c>
      <c r="K34" s="11"/>
      <c r="L34" s="22"/>
      <c r="M34" s="10">
        <v>950</v>
      </c>
      <c r="N34" s="14">
        <v>0.5</v>
      </c>
      <c r="O34" s="10">
        <f>ROUND(N34*M34*L34*K34+M34*J34*I34*N34,2)</f>
        <v>10876.55</v>
      </c>
      <c r="P34" s="10" t="s">
        <v>1241</v>
      </c>
      <c r="Q34" s="8"/>
    </row>
    <row r="35" ht="18" customHeight="1" spans="1:17">
      <c r="A35" s="10">
        <v>31</v>
      </c>
      <c r="B35" s="30" t="s">
        <v>1242</v>
      </c>
      <c r="C35" s="30" t="s">
        <v>1243</v>
      </c>
      <c r="D35" s="30" t="s">
        <v>1244</v>
      </c>
      <c r="E35" s="12" t="s">
        <v>25</v>
      </c>
      <c r="F35" s="10">
        <v>300</v>
      </c>
      <c r="G35" s="10">
        <v>300</v>
      </c>
      <c r="H35" s="14">
        <v>1</v>
      </c>
      <c r="I35" s="10">
        <v>120</v>
      </c>
      <c r="J35" s="22">
        <v>0.214</v>
      </c>
      <c r="K35" s="10"/>
      <c r="L35" s="22"/>
      <c r="M35" s="10">
        <v>950</v>
      </c>
      <c r="N35" s="14">
        <v>0.5</v>
      </c>
      <c r="O35" s="10">
        <f>ROUND(N35*M35*L35*K35+M35*J35*I35*N35,2)</f>
        <v>12198</v>
      </c>
      <c r="P35" s="30" t="s">
        <v>1245</v>
      </c>
      <c r="Q35" s="8"/>
    </row>
    <row r="36" ht="18" customHeight="1" spans="1:17">
      <c r="A36" s="10">
        <v>32</v>
      </c>
      <c r="B36" s="31" t="s">
        <v>1246</v>
      </c>
      <c r="C36" s="31" t="s">
        <v>1247</v>
      </c>
      <c r="D36" s="31" t="s">
        <v>1248</v>
      </c>
      <c r="E36" s="12" t="s">
        <v>25</v>
      </c>
      <c r="F36" s="31">
        <v>50</v>
      </c>
      <c r="G36" s="28">
        <v>50</v>
      </c>
      <c r="H36" s="14">
        <v>1</v>
      </c>
      <c r="I36" s="28">
        <v>14</v>
      </c>
      <c r="J36" s="22">
        <v>0.214</v>
      </c>
      <c r="K36" s="28"/>
      <c r="L36" s="22"/>
      <c r="M36" s="10">
        <v>950</v>
      </c>
      <c r="N36" s="14">
        <v>0.5</v>
      </c>
      <c r="O36" s="10">
        <f>ROUND(N36*M36*L36*K36+M36*J36*I36*N36,2)</f>
        <v>1423.1</v>
      </c>
      <c r="P36" s="31" t="s">
        <v>1249</v>
      </c>
      <c r="Q36" s="27"/>
    </row>
    <row r="37" ht="18" customHeight="1" spans="1:17">
      <c r="A37" s="10">
        <v>33</v>
      </c>
      <c r="B37" s="31" t="s">
        <v>1250</v>
      </c>
      <c r="C37" s="31" t="s">
        <v>1251</v>
      </c>
      <c r="D37" s="31" t="s">
        <v>1252</v>
      </c>
      <c r="E37" s="12" t="s">
        <v>25</v>
      </c>
      <c r="F37" s="31">
        <v>400</v>
      </c>
      <c r="G37" s="28">
        <v>400</v>
      </c>
      <c r="H37" s="14">
        <v>1</v>
      </c>
      <c r="I37" s="28">
        <v>115</v>
      </c>
      <c r="J37" s="22">
        <v>0.214</v>
      </c>
      <c r="K37" s="28"/>
      <c r="L37" s="22"/>
      <c r="M37" s="10">
        <v>950</v>
      </c>
      <c r="N37" s="14">
        <v>0.5</v>
      </c>
      <c r="O37" s="10">
        <f>ROUND(N37*M37*L37*K37+M37*J37*I37*N37,2)</f>
        <v>11689.75</v>
      </c>
      <c r="P37" s="31" t="s">
        <v>1253</v>
      </c>
      <c r="Q37" s="27"/>
    </row>
    <row r="38" ht="18" customHeight="1" spans="1:17">
      <c r="A38" s="10">
        <v>34</v>
      </c>
      <c r="B38" s="31" t="s">
        <v>1254</v>
      </c>
      <c r="C38" s="31" t="s">
        <v>1255</v>
      </c>
      <c r="D38" s="31" t="s">
        <v>1256</v>
      </c>
      <c r="E38" s="12" t="s">
        <v>25</v>
      </c>
      <c r="F38" s="31">
        <v>50</v>
      </c>
      <c r="G38" s="28">
        <v>50</v>
      </c>
      <c r="H38" s="14">
        <v>1</v>
      </c>
      <c r="I38" s="28">
        <v>19</v>
      </c>
      <c r="J38" s="22">
        <v>0.214</v>
      </c>
      <c r="K38" s="28"/>
      <c r="L38" s="22"/>
      <c r="M38" s="10">
        <v>950</v>
      </c>
      <c r="N38" s="14">
        <v>0.5</v>
      </c>
      <c r="O38" s="10">
        <f>ROUND(N38*M38*L38*K38+M38*J38*I38*N38,2)</f>
        <v>1931.35</v>
      </c>
      <c r="P38" s="31" t="s">
        <v>1257</v>
      </c>
      <c r="Q38" s="27"/>
    </row>
    <row r="39" ht="18" customHeight="1" spans="1:17">
      <c r="A39" s="10">
        <v>35</v>
      </c>
      <c r="B39" s="31" t="s">
        <v>1258</v>
      </c>
      <c r="C39" s="31" t="s">
        <v>1259</v>
      </c>
      <c r="D39" s="31" t="s">
        <v>1260</v>
      </c>
      <c r="E39" s="12" t="s">
        <v>25</v>
      </c>
      <c r="F39" s="31">
        <v>100</v>
      </c>
      <c r="G39" s="28">
        <v>100</v>
      </c>
      <c r="H39" s="14">
        <v>1</v>
      </c>
      <c r="I39" s="28">
        <v>30</v>
      </c>
      <c r="J39" s="22">
        <v>0.214</v>
      </c>
      <c r="K39" s="28"/>
      <c r="L39" s="22"/>
      <c r="M39" s="10">
        <v>950</v>
      </c>
      <c r="N39" s="14">
        <v>0.5</v>
      </c>
      <c r="O39" s="10">
        <f>ROUND(N39*M39*L39*K39+M39*J39*I39*N39,2)</f>
        <v>3049.5</v>
      </c>
      <c r="P39" s="31" t="s">
        <v>1261</v>
      </c>
      <c r="Q39" s="27"/>
    </row>
    <row r="40" ht="18" customHeight="1" spans="1:17">
      <c r="A40" s="10">
        <v>36</v>
      </c>
      <c r="B40" s="31" t="s">
        <v>1262</v>
      </c>
      <c r="C40" s="31" t="s">
        <v>1263</v>
      </c>
      <c r="D40" s="31" t="s">
        <v>1264</v>
      </c>
      <c r="E40" s="12" t="s">
        <v>25</v>
      </c>
      <c r="F40" s="31">
        <v>50</v>
      </c>
      <c r="G40" s="28">
        <v>50</v>
      </c>
      <c r="H40" s="14">
        <v>1</v>
      </c>
      <c r="I40" s="28">
        <v>15</v>
      </c>
      <c r="J40" s="22">
        <v>0.214</v>
      </c>
      <c r="K40" s="28"/>
      <c r="L40" s="22"/>
      <c r="M40" s="10">
        <v>950</v>
      </c>
      <c r="N40" s="14">
        <v>0.5</v>
      </c>
      <c r="O40" s="10">
        <f>ROUND(N40*M40*L40*K40+M40*J40*I40*N40,2)</f>
        <v>1524.75</v>
      </c>
      <c r="P40" s="31" t="s">
        <v>1265</v>
      </c>
      <c r="Q40" s="27"/>
    </row>
    <row r="41" ht="18" customHeight="1" spans="1:17">
      <c r="A41" s="10">
        <v>37</v>
      </c>
      <c r="B41" s="31" t="s">
        <v>1266</v>
      </c>
      <c r="C41" s="31" t="s">
        <v>1267</v>
      </c>
      <c r="D41" s="31" t="s">
        <v>1268</v>
      </c>
      <c r="E41" s="12" t="s">
        <v>25</v>
      </c>
      <c r="F41" s="31">
        <v>100</v>
      </c>
      <c r="G41" s="28">
        <v>100</v>
      </c>
      <c r="H41" s="14">
        <v>1</v>
      </c>
      <c r="I41" s="28">
        <v>41</v>
      </c>
      <c r="J41" s="22">
        <v>0.214</v>
      </c>
      <c r="K41" s="28"/>
      <c r="L41" s="22"/>
      <c r="M41" s="10">
        <v>950</v>
      </c>
      <c r="N41" s="14">
        <v>0.5</v>
      </c>
      <c r="O41" s="10">
        <f t="shared" ref="O41:O56" si="1">ROUND(N41*M41*L41*K41+M41*J41*I41*N41,2)</f>
        <v>4167.65</v>
      </c>
      <c r="P41" s="31" t="s">
        <v>1269</v>
      </c>
      <c r="Q41" s="27"/>
    </row>
    <row r="42" ht="18" customHeight="1" spans="1:17">
      <c r="A42" s="10">
        <v>38</v>
      </c>
      <c r="B42" s="31" t="s">
        <v>1270</v>
      </c>
      <c r="C42" s="31" t="s">
        <v>1271</v>
      </c>
      <c r="D42" s="31" t="s">
        <v>1272</v>
      </c>
      <c r="E42" s="12" t="s">
        <v>25</v>
      </c>
      <c r="F42" s="31">
        <v>300</v>
      </c>
      <c r="G42" s="28">
        <v>300</v>
      </c>
      <c r="H42" s="14">
        <v>1</v>
      </c>
      <c r="I42" s="28">
        <v>104</v>
      </c>
      <c r="J42" s="22">
        <v>0.214</v>
      </c>
      <c r="K42" s="28"/>
      <c r="L42" s="22"/>
      <c r="M42" s="10">
        <v>950</v>
      </c>
      <c r="N42" s="14">
        <v>0.5</v>
      </c>
      <c r="O42" s="10">
        <f t="shared" si="1"/>
        <v>10571.6</v>
      </c>
      <c r="P42" s="31" t="s">
        <v>1273</v>
      </c>
      <c r="Q42" s="27"/>
    </row>
    <row r="43" ht="18" customHeight="1" spans="1:17">
      <c r="A43" s="10">
        <v>39</v>
      </c>
      <c r="B43" s="31" t="s">
        <v>1274</v>
      </c>
      <c r="C43" s="31" t="s">
        <v>1275</v>
      </c>
      <c r="D43" s="31" t="s">
        <v>1276</v>
      </c>
      <c r="E43" s="12" t="s">
        <v>25</v>
      </c>
      <c r="F43" s="31">
        <v>200</v>
      </c>
      <c r="G43" s="28">
        <v>200</v>
      </c>
      <c r="H43" s="14">
        <v>1</v>
      </c>
      <c r="I43" s="28">
        <v>71</v>
      </c>
      <c r="J43" s="22">
        <v>0.214</v>
      </c>
      <c r="K43" s="28"/>
      <c r="L43" s="22"/>
      <c r="M43" s="10">
        <v>950</v>
      </c>
      <c r="N43" s="14">
        <v>0.5</v>
      </c>
      <c r="O43" s="10">
        <f t="shared" si="1"/>
        <v>7217.15</v>
      </c>
      <c r="P43" s="31" t="s">
        <v>1277</v>
      </c>
      <c r="Q43" s="27"/>
    </row>
    <row r="44" ht="18" customHeight="1" spans="1:17">
      <c r="A44" s="10">
        <v>40</v>
      </c>
      <c r="B44" s="31" t="s">
        <v>1278</v>
      </c>
      <c r="C44" s="31" t="s">
        <v>1279</v>
      </c>
      <c r="D44" s="31" t="s">
        <v>1280</v>
      </c>
      <c r="E44" s="12" t="s">
        <v>25</v>
      </c>
      <c r="F44" s="31">
        <v>100</v>
      </c>
      <c r="G44" s="28">
        <v>100</v>
      </c>
      <c r="H44" s="14">
        <v>1</v>
      </c>
      <c r="I44" s="28">
        <v>22</v>
      </c>
      <c r="J44" s="22">
        <v>0.214</v>
      </c>
      <c r="K44" s="28"/>
      <c r="L44" s="22"/>
      <c r="M44" s="10">
        <v>950</v>
      </c>
      <c r="N44" s="14">
        <v>0.5</v>
      </c>
      <c r="O44" s="10">
        <f t="shared" si="1"/>
        <v>2236.3</v>
      </c>
      <c r="P44" s="31" t="s">
        <v>1281</v>
      </c>
      <c r="Q44" s="27"/>
    </row>
    <row r="45" ht="18" customHeight="1" spans="1:17">
      <c r="A45" s="10">
        <v>41</v>
      </c>
      <c r="B45" s="31" t="s">
        <v>1282</v>
      </c>
      <c r="C45" s="31" t="s">
        <v>1283</v>
      </c>
      <c r="D45" s="31" t="s">
        <v>1284</v>
      </c>
      <c r="E45" s="12" t="s">
        <v>25</v>
      </c>
      <c r="F45" s="31">
        <v>100</v>
      </c>
      <c r="G45" s="28">
        <v>100</v>
      </c>
      <c r="H45" s="14">
        <v>1</v>
      </c>
      <c r="I45" s="28">
        <v>29</v>
      </c>
      <c r="J45" s="22">
        <v>0.214</v>
      </c>
      <c r="K45" s="28"/>
      <c r="L45" s="22"/>
      <c r="M45" s="10">
        <v>950</v>
      </c>
      <c r="N45" s="14">
        <v>0.5</v>
      </c>
      <c r="O45" s="10">
        <f t="shared" si="1"/>
        <v>2947.85</v>
      </c>
      <c r="P45" s="31" t="s">
        <v>1285</v>
      </c>
      <c r="Q45" s="27"/>
    </row>
    <row r="46" ht="18" customHeight="1" spans="1:17">
      <c r="A46" s="10">
        <v>42</v>
      </c>
      <c r="B46" s="31" t="s">
        <v>1286</v>
      </c>
      <c r="C46" s="31" t="s">
        <v>1287</v>
      </c>
      <c r="D46" s="31" t="s">
        <v>1288</v>
      </c>
      <c r="E46" s="12" t="s">
        <v>25</v>
      </c>
      <c r="F46" s="31">
        <v>200</v>
      </c>
      <c r="G46" s="28">
        <v>200</v>
      </c>
      <c r="H46" s="14">
        <v>1</v>
      </c>
      <c r="I46" s="28">
        <v>70</v>
      </c>
      <c r="J46" s="22">
        <v>0.214</v>
      </c>
      <c r="K46" s="28"/>
      <c r="L46" s="22"/>
      <c r="M46" s="10">
        <v>950</v>
      </c>
      <c r="N46" s="14">
        <v>0.5</v>
      </c>
      <c r="O46" s="10">
        <f t="shared" si="1"/>
        <v>7115.5</v>
      </c>
      <c r="P46" s="31" t="s">
        <v>1289</v>
      </c>
      <c r="Q46" s="27"/>
    </row>
    <row r="47" ht="18" customHeight="1" spans="1:17">
      <c r="A47" s="10">
        <v>43</v>
      </c>
      <c r="B47" s="31" t="s">
        <v>1290</v>
      </c>
      <c r="C47" s="31" t="s">
        <v>1291</v>
      </c>
      <c r="D47" s="31" t="s">
        <v>1292</v>
      </c>
      <c r="E47" s="12" t="s">
        <v>25</v>
      </c>
      <c r="F47" s="31">
        <v>100</v>
      </c>
      <c r="G47" s="28">
        <v>100</v>
      </c>
      <c r="H47" s="14">
        <v>1</v>
      </c>
      <c r="I47" s="28">
        <v>36</v>
      </c>
      <c r="J47" s="22">
        <v>0.214</v>
      </c>
      <c r="K47" s="28"/>
      <c r="L47" s="22"/>
      <c r="M47" s="10">
        <v>950</v>
      </c>
      <c r="N47" s="14">
        <v>0.5</v>
      </c>
      <c r="O47" s="10">
        <f t="shared" si="1"/>
        <v>3659.4</v>
      </c>
      <c r="P47" s="31" t="s">
        <v>1293</v>
      </c>
      <c r="Q47" s="27"/>
    </row>
    <row r="48" ht="18" customHeight="1" spans="1:17">
      <c r="A48" s="10">
        <v>44</v>
      </c>
      <c r="B48" s="31" t="s">
        <v>1294</v>
      </c>
      <c r="C48" s="31" t="s">
        <v>1295</v>
      </c>
      <c r="D48" s="31" t="s">
        <v>1296</v>
      </c>
      <c r="E48" s="12" t="s">
        <v>25</v>
      </c>
      <c r="F48" s="31">
        <v>100</v>
      </c>
      <c r="G48" s="28">
        <v>100</v>
      </c>
      <c r="H48" s="14">
        <v>1</v>
      </c>
      <c r="I48" s="28">
        <v>25</v>
      </c>
      <c r="J48" s="22">
        <v>0.214</v>
      </c>
      <c r="K48" s="28"/>
      <c r="L48" s="22"/>
      <c r="M48" s="10">
        <v>950</v>
      </c>
      <c r="N48" s="14">
        <v>0.5</v>
      </c>
      <c r="O48" s="10">
        <f t="shared" si="1"/>
        <v>2541.25</v>
      </c>
      <c r="P48" s="31" t="s">
        <v>1297</v>
      </c>
      <c r="Q48" s="27"/>
    </row>
    <row r="49" ht="18" customHeight="1" spans="1:17">
      <c r="A49" s="10">
        <v>45</v>
      </c>
      <c r="B49" s="31" t="s">
        <v>1298</v>
      </c>
      <c r="C49" s="31" t="s">
        <v>1299</v>
      </c>
      <c r="D49" s="31" t="s">
        <v>1300</v>
      </c>
      <c r="E49" s="12" t="s">
        <v>25</v>
      </c>
      <c r="F49" s="31">
        <v>50</v>
      </c>
      <c r="G49" s="28">
        <v>50</v>
      </c>
      <c r="H49" s="14">
        <v>1</v>
      </c>
      <c r="I49" s="28">
        <v>14</v>
      </c>
      <c r="J49" s="22">
        <v>0.214</v>
      </c>
      <c r="K49" s="28"/>
      <c r="L49" s="22"/>
      <c r="M49" s="10">
        <v>950</v>
      </c>
      <c r="N49" s="14">
        <v>0.5</v>
      </c>
      <c r="O49" s="10">
        <f t="shared" si="1"/>
        <v>1423.1</v>
      </c>
      <c r="P49" s="31" t="s">
        <v>1301</v>
      </c>
      <c r="Q49" s="27"/>
    </row>
    <row r="50" ht="18" customHeight="1" spans="1:17">
      <c r="A50" s="10">
        <v>46</v>
      </c>
      <c r="B50" s="31" t="s">
        <v>1302</v>
      </c>
      <c r="C50" s="31" t="s">
        <v>1303</v>
      </c>
      <c r="D50" s="31" t="s">
        <v>1304</v>
      </c>
      <c r="E50" s="12" t="s">
        <v>25</v>
      </c>
      <c r="F50" s="31">
        <v>100</v>
      </c>
      <c r="G50" s="28">
        <v>100</v>
      </c>
      <c r="H50" s="14">
        <v>1</v>
      </c>
      <c r="I50" s="28">
        <v>34</v>
      </c>
      <c r="J50" s="22">
        <v>0.214</v>
      </c>
      <c r="K50" s="28"/>
      <c r="L50" s="22"/>
      <c r="M50" s="10">
        <v>950</v>
      </c>
      <c r="N50" s="14">
        <v>0.5</v>
      </c>
      <c r="O50" s="10">
        <f t="shared" si="1"/>
        <v>3456.1</v>
      </c>
      <c r="P50" s="31" t="s">
        <v>1305</v>
      </c>
      <c r="Q50" s="27"/>
    </row>
    <row r="51" ht="18" customHeight="1" spans="1:17">
      <c r="A51" s="10">
        <v>47</v>
      </c>
      <c r="B51" s="31" t="s">
        <v>1306</v>
      </c>
      <c r="C51" s="31" t="s">
        <v>1307</v>
      </c>
      <c r="D51" s="31" t="s">
        <v>1308</v>
      </c>
      <c r="E51" s="12" t="s">
        <v>25</v>
      </c>
      <c r="F51" s="31">
        <v>300</v>
      </c>
      <c r="G51" s="28">
        <v>300</v>
      </c>
      <c r="H51" s="14">
        <v>1</v>
      </c>
      <c r="I51" s="28">
        <v>90</v>
      </c>
      <c r="J51" s="22">
        <v>0.214</v>
      </c>
      <c r="K51" s="28"/>
      <c r="L51" s="22"/>
      <c r="M51" s="10">
        <v>950</v>
      </c>
      <c r="N51" s="14">
        <v>0.5</v>
      </c>
      <c r="O51" s="10">
        <f t="shared" si="1"/>
        <v>9148.5</v>
      </c>
      <c r="P51" s="31" t="s">
        <v>1309</v>
      </c>
      <c r="Q51" s="27"/>
    </row>
    <row r="52" ht="18" customHeight="1" spans="1:17">
      <c r="A52" s="10">
        <v>48</v>
      </c>
      <c r="B52" s="31" t="s">
        <v>1310</v>
      </c>
      <c r="C52" s="31" t="s">
        <v>1275</v>
      </c>
      <c r="D52" s="31" t="s">
        <v>1311</v>
      </c>
      <c r="E52" s="12" t="s">
        <v>25</v>
      </c>
      <c r="F52" s="31">
        <v>100</v>
      </c>
      <c r="G52" s="28">
        <v>100</v>
      </c>
      <c r="H52" s="14">
        <v>1</v>
      </c>
      <c r="I52" s="28">
        <v>35</v>
      </c>
      <c r="J52" s="22">
        <v>0.214</v>
      </c>
      <c r="K52" s="28"/>
      <c r="L52" s="22"/>
      <c r="M52" s="10">
        <v>950</v>
      </c>
      <c r="N52" s="14">
        <v>0.5</v>
      </c>
      <c r="O52" s="10">
        <f t="shared" si="1"/>
        <v>3557.75</v>
      </c>
      <c r="P52" s="31" t="s">
        <v>1312</v>
      </c>
      <c r="Q52" s="27"/>
    </row>
    <row r="53" ht="18" customHeight="1" spans="1:17">
      <c r="A53" s="10">
        <v>49</v>
      </c>
      <c r="B53" s="31" t="s">
        <v>1313</v>
      </c>
      <c r="C53" s="31" t="s">
        <v>1314</v>
      </c>
      <c r="D53" s="31" t="s">
        <v>1315</v>
      </c>
      <c r="E53" s="12" t="s">
        <v>25</v>
      </c>
      <c r="F53" s="31">
        <v>200</v>
      </c>
      <c r="G53" s="28">
        <v>200</v>
      </c>
      <c r="H53" s="14">
        <v>1</v>
      </c>
      <c r="I53" s="28">
        <v>80</v>
      </c>
      <c r="J53" s="22">
        <v>0.214</v>
      </c>
      <c r="K53" s="28"/>
      <c r="L53" s="22"/>
      <c r="M53" s="10">
        <v>950</v>
      </c>
      <c r="N53" s="14">
        <v>0.5</v>
      </c>
      <c r="O53" s="10">
        <f t="shared" si="1"/>
        <v>8132</v>
      </c>
      <c r="P53" s="31" t="s">
        <v>1316</v>
      </c>
      <c r="Q53" s="27"/>
    </row>
    <row r="54" ht="18" customHeight="1" spans="1:17">
      <c r="A54" s="10">
        <v>50</v>
      </c>
      <c r="B54" s="31" t="s">
        <v>1317</v>
      </c>
      <c r="C54" s="31" t="s">
        <v>1318</v>
      </c>
      <c r="D54" s="31" t="s">
        <v>1319</v>
      </c>
      <c r="E54" s="12" t="s">
        <v>25</v>
      </c>
      <c r="F54" s="31">
        <v>100</v>
      </c>
      <c r="G54" s="28">
        <v>100</v>
      </c>
      <c r="H54" s="14">
        <v>1</v>
      </c>
      <c r="I54" s="28">
        <v>24</v>
      </c>
      <c r="J54" s="22">
        <v>0.214</v>
      </c>
      <c r="K54" s="28"/>
      <c r="L54" s="22"/>
      <c r="M54" s="10">
        <v>950</v>
      </c>
      <c r="N54" s="14">
        <v>0.5</v>
      </c>
      <c r="O54" s="10">
        <f t="shared" si="1"/>
        <v>2439.6</v>
      </c>
      <c r="P54" s="31" t="s">
        <v>1320</v>
      </c>
      <c r="Q54" s="27"/>
    </row>
    <row r="55" ht="18" customHeight="1" spans="1:17">
      <c r="A55" s="10">
        <v>51</v>
      </c>
      <c r="B55" s="31" t="s">
        <v>1321</v>
      </c>
      <c r="C55" s="31" t="s">
        <v>1322</v>
      </c>
      <c r="D55" s="31" t="s">
        <v>1323</v>
      </c>
      <c r="E55" s="12" t="s">
        <v>25</v>
      </c>
      <c r="F55" s="31">
        <v>100</v>
      </c>
      <c r="G55" s="28">
        <v>100</v>
      </c>
      <c r="H55" s="14">
        <v>1</v>
      </c>
      <c r="I55" s="28">
        <v>23</v>
      </c>
      <c r="J55" s="22">
        <v>0.214</v>
      </c>
      <c r="K55" s="28"/>
      <c r="L55" s="22"/>
      <c r="M55" s="10">
        <v>950</v>
      </c>
      <c r="N55" s="14">
        <v>0.5</v>
      </c>
      <c r="O55" s="10">
        <f t="shared" si="1"/>
        <v>2337.95</v>
      </c>
      <c r="P55" s="31" t="s">
        <v>1324</v>
      </c>
      <c r="Q55" s="27"/>
    </row>
    <row r="56" ht="18" customHeight="1" spans="1:17">
      <c r="A56" s="10">
        <v>52</v>
      </c>
      <c r="B56" s="31" t="s">
        <v>1325</v>
      </c>
      <c r="C56" s="31" t="s">
        <v>1326</v>
      </c>
      <c r="D56" s="31" t="s">
        <v>1327</v>
      </c>
      <c r="E56" s="12" t="s">
        <v>25</v>
      </c>
      <c r="F56" s="31">
        <v>100</v>
      </c>
      <c r="G56" s="28">
        <v>100</v>
      </c>
      <c r="H56" s="14">
        <v>1</v>
      </c>
      <c r="I56" s="28">
        <v>38</v>
      </c>
      <c r="J56" s="22">
        <v>0.214</v>
      </c>
      <c r="K56" s="28"/>
      <c r="L56" s="22"/>
      <c r="M56" s="10">
        <v>950</v>
      </c>
      <c r="N56" s="14">
        <v>0.5</v>
      </c>
      <c r="O56" s="10">
        <f t="shared" si="1"/>
        <v>3862.7</v>
      </c>
      <c r="P56" s="31" t="s">
        <v>1328</v>
      </c>
      <c r="Q56" s="27"/>
    </row>
    <row r="57" ht="18" customHeight="1" spans="1:17">
      <c r="A57" s="10" t="s">
        <v>398</v>
      </c>
      <c r="B57" s="27"/>
      <c r="C57" s="27" t="s">
        <v>399</v>
      </c>
      <c r="D57" s="27" t="s">
        <v>400</v>
      </c>
      <c r="E57" s="12"/>
      <c r="F57" s="28">
        <f>SUM(F5:F56)</f>
        <v>4787</v>
      </c>
      <c r="G57" s="28">
        <f>SUM(G5:G56)</f>
        <v>4787</v>
      </c>
      <c r="H57" s="27"/>
      <c r="I57" s="28">
        <f>SUM(I5:I56)</f>
        <v>1598.5</v>
      </c>
      <c r="J57" s="28"/>
      <c r="K57" s="28"/>
      <c r="L57" s="22"/>
      <c r="M57" s="27"/>
      <c r="N57" s="27"/>
      <c r="O57" s="10">
        <f>SUM(O5:O56)</f>
        <v>162487.54</v>
      </c>
      <c r="P57" s="27" t="s">
        <v>399</v>
      </c>
      <c r="Q57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8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1329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1330</v>
      </c>
      <c r="C5" s="12" t="s">
        <v>1331</v>
      </c>
      <c r="D5" s="12" t="s">
        <v>1332</v>
      </c>
      <c r="E5" s="12" t="s">
        <v>25</v>
      </c>
      <c r="F5" s="13">
        <v>10</v>
      </c>
      <c r="G5" s="13">
        <v>10</v>
      </c>
      <c r="H5" s="14">
        <v>1</v>
      </c>
      <c r="I5" s="13">
        <v>1.4</v>
      </c>
      <c r="J5" s="22">
        <v>0.214</v>
      </c>
      <c r="K5" s="14"/>
      <c r="L5" s="22">
        <v>1</v>
      </c>
      <c r="M5" s="10">
        <v>950</v>
      </c>
      <c r="N5" s="14">
        <v>0.5</v>
      </c>
      <c r="O5" s="10">
        <f t="shared" ref="O5:O56" si="0">ROUND(N5*M5*L5*K5+M5*J5*I5*N5,2)</f>
        <v>142.31</v>
      </c>
      <c r="P5" s="10" t="s">
        <v>1333</v>
      </c>
      <c r="Q5" s="10"/>
    </row>
    <row r="6" ht="18" customHeight="1" spans="1:21">
      <c r="A6" s="10">
        <v>2</v>
      </c>
      <c r="B6" s="11" t="s">
        <v>1334</v>
      </c>
      <c r="C6" s="12" t="s">
        <v>1335</v>
      </c>
      <c r="D6" s="12" t="s">
        <v>1336</v>
      </c>
      <c r="E6" s="12" t="s">
        <v>25</v>
      </c>
      <c r="F6" s="13">
        <v>5</v>
      </c>
      <c r="G6" s="13">
        <v>5</v>
      </c>
      <c r="H6" s="14">
        <v>1</v>
      </c>
      <c r="I6" s="13">
        <v>0.71</v>
      </c>
      <c r="J6" s="22">
        <v>0.214</v>
      </c>
      <c r="K6" s="14"/>
      <c r="L6" s="22">
        <v>1</v>
      </c>
      <c r="M6" s="10">
        <v>950</v>
      </c>
      <c r="N6" s="14">
        <v>0.5</v>
      </c>
      <c r="O6" s="10">
        <f t="shared" si="0"/>
        <v>72.17</v>
      </c>
      <c r="P6" s="12" t="s">
        <v>1337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1338</v>
      </c>
      <c r="C7" s="12" t="s">
        <v>1339</v>
      </c>
      <c r="D7" s="12" t="s">
        <v>1340</v>
      </c>
      <c r="E7" s="12" t="s">
        <v>25</v>
      </c>
      <c r="F7" s="13">
        <v>8</v>
      </c>
      <c r="G7" s="13">
        <v>8</v>
      </c>
      <c r="H7" s="14">
        <v>1</v>
      </c>
      <c r="I7" s="13">
        <v>1.7</v>
      </c>
      <c r="J7" s="22">
        <v>0.214</v>
      </c>
      <c r="K7" s="14"/>
      <c r="L7" s="22">
        <v>1</v>
      </c>
      <c r="M7" s="10">
        <v>950</v>
      </c>
      <c r="N7" s="14">
        <v>0.5</v>
      </c>
      <c r="O7" s="10">
        <f t="shared" si="0"/>
        <v>172.81</v>
      </c>
      <c r="P7" s="12" t="s">
        <v>1341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1342</v>
      </c>
      <c r="C8" s="12" t="s">
        <v>1343</v>
      </c>
      <c r="D8" s="12" t="s">
        <v>1344</v>
      </c>
      <c r="E8" s="12" t="s">
        <v>25</v>
      </c>
      <c r="F8" s="13">
        <v>5</v>
      </c>
      <c r="G8" s="13">
        <v>5</v>
      </c>
      <c r="H8" s="14">
        <v>1</v>
      </c>
      <c r="I8" s="13">
        <v>0.72</v>
      </c>
      <c r="J8" s="22">
        <v>0.214</v>
      </c>
      <c r="K8" s="14"/>
      <c r="L8" s="22">
        <v>1</v>
      </c>
      <c r="M8" s="10">
        <v>950</v>
      </c>
      <c r="N8" s="14">
        <v>0.5</v>
      </c>
      <c r="O8" s="10">
        <f t="shared" si="0"/>
        <v>73.19</v>
      </c>
      <c r="P8" s="12" t="s">
        <v>1345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1346</v>
      </c>
      <c r="C9" s="12" t="s">
        <v>1347</v>
      </c>
      <c r="D9" s="12" t="s">
        <v>1348</v>
      </c>
      <c r="E9" s="12" t="s">
        <v>25</v>
      </c>
      <c r="F9" s="13">
        <v>5</v>
      </c>
      <c r="G9" s="13">
        <v>5</v>
      </c>
      <c r="H9" s="14">
        <v>1</v>
      </c>
      <c r="I9" s="13">
        <v>0.69</v>
      </c>
      <c r="J9" s="22">
        <v>0.214</v>
      </c>
      <c r="K9" s="12"/>
      <c r="L9" s="22">
        <v>1</v>
      </c>
      <c r="M9" s="10">
        <v>950</v>
      </c>
      <c r="N9" s="14">
        <v>0.5</v>
      </c>
      <c r="O9" s="10">
        <f t="shared" si="0"/>
        <v>70.14</v>
      </c>
      <c r="P9" s="12" t="s">
        <v>1349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1350</v>
      </c>
      <c r="C10" s="12" t="s">
        <v>1351</v>
      </c>
      <c r="D10" s="12" t="s">
        <v>1352</v>
      </c>
      <c r="E10" s="12" t="s">
        <v>25</v>
      </c>
      <c r="F10" s="13">
        <v>5</v>
      </c>
      <c r="G10" s="13">
        <v>5</v>
      </c>
      <c r="H10" s="14">
        <v>1</v>
      </c>
      <c r="I10" s="13">
        <v>0.68</v>
      </c>
      <c r="J10" s="22">
        <v>0.214</v>
      </c>
      <c r="K10" s="12"/>
      <c r="L10" s="22">
        <v>1</v>
      </c>
      <c r="M10" s="10">
        <v>950</v>
      </c>
      <c r="N10" s="14">
        <v>0.5</v>
      </c>
      <c r="O10" s="10">
        <f t="shared" si="0"/>
        <v>69.12</v>
      </c>
      <c r="P10" s="12" t="s">
        <v>1353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1354</v>
      </c>
      <c r="C11" s="12" t="s">
        <v>1355</v>
      </c>
      <c r="D11" s="12" t="s">
        <v>1356</v>
      </c>
      <c r="E11" s="12" t="s">
        <v>25</v>
      </c>
      <c r="F11" s="13">
        <v>5</v>
      </c>
      <c r="G11" s="13">
        <v>5</v>
      </c>
      <c r="H11" s="14">
        <v>1</v>
      </c>
      <c r="I11" s="13">
        <v>0.71</v>
      </c>
      <c r="J11" s="22">
        <v>0.214</v>
      </c>
      <c r="K11" s="12"/>
      <c r="L11" s="22">
        <v>1</v>
      </c>
      <c r="M11" s="10">
        <v>950</v>
      </c>
      <c r="N11" s="14">
        <v>0.5</v>
      </c>
      <c r="O11" s="10">
        <f t="shared" si="0"/>
        <v>72.17</v>
      </c>
      <c r="P11" s="12" t="s">
        <v>1357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1358</v>
      </c>
      <c r="C12" s="12" t="s">
        <v>1359</v>
      </c>
      <c r="D12" s="12" t="s">
        <v>1360</v>
      </c>
      <c r="E12" s="12" t="s">
        <v>25</v>
      </c>
      <c r="F12" s="13">
        <v>7</v>
      </c>
      <c r="G12" s="13">
        <v>7</v>
      </c>
      <c r="H12" s="14">
        <v>1</v>
      </c>
      <c r="I12" s="13">
        <v>1</v>
      </c>
      <c r="J12" s="22">
        <v>0.214</v>
      </c>
      <c r="K12" s="12"/>
      <c r="L12" s="22">
        <v>1</v>
      </c>
      <c r="M12" s="10">
        <v>950</v>
      </c>
      <c r="N12" s="14">
        <v>0.5</v>
      </c>
      <c r="O12" s="10">
        <f t="shared" si="0"/>
        <v>101.65</v>
      </c>
      <c r="P12" s="12" t="s">
        <v>1361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1362</v>
      </c>
      <c r="C13" s="12" t="s">
        <v>1363</v>
      </c>
      <c r="D13" s="12" t="s">
        <v>1364</v>
      </c>
      <c r="E13" s="12" t="s">
        <v>25</v>
      </c>
      <c r="F13" s="13">
        <v>7</v>
      </c>
      <c r="G13" s="13">
        <v>7</v>
      </c>
      <c r="H13" s="14">
        <v>1</v>
      </c>
      <c r="I13" s="13">
        <v>1</v>
      </c>
      <c r="J13" s="22">
        <v>0.214</v>
      </c>
      <c r="K13" s="12"/>
      <c r="L13" s="22">
        <v>1</v>
      </c>
      <c r="M13" s="10">
        <v>950</v>
      </c>
      <c r="N13" s="14">
        <v>0.5</v>
      </c>
      <c r="O13" s="10">
        <f t="shared" si="0"/>
        <v>101.65</v>
      </c>
      <c r="P13" s="12" t="s">
        <v>1365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1366</v>
      </c>
      <c r="C14" s="12" t="s">
        <v>1367</v>
      </c>
      <c r="D14" s="12" t="s">
        <v>1368</v>
      </c>
      <c r="E14" s="12" t="s">
        <v>25</v>
      </c>
      <c r="F14" s="13">
        <v>20</v>
      </c>
      <c r="G14" s="13">
        <v>20</v>
      </c>
      <c r="H14" s="14">
        <v>1</v>
      </c>
      <c r="I14" s="13">
        <v>2.8</v>
      </c>
      <c r="J14" s="22">
        <v>0.214</v>
      </c>
      <c r="K14" s="12"/>
      <c r="L14" s="22">
        <v>1</v>
      </c>
      <c r="M14" s="10">
        <v>950</v>
      </c>
      <c r="N14" s="14">
        <v>0.5</v>
      </c>
      <c r="O14" s="10">
        <f t="shared" si="0"/>
        <v>284.62</v>
      </c>
      <c r="P14" s="12" t="s">
        <v>1369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1370</v>
      </c>
      <c r="C15" s="12" t="s">
        <v>1371</v>
      </c>
      <c r="D15" s="12" t="s">
        <v>1372</v>
      </c>
      <c r="E15" s="12" t="s">
        <v>25</v>
      </c>
      <c r="F15" s="13">
        <v>20</v>
      </c>
      <c r="G15" s="13">
        <v>20</v>
      </c>
      <c r="H15" s="14">
        <v>1</v>
      </c>
      <c r="I15" s="13">
        <v>2.8</v>
      </c>
      <c r="J15" s="22">
        <v>0.214</v>
      </c>
      <c r="K15" s="12"/>
      <c r="L15" s="22">
        <v>1</v>
      </c>
      <c r="M15" s="10">
        <v>950</v>
      </c>
      <c r="N15" s="14">
        <v>0.5</v>
      </c>
      <c r="O15" s="10">
        <f t="shared" si="0"/>
        <v>284.62</v>
      </c>
      <c r="P15" s="12" t="s">
        <v>1373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1374</v>
      </c>
      <c r="C16" s="12" t="s">
        <v>1375</v>
      </c>
      <c r="D16" s="12" t="s">
        <v>1376</v>
      </c>
      <c r="E16" s="12" t="s">
        <v>25</v>
      </c>
      <c r="F16" s="13">
        <v>10</v>
      </c>
      <c r="G16" s="13">
        <v>10</v>
      </c>
      <c r="H16" s="14">
        <v>1</v>
      </c>
      <c r="I16" s="13">
        <v>1.4</v>
      </c>
      <c r="J16" s="22">
        <v>0.214</v>
      </c>
      <c r="K16" s="12"/>
      <c r="L16" s="22">
        <v>1</v>
      </c>
      <c r="M16" s="10">
        <v>950</v>
      </c>
      <c r="N16" s="14">
        <v>0.5</v>
      </c>
      <c r="O16" s="10">
        <f t="shared" si="0"/>
        <v>142.31</v>
      </c>
      <c r="P16" s="12" t="s">
        <v>1377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1378</v>
      </c>
      <c r="C17" s="12" t="s">
        <v>1379</v>
      </c>
      <c r="D17" s="12" t="s">
        <v>1380</v>
      </c>
      <c r="E17" s="12" t="s">
        <v>25</v>
      </c>
      <c r="F17" s="13">
        <v>10</v>
      </c>
      <c r="G17" s="13">
        <v>10</v>
      </c>
      <c r="H17" s="14">
        <v>1</v>
      </c>
      <c r="I17" s="13">
        <v>1.4</v>
      </c>
      <c r="J17" s="22">
        <v>0.214</v>
      </c>
      <c r="K17" s="12"/>
      <c r="L17" s="22">
        <v>1</v>
      </c>
      <c r="M17" s="10">
        <v>950</v>
      </c>
      <c r="N17" s="14">
        <v>0.5</v>
      </c>
      <c r="O17" s="10">
        <f t="shared" si="0"/>
        <v>142.31</v>
      </c>
      <c r="P17" s="12" t="s">
        <v>1381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1382</v>
      </c>
      <c r="C18" s="12" t="s">
        <v>1383</v>
      </c>
      <c r="D18" s="12" t="s">
        <v>1384</v>
      </c>
      <c r="E18" s="12" t="s">
        <v>25</v>
      </c>
      <c r="F18" s="13">
        <v>7</v>
      </c>
      <c r="G18" s="13">
        <v>7</v>
      </c>
      <c r="H18" s="14">
        <v>1</v>
      </c>
      <c r="I18" s="13">
        <v>1</v>
      </c>
      <c r="J18" s="22">
        <v>0.214</v>
      </c>
      <c r="K18" s="12"/>
      <c r="L18" s="22">
        <v>1</v>
      </c>
      <c r="M18" s="10">
        <v>950</v>
      </c>
      <c r="N18" s="14">
        <v>0.5</v>
      </c>
      <c r="O18" s="10">
        <f t="shared" si="0"/>
        <v>101.65</v>
      </c>
      <c r="P18" s="12" t="s">
        <v>1385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1" t="s">
        <v>1386</v>
      </c>
      <c r="C19" s="12" t="s">
        <v>1387</v>
      </c>
      <c r="D19" s="12" t="s">
        <v>1388</v>
      </c>
      <c r="E19" s="12" t="s">
        <v>25</v>
      </c>
      <c r="F19" s="13">
        <v>8</v>
      </c>
      <c r="G19" s="13">
        <v>8</v>
      </c>
      <c r="H19" s="14">
        <v>1</v>
      </c>
      <c r="I19" s="13">
        <v>1.1</v>
      </c>
      <c r="J19" s="22">
        <v>0.214</v>
      </c>
      <c r="K19" s="32"/>
      <c r="L19" s="22">
        <v>1</v>
      </c>
      <c r="M19" s="10">
        <v>950</v>
      </c>
      <c r="N19" s="14">
        <v>0.5</v>
      </c>
      <c r="O19" s="10">
        <f t="shared" si="0"/>
        <v>111.82</v>
      </c>
      <c r="P19" s="12" t="s">
        <v>1389</v>
      </c>
      <c r="Q19" s="24"/>
      <c r="R19" s="25"/>
      <c r="S19" s="25"/>
      <c r="T19" s="25"/>
      <c r="U19" s="25"/>
    </row>
    <row r="20" ht="18" customHeight="1" spans="1:21">
      <c r="A20" s="10">
        <v>16</v>
      </c>
      <c r="B20" s="11" t="s">
        <v>1390</v>
      </c>
      <c r="C20" s="12" t="s">
        <v>1391</v>
      </c>
      <c r="D20" s="12" t="s">
        <v>1392</v>
      </c>
      <c r="E20" s="12" t="s">
        <v>25</v>
      </c>
      <c r="F20" s="13">
        <v>5</v>
      </c>
      <c r="G20" s="13">
        <v>5</v>
      </c>
      <c r="H20" s="14">
        <v>1</v>
      </c>
      <c r="I20" s="13">
        <v>0.72</v>
      </c>
      <c r="J20" s="22">
        <v>0.214</v>
      </c>
      <c r="K20" s="12"/>
      <c r="L20" s="22">
        <v>1</v>
      </c>
      <c r="M20" s="10">
        <v>950</v>
      </c>
      <c r="N20" s="14">
        <v>0.5</v>
      </c>
      <c r="O20" s="10">
        <f t="shared" si="0"/>
        <v>73.19</v>
      </c>
      <c r="P20" s="12" t="s">
        <v>1393</v>
      </c>
      <c r="Q20" s="24"/>
      <c r="R20" s="25"/>
      <c r="S20" s="25"/>
      <c r="T20" s="25"/>
      <c r="U20" s="25"/>
    </row>
    <row r="21" ht="18" customHeight="1" spans="1:21">
      <c r="A21" s="10">
        <v>17</v>
      </c>
      <c r="B21" s="11" t="s">
        <v>1394</v>
      </c>
      <c r="C21" s="12" t="s">
        <v>1395</v>
      </c>
      <c r="D21" s="12" t="s">
        <v>1396</v>
      </c>
      <c r="E21" s="12" t="s">
        <v>25</v>
      </c>
      <c r="F21" s="13">
        <v>5</v>
      </c>
      <c r="G21" s="13">
        <v>5</v>
      </c>
      <c r="H21" s="14">
        <v>1</v>
      </c>
      <c r="I21" s="13">
        <v>0.67</v>
      </c>
      <c r="J21" s="22">
        <v>0.214</v>
      </c>
      <c r="K21" s="11"/>
      <c r="L21" s="22">
        <v>1</v>
      </c>
      <c r="M21" s="10">
        <v>950</v>
      </c>
      <c r="N21" s="14">
        <v>0.5</v>
      </c>
      <c r="O21" s="10">
        <f t="shared" si="0"/>
        <v>68.11</v>
      </c>
      <c r="P21" s="12" t="s">
        <v>1397</v>
      </c>
      <c r="Q21" s="24"/>
      <c r="R21" s="25"/>
      <c r="S21" s="25"/>
      <c r="T21" s="25"/>
      <c r="U21" s="25"/>
    </row>
    <row r="22" ht="18" customHeight="1" spans="1:21">
      <c r="A22" s="10">
        <v>18</v>
      </c>
      <c r="B22" s="11" t="s">
        <v>1398</v>
      </c>
      <c r="C22" s="12" t="s">
        <v>1399</v>
      </c>
      <c r="D22" s="12" t="s">
        <v>1400</v>
      </c>
      <c r="E22" s="12" t="s">
        <v>25</v>
      </c>
      <c r="F22" s="13">
        <v>10</v>
      </c>
      <c r="G22" s="13">
        <v>10</v>
      </c>
      <c r="H22" s="14">
        <v>1</v>
      </c>
      <c r="I22" s="13">
        <v>1.4</v>
      </c>
      <c r="J22" s="22">
        <v>0.214</v>
      </c>
      <c r="K22" s="11"/>
      <c r="L22" s="22">
        <v>1</v>
      </c>
      <c r="M22" s="10">
        <v>950</v>
      </c>
      <c r="N22" s="14">
        <v>0.5</v>
      </c>
      <c r="O22" s="10">
        <f t="shared" si="0"/>
        <v>142.31</v>
      </c>
      <c r="P22" s="12" t="s">
        <v>1401</v>
      </c>
      <c r="Q22" s="24"/>
      <c r="R22" s="25"/>
      <c r="S22" s="25"/>
      <c r="T22" s="25"/>
      <c r="U22" s="25"/>
    </row>
    <row r="23" ht="18" customHeight="1" spans="1:21">
      <c r="A23" s="10">
        <v>19</v>
      </c>
      <c r="B23" s="11" t="s">
        <v>1402</v>
      </c>
      <c r="C23" s="12" t="s">
        <v>1403</v>
      </c>
      <c r="D23" s="12" t="s">
        <v>1404</v>
      </c>
      <c r="E23" s="12" t="s">
        <v>25</v>
      </c>
      <c r="F23" s="13">
        <v>4</v>
      </c>
      <c r="G23" s="13">
        <v>4</v>
      </c>
      <c r="H23" s="14">
        <v>1</v>
      </c>
      <c r="I23" s="13">
        <v>0.6</v>
      </c>
      <c r="J23" s="22">
        <v>0.214</v>
      </c>
      <c r="K23" s="11"/>
      <c r="L23" s="22">
        <v>1</v>
      </c>
      <c r="M23" s="10">
        <v>950</v>
      </c>
      <c r="N23" s="14">
        <v>0.5</v>
      </c>
      <c r="O23" s="10">
        <f t="shared" si="0"/>
        <v>60.99</v>
      </c>
      <c r="P23" s="12" t="s">
        <v>1405</v>
      </c>
      <c r="Q23" s="24"/>
      <c r="R23" s="25"/>
      <c r="S23" s="25"/>
      <c r="T23" s="25"/>
      <c r="U23" s="25"/>
    </row>
    <row r="24" ht="18" customHeight="1" spans="1:21">
      <c r="A24" s="10">
        <v>20</v>
      </c>
      <c r="B24" s="11" t="s">
        <v>1406</v>
      </c>
      <c r="C24" s="12" t="s">
        <v>1407</v>
      </c>
      <c r="D24" s="12" t="s">
        <v>1408</v>
      </c>
      <c r="E24" s="12" t="s">
        <v>25</v>
      </c>
      <c r="F24" s="13">
        <v>5</v>
      </c>
      <c r="G24" s="11">
        <v>5</v>
      </c>
      <c r="H24" s="14">
        <v>1</v>
      </c>
      <c r="I24" s="33">
        <v>0.69</v>
      </c>
      <c r="J24" s="22">
        <v>0.214</v>
      </c>
      <c r="K24" s="11"/>
      <c r="L24" s="22">
        <v>1</v>
      </c>
      <c r="M24" s="10">
        <v>950</v>
      </c>
      <c r="N24" s="14">
        <v>0.5</v>
      </c>
      <c r="O24" s="10">
        <f t="shared" si="0"/>
        <v>70.14</v>
      </c>
      <c r="P24" s="12" t="s">
        <v>1409</v>
      </c>
      <c r="Q24" s="24"/>
      <c r="R24" s="25"/>
      <c r="S24" s="25"/>
      <c r="T24" s="25"/>
      <c r="U24" s="25"/>
    </row>
    <row r="25" ht="18" customHeight="1" spans="1:17">
      <c r="A25" s="10">
        <v>21</v>
      </c>
      <c r="B25" s="10" t="s">
        <v>1410</v>
      </c>
      <c r="C25" s="10" t="s">
        <v>1411</v>
      </c>
      <c r="D25" s="10" t="s">
        <v>1412</v>
      </c>
      <c r="E25" s="12" t="s">
        <v>25</v>
      </c>
      <c r="F25" s="10">
        <v>5</v>
      </c>
      <c r="G25" s="10">
        <v>5</v>
      </c>
      <c r="H25" s="14">
        <v>1</v>
      </c>
      <c r="I25" s="10">
        <v>0.72</v>
      </c>
      <c r="J25" s="22">
        <v>0.214</v>
      </c>
      <c r="K25" s="11"/>
      <c r="L25" s="22">
        <v>1</v>
      </c>
      <c r="M25" s="10">
        <v>950</v>
      </c>
      <c r="N25" s="14">
        <v>0.5</v>
      </c>
      <c r="O25" s="10">
        <f t="shared" si="0"/>
        <v>73.19</v>
      </c>
      <c r="P25" s="10" t="s">
        <v>1413</v>
      </c>
      <c r="Q25" s="8"/>
    </row>
    <row r="26" ht="18" customHeight="1" spans="1:17">
      <c r="A26" s="10">
        <v>22</v>
      </c>
      <c r="B26" s="10" t="s">
        <v>1414</v>
      </c>
      <c r="C26" s="10" t="s">
        <v>1415</v>
      </c>
      <c r="D26" s="10" t="s">
        <v>1416</v>
      </c>
      <c r="E26" s="12" t="s">
        <v>25</v>
      </c>
      <c r="F26" s="10">
        <v>8</v>
      </c>
      <c r="G26" s="10">
        <v>8</v>
      </c>
      <c r="H26" s="14">
        <v>1</v>
      </c>
      <c r="I26" s="10">
        <v>1.1</v>
      </c>
      <c r="J26" s="22">
        <v>0.214</v>
      </c>
      <c r="K26" s="11"/>
      <c r="L26" s="22">
        <v>1</v>
      </c>
      <c r="M26" s="10">
        <v>950</v>
      </c>
      <c r="N26" s="14">
        <v>0.5</v>
      </c>
      <c r="O26" s="10">
        <f t="shared" si="0"/>
        <v>111.82</v>
      </c>
      <c r="P26" s="10" t="s">
        <v>1417</v>
      </c>
      <c r="Q26" s="8"/>
    </row>
    <row r="27" ht="18" customHeight="1" spans="1:17">
      <c r="A27" s="10">
        <v>23</v>
      </c>
      <c r="B27" s="10" t="s">
        <v>1418</v>
      </c>
      <c r="C27" s="10" t="s">
        <v>1419</v>
      </c>
      <c r="D27" s="10" t="s">
        <v>1420</v>
      </c>
      <c r="E27" s="12" t="s">
        <v>25</v>
      </c>
      <c r="F27" s="10">
        <v>5</v>
      </c>
      <c r="G27" s="10">
        <v>5</v>
      </c>
      <c r="H27" s="14">
        <v>1</v>
      </c>
      <c r="I27" s="10">
        <v>0.71</v>
      </c>
      <c r="J27" s="22">
        <v>0.214</v>
      </c>
      <c r="K27" s="11"/>
      <c r="L27" s="22">
        <v>1</v>
      </c>
      <c r="M27" s="10">
        <v>950</v>
      </c>
      <c r="N27" s="14">
        <v>0.5</v>
      </c>
      <c r="O27" s="10">
        <f t="shared" si="0"/>
        <v>72.17</v>
      </c>
      <c r="P27" s="10" t="s">
        <v>1421</v>
      </c>
      <c r="Q27" s="8"/>
    </row>
    <row r="28" ht="18" customHeight="1" spans="1:17">
      <c r="A28" s="10">
        <v>24</v>
      </c>
      <c r="B28" s="10" t="s">
        <v>1422</v>
      </c>
      <c r="C28" s="10" t="s">
        <v>1423</v>
      </c>
      <c r="D28" s="10" t="s">
        <v>1424</v>
      </c>
      <c r="E28" s="12" t="s">
        <v>25</v>
      </c>
      <c r="F28" s="10">
        <v>5</v>
      </c>
      <c r="G28" s="10">
        <v>5</v>
      </c>
      <c r="H28" s="14">
        <v>1</v>
      </c>
      <c r="I28" s="10">
        <v>0.7</v>
      </c>
      <c r="J28" s="22">
        <v>0.214</v>
      </c>
      <c r="K28" s="11"/>
      <c r="L28" s="22">
        <v>1</v>
      </c>
      <c r="M28" s="10">
        <v>950</v>
      </c>
      <c r="N28" s="14">
        <v>0.5</v>
      </c>
      <c r="O28" s="10">
        <f t="shared" si="0"/>
        <v>71.16</v>
      </c>
      <c r="P28" s="10" t="s">
        <v>1425</v>
      </c>
      <c r="Q28" s="8"/>
    </row>
    <row r="29" ht="18" customHeight="1" spans="1:17">
      <c r="A29" s="10">
        <v>25</v>
      </c>
      <c r="B29" s="10" t="s">
        <v>1426</v>
      </c>
      <c r="C29" s="10" t="s">
        <v>1427</v>
      </c>
      <c r="D29" s="10" t="s">
        <v>1428</v>
      </c>
      <c r="E29" s="12" t="s">
        <v>25</v>
      </c>
      <c r="F29" s="10">
        <v>5</v>
      </c>
      <c r="G29" s="10">
        <v>5</v>
      </c>
      <c r="H29" s="14">
        <v>1</v>
      </c>
      <c r="I29" s="10">
        <v>0.71</v>
      </c>
      <c r="J29" s="22">
        <v>0.214</v>
      </c>
      <c r="K29" s="11"/>
      <c r="L29" s="22">
        <v>1</v>
      </c>
      <c r="M29" s="10">
        <v>950</v>
      </c>
      <c r="N29" s="14">
        <v>0.5</v>
      </c>
      <c r="O29" s="10">
        <f t="shared" si="0"/>
        <v>72.17</v>
      </c>
      <c r="P29" s="10" t="s">
        <v>1429</v>
      </c>
      <c r="Q29" s="8"/>
    </row>
    <row r="30" ht="18" customHeight="1" spans="1:17">
      <c r="A30" s="10">
        <v>26</v>
      </c>
      <c r="B30" s="10" t="s">
        <v>1082</v>
      </c>
      <c r="C30" s="10" t="s">
        <v>1430</v>
      </c>
      <c r="D30" s="10" t="s">
        <v>1431</v>
      </c>
      <c r="E30" s="12" t="s">
        <v>25</v>
      </c>
      <c r="F30" s="10">
        <v>5</v>
      </c>
      <c r="G30" s="10">
        <v>5</v>
      </c>
      <c r="H30" s="14">
        <v>1</v>
      </c>
      <c r="I30" s="10">
        <v>0.68</v>
      </c>
      <c r="J30" s="22">
        <v>0.214</v>
      </c>
      <c r="K30" s="11"/>
      <c r="L30" s="22">
        <v>1</v>
      </c>
      <c r="M30" s="10">
        <v>950</v>
      </c>
      <c r="N30" s="14">
        <v>0.5</v>
      </c>
      <c r="O30" s="10">
        <f t="shared" si="0"/>
        <v>69.12</v>
      </c>
      <c r="P30" s="10" t="s">
        <v>1432</v>
      </c>
      <c r="Q30" s="8"/>
    </row>
    <row r="31" ht="18" customHeight="1" spans="1:17">
      <c r="A31" s="10">
        <v>27</v>
      </c>
      <c r="B31" s="10" t="s">
        <v>1433</v>
      </c>
      <c r="C31" s="10" t="s">
        <v>1434</v>
      </c>
      <c r="D31" s="10" t="s">
        <v>1435</v>
      </c>
      <c r="E31" s="12" t="s">
        <v>25</v>
      </c>
      <c r="F31" s="10">
        <v>5</v>
      </c>
      <c r="G31" s="10">
        <v>5</v>
      </c>
      <c r="H31" s="14">
        <v>1</v>
      </c>
      <c r="I31" s="10">
        <v>0.72</v>
      </c>
      <c r="J31" s="22">
        <v>0.214</v>
      </c>
      <c r="K31" s="11"/>
      <c r="L31" s="22">
        <v>1</v>
      </c>
      <c r="M31" s="10">
        <v>950</v>
      </c>
      <c r="N31" s="14">
        <v>0.5</v>
      </c>
      <c r="O31" s="10">
        <f t="shared" si="0"/>
        <v>73.19</v>
      </c>
      <c r="P31" s="10" t="s">
        <v>1436</v>
      </c>
      <c r="Q31" s="8"/>
    </row>
    <row r="32" ht="18" customHeight="1" spans="1:17">
      <c r="A32" s="10">
        <v>28</v>
      </c>
      <c r="B32" s="10" t="s">
        <v>1437</v>
      </c>
      <c r="C32" s="10" t="s">
        <v>1438</v>
      </c>
      <c r="D32" s="10" t="s">
        <v>1439</v>
      </c>
      <c r="E32" s="12" t="s">
        <v>25</v>
      </c>
      <c r="F32" s="10">
        <v>5</v>
      </c>
      <c r="G32" s="10">
        <v>5</v>
      </c>
      <c r="H32" s="14">
        <v>1</v>
      </c>
      <c r="I32" s="10">
        <v>0.71</v>
      </c>
      <c r="J32" s="22">
        <v>0.214</v>
      </c>
      <c r="K32" s="11"/>
      <c r="L32" s="22">
        <v>1</v>
      </c>
      <c r="M32" s="10">
        <v>950</v>
      </c>
      <c r="N32" s="14">
        <v>0.5</v>
      </c>
      <c r="O32" s="10">
        <f t="shared" si="0"/>
        <v>72.17</v>
      </c>
      <c r="P32" s="10" t="s">
        <v>1440</v>
      </c>
      <c r="Q32" s="8"/>
    </row>
    <row r="33" ht="18" customHeight="1" spans="1:17">
      <c r="A33" s="10">
        <v>29</v>
      </c>
      <c r="B33" s="10" t="s">
        <v>1441</v>
      </c>
      <c r="C33" s="10" t="s">
        <v>1442</v>
      </c>
      <c r="D33" s="10" t="s">
        <v>1443</v>
      </c>
      <c r="E33" s="12" t="s">
        <v>25</v>
      </c>
      <c r="F33" s="10">
        <v>5</v>
      </c>
      <c r="G33" s="10">
        <v>5</v>
      </c>
      <c r="H33" s="14">
        <v>1</v>
      </c>
      <c r="I33" s="10">
        <v>0.69</v>
      </c>
      <c r="J33" s="22">
        <v>0.214</v>
      </c>
      <c r="K33" s="11"/>
      <c r="L33" s="22">
        <v>1</v>
      </c>
      <c r="M33" s="10">
        <v>950</v>
      </c>
      <c r="N33" s="14">
        <v>0.5</v>
      </c>
      <c r="O33" s="10">
        <f t="shared" si="0"/>
        <v>70.14</v>
      </c>
      <c r="P33" s="10" t="s">
        <v>1444</v>
      </c>
      <c r="Q33" s="8"/>
    </row>
    <row r="34" ht="18" customHeight="1" spans="1:17">
      <c r="A34" s="10">
        <v>30</v>
      </c>
      <c r="B34" s="10" t="s">
        <v>1445</v>
      </c>
      <c r="C34" s="10" t="s">
        <v>1446</v>
      </c>
      <c r="D34" s="10" t="s">
        <v>1447</v>
      </c>
      <c r="E34" s="12" t="s">
        <v>25</v>
      </c>
      <c r="F34" s="10">
        <v>6</v>
      </c>
      <c r="G34" s="10">
        <v>6</v>
      </c>
      <c r="H34" s="14">
        <v>1</v>
      </c>
      <c r="I34" s="10">
        <v>0.8</v>
      </c>
      <c r="J34" s="22">
        <v>0.214</v>
      </c>
      <c r="K34" s="11"/>
      <c r="L34" s="22">
        <v>1</v>
      </c>
      <c r="M34" s="10">
        <v>950</v>
      </c>
      <c r="N34" s="14">
        <v>0.5</v>
      </c>
      <c r="O34" s="10">
        <f t="shared" si="0"/>
        <v>81.32</v>
      </c>
      <c r="P34" s="10" t="s">
        <v>1448</v>
      </c>
      <c r="Q34" s="8"/>
    </row>
    <row r="35" ht="18" customHeight="1" spans="1:17">
      <c r="A35" s="10">
        <v>31</v>
      </c>
      <c r="B35" s="30" t="s">
        <v>1449</v>
      </c>
      <c r="C35" s="30" t="s">
        <v>1450</v>
      </c>
      <c r="D35" s="30" t="s">
        <v>1451</v>
      </c>
      <c r="E35" s="12" t="s">
        <v>25</v>
      </c>
      <c r="F35" s="10">
        <v>20</v>
      </c>
      <c r="G35" s="10">
        <v>20</v>
      </c>
      <c r="H35" s="14">
        <v>1</v>
      </c>
      <c r="I35" s="10">
        <v>2.8</v>
      </c>
      <c r="J35" s="22">
        <v>0.214</v>
      </c>
      <c r="K35" s="10"/>
      <c r="L35" s="22">
        <v>1</v>
      </c>
      <c r="M35" s="10">
        <v>950</v>
      </c>
      <c r="N35" s="14">
        <v>0.5</v>
      </c>
      <c r="O35" s="10">
        <f t="shared" si="0"/>
        <v>284.62</v>
      </c>
      <c r="P35" s="30" t="s">
        <v>1452</v>
      </c>
      <c r="Q35" s="8"/>
    </row>
    <row r="36" ht="18" customHeight="1" spans="1:17">
      <c r="A36" s="10">
        <v>32</v>
      </c>
      <c r="B36" s="31" t="s">
        <v>1453</v>
      </c>
      <c r="C36" s="31" t="s">
        <v>1454</v>
      </c>
      <c r="D36" s="31" t="s">
        <v>1455</v>
      </c>
      <c r="E36" s="12" t="s">
        <v>25</v>
      </c>
      <c r="F36" s="31">
        <v>5</v>
      </c>
      <c r="G36" s="28">
        <v>5</v>
      </c>
      <c r="H36" s="14">
        <v>1</v>
      </c>
      <c r="I36" s="28">
        <v>0.68</v>
      </c>
      <c r="J36" s="22">
        <v>0.214</v>
      </c>
      <c r="K36" s="28"/>
      <c r="L36" s="22">
        <v>1</v>
      </c>
      <c r="M36" s="10">
        <v>950</v>
      </c>
      <c r="N36" s="14">
        <v>0.5</v>
      </c>
      <c r="O36" s="10">
        <f t="shared" si="0"/>
        <v>69.12</v>
      </c>
      <c r="P36" s="31" t="s">
        <v>1456</v>
      </c>
      <c r="Q36" s="27"/>
    </row>
    <row r="37" ht="18" customHeight="1" spans="1:17">
      <c r="A37" s="10">
        <v>33</v>
      </c>
      <c r="B37" s="31" t="s">
        <v>1457</v>
      </c>
      <c r="C37" s="31" t="s">
        <v>1458</v>
      </c>
      <c r="D37" s="31" t="s">
        <v>1459</v>
      </c>
      <c r="E37" s="12" t="s">
        <v>25</v>
      </c>
      <c r="F37" s="31">
        <v>7</v>
      </c>
      <c r="G37" s="28">
        <v>7</v>
      </c>
      <c r="H37" s="14">
        <v>1</v>
      </c>
      <c r="I37" s="28">
        <v>1</v>
      </c>
      <c r="J37" s="22">
        <v>0.214</v>
      </c>
      <c r="K37" s="28"/>
      <c r="L37" s="22">
        <v>1</v>
      </c>
      <c r="M37" s="10">
        <v>950</v>
      </c>
      <c r="N37" s="14">
        <v>0.5</v>
      </c>
      <c r="O37" s="10">
        <f t="shared" si="0"/>
        <v>101.65</v>
      </c>
      <c r="P37" s="31" t="s">
        <v>1460</v>
      </c>
      <c r="Q37" s="27"/>
    </row>
    <row r="38" ht="18" customHeight="1" spans="1:17">
      <c r="A38" s="10">
        <v>34</v>
      </c>
      <c r="B38" s="31" t="s">
        <v>1461</v>
      </c>
      <c r="C38" s="31" t="s">
        <v>1462</v>
      </c>
      <c r="D38" s="31" t="s">
        <v>1463</v>
      </c>
      <c r="E38" s="12" t="s">
        <v>25</v>
      </c>
      <c r="F38" s="31">
        <v>15</v>
      </c>
      <c r="G38" s="28">
        <v>15</v>
      </c>
      <c r="H38" s="14">
        <v>1</v>
      </c>
      <c r="I38" s="28">
        <v>2.1</v>
      </c>
      <c r="J38" s="22">
        <v>0.214</v>
      </c>
      <c r="K38" s="28"/>
      <c r="L38" s="22">
        <v>1</v>
      </c>
      <c r="M38" s="10">
        <v>950</v>
      </c>
      <c r="N38" s="14">
        <v>0.5</v>
      </c>
      <c r="O38" s="10">
        <f t="shared" si="0"/>
        <v>213.47</v>
      </c>
      <c r="P38" s="31" t="s">
        <v>1464</v>
      </c>
      <c r="Q38" s="27"/>
    </row>
    <row r="39" ht="18" customHeight="1" spans="1:17">
      <c r="A39" s="10">
        <v>35</v>
      </c>
      <c r="B39" s="31" t="s">
        <v>1465</v>
      </c>
      <c r="C39" s="31" t="s">
        <v>1466</v>
      </c>
      <c r="D39" s="31" t="s">
        <v>1467</v>
      </c>
      <c r="E39" s="12" t="s">
        <v>25</v>
      </c>
      <c r="F39" s="31">
        <v>8</v>
      </c>
      <c r="G39" s="28">
        <v>8</v>
      </c>
      <c r="H39" s="14">
        <v>1</v>
      </c>
      <c r="I39" s="28">
        <v>1.1</v>
      </c>
      <c r="J39" s="22">
        <v>0.214</v>
      </c>
      <c r="K39" s="28"/>
      <c r="L39" s="22">
        <v>1</v>
      </c>
      <c r="M39" s="10">
        <v>950</v>
      </c>
      <c r="N39" s="14">
        <v>0.5</v>
      </c>
      <c r="O39" s="10">
        <f t="shared" si="0"/>
        <v>111.82</v>
      </c>
      <c r="P39" s="31" t="s">
        <v>1468</v>
      </c>
      <c r="Q39" s="27"/>
    </row>
    <row r="40" ht="18" customHeight="1" spans="1:17">
      <c r="A40" s="10">
        <v>36</v>
      </c>
      <c r="B40" s="31" t="s">
        <v>1469</v>
      </c>
      <c r="C40" s="31" t="s">
        <v>1470</v>
      </c>
      <c r="D40" s="31" t="s">
        <v>1471</v>
      </c>
      <c r="E40" s="12" t="s">
        <v>25</v>
      </c>
      <c r="F40" s="31">
        <v>5</v>
      </c>
      <c r="G40" s="28">
        <v>5</v>
      </c>
      <c r="H40" s="14">
        <v>1</v>
      </c>
      <c r="I40" s="28">
        <v>0.72</v>
      </c>
      <c r="J40" s="22">
        <v>0.214</v>
      </c>
      <c r="K40" s="28"/>
      <c r="L40" s="22">
        <v>1</v>
      </c>
      <c r="M40" s="10">
        <v>950</v>
      </c>
      <c r="N40" s="14">
        <v>0.5</v>
      </c>
      <c r="O40" s="10">
        <f t="shared" si="0"/>
        <v>73.19</v>
      </c>
      <c r="P40" s="31" t="s">
        <v>1472</v>
      </c>
      <c r="Q40" s="27"/>
    </row>
    <row r="41" ht="18" customHeight="1" spans="1:17">
      <c r="A41" s="10">
        <v>37</v>
      </c>
      <c r="B41" s="31" t="s">
        <v>1473</v>
      </c>
      <c r="C41" s="31" t="s">
        <v>1474</v>
      </c>
      <c r="D41" s="31" t="s">
        <v>1475</v>
      </c>
      <c r="E41" s="12" t="s">
        <v>25</v>
      </c>
      <c r="F41" s="31">
        <v>2</v>
      </c>
      <c r="G41" s="28">
        <v>2</v>
      </c>
      <c r="H41" s="14">
        <v>1</v>
      </c>
      <c r="I41" s="28">
        <v>0.3</v>
      </c>
      <c r="J41" s="22">
        <v>0.214</v>
      </c>
      <c r="K41" s="28"/>
      <c r="L41" s="22">
        <v>1</v>
      </c>
      <c r="M41" s="10">
        <v>950</v>
      </c>
      <c r="N41" s="14">
        <v>0.5</v>
      </c>
      <c r="O41" s="10">
        <f t="shared" si="0"/>
        <v>30.5</v>
      </c>
      <c r="P41" s="31" t="s">
        <v>1476</v>
      </c>
      <c r="Q41" s="27"/>
    </row>
    <row r="42" ht="18" customHeight="1" spans="1:17">
      <c r="A42" s="10">
        <v>38</v>
      </c>
      <c r="B42" s="31" t="s">
        <v>1477</v>
      </c>
      <c r="C42" s="31" t="s">
        <v>1478</v>
      </c>
      <c r="D42" s="31" t="s">
        <v>1479</v>
      </c>
      <c r="E42" s="12" t="s">
        <v>25</v>
      </c>
      <c r="F42" s="31">
        <v>5</v>
      </c>
      <c r="G42" s="28">
        <v>5</v>
      </c>
      <c r="H42" s="14">
        <v>1</v>
      </c>
      <c r="I42" s="28">
        <v>0.73</v>
      </c>
      <c r="J42" s="22">
        <v>0.214</v>
      </c>
      <c r="K42" s="28"/>
      <c r="L42" s="22">
        <v>1</v>
      </c>
      <c r="M42" s="10">
        <v>950</v>
      </c>
      <c r="N42" s="14">
        <v>0.5</v>
      </c>
      <c r="O42" s="10">
        <f t="shared" si="0"/>
        <v>74.2</v>
      </c>
      <c r="P42" s="31" t="s">
        <v>1480</v>
      </c>
      <c r="Q42" s="27"/>
    </row>
    <row r="43" ht="18" customHeight="1" spans="1:17">
      <c r="A43" s="10">
        <v>39</v>
      </c>
      <c r="B43" s="31" t="s">
        <v>1481</v>
      </c>
      <c r="C43" s="31" t="s">
        <v>1482</v>
      </c>
      <c r="D43" s="31" t="s">
        <v>1483</v>
      </c>
      <c r="E43" s="12" t="s">
        <v>25</v>
      </c>
      <c r="F43" s="31">
        <v>10</v>
      </c>
      <c r="G43" s="28">
        <v>10</v>
      </c>
      <c r="H43" s="14">
        <v>1</v>
      </c>
      <c r="I43" s="28">
        <v>1.4</v>
      </c>
      <c r="J43" s="22">
        <v>0.214</v>
      </c>
      <c r="K43" s="28"/>
      <c r="L43" s="22">
        <v>1</v>
      </c>
      <c r="M43" s="10">
        <v>950</v>
      </c>
      <c r="N43" s="14">
        <v>0.5</v>
      </c>
      <c r="O43" s="10">
        <f t="shared" si="0"/>
        <v>142.31</v>
      </c>
      <c r="P43" s="31" t="s">
        <v>1484</v>
      </c>
      <c r="Q43" s="27"/>
    </row>
    <row r="44" ht="18" customHeight="1" spans="1:17">
      <c r="A44" s="10">
        <v>40</v>
      </c>
      <c r="B44" s="31" t="s">
        <v>1485</v>
      </c>
      <c r="C44" s="31" t="s">
        <v>1486</v>
      </c>
      <c r="D44" s="31" t="s">
        <v>1487</v>
      </c>
      <c r="E44" s="12" t="s">
        <v>25</v>
      </c>
      <c r="F44" s="31">
        <v>20</v>
      </c>
      <c r="G44" s="28">
        <v>20</v>
      </c>
      <c r="H44" s="14">
        <v>1</v>
      </c>
      <c r="I44" s="28">
        <v>2.8</v>
      </c>
      <c r="J44" s="22">
        <v>0.214</v>
      </c>
      <c r="K44" s="28"/>
      <c r="L44" s="22">
        <v>1</v>
      </c>
      <c r="M44" s="10">
        <v>950</v>
      </c>
      <c r="N44" s="14">
        <v>0.5</v>
      </c>
      <c r="O44" s="10">
        <f t="shared" si="0"/>
        <v>284.62</v>
      </c>
      <c r="P44" s="31" t="s">
        <v>1488</v>
      </c>
      <c r="Q44" s="27"/>
    </row>
    <row r="45" ht="18" customHeight="1" spans="1:17">
      <c r="A45" s="10">
        <v>41</v>
      </c>
      <c r="B45" s="31" t="s">
        <v>1489</v>
      </c>
      <c r="C45" s="31" t="s">
        <v>1490</v>
      </c>
      <c r="D45" s="31" t="s">
        <v>1491</v>
      </c>
      <c r="E45" s="12" t="s">
        <v>25</v>
      </c>
      <c r="F45" s="31">
        <v>10</v>
      </c>
      <c r="G45" s="28">
        <v>10</v>
      </c>
      <c r="H45" s="14">
        <v>1</v>
      </c>
      <c r="I45" s="28">
        <v>1.4</v>
      </c>
      <c r="J45" s="22">
        <v>0.214</v>
      </c>
      <c r="K45" s="28"/>
      <c r="L45" s="22">
        <v>1</v>
      </c>
      <c r="M45" s="10">
        <v>950</v>
      </c>
      <c r="N45" s="14">
        <v>0.5</v>
      </c>
      <c r="O45" s="10">
        <f t="shared" si="0"/>
        <v>142.31</v>
      </c>
      <c r="P45" s="31" t="s">
        <v>1492</v>
      </c>
      <c r="Q45" s="27"/>
    </row>
    <row r="46" ht="18" customHeight="1" spans="1:17">
      <c r="A46" s="10">
        <v>42</v>
      </c>
      <c r="B46" s="31" t="s">
        <v>1493</v>
      </c>
      <c r="C46" s="31" t="s">
        <v>1494</v>
      </c>
      <c r="D46" s="31" t="s">
        <v>1495</v>
      </c>
      <c r="E46" s="12" t="s">
        <v>25</v>
      </c>
      <c r="F46" s="31">
        <v>5</v>
      </c>
      <c r="G46" s="28">
        <v>5</v>
      </c>
      <c r="H46" s="14">
        <v>1</v>
      </c>
      <c r="I46" s="28">
        <v>0.67</v>
      </c>
      <c r="J46" s="22">
        <v>0.214</v>
      </c>
      <c r="K46" s="28"/>
      <c r="L46" s="22">
        <v>1</v>
      </c>
      <c r="M46" s="10">
        <v>950</v>
      </c>
      <c r="N46" s="14">
        <v>0.5</v>
      </c>
      <c r="O46" s="10">
        <f t="shared" si="0"/>
        <v>68.11</v>
      </c>
      <c r="P46" s="31" t="s">
        <v>1496</v>
      </c>
      <c r="Q46" s="27"/>
    </row>
    <row r="47" ht="18" customHeight="1" spans="1:17">
      <c r="A47" s="10">
        <v>43</v>
      </c>
      <c r="B47" s="31" t="s">
        <v>1497</v>
      </c>
      <c r="C47" s="31" t="s">
        <v>1498</v>
      </c>
      <c r="D47" s="31" t="s">
        <v>1499</v>
      </c>
      <c r="E47" s="12" t="s">
        <v>25</v>
      </c>
      <c r="F47" s="31">
        <v>10</v>
      </c>
      <c r="G47" s="28">
        <v>10</v>
      </c>
      <c r="H47" s="14">
        <v>1</v>
      </c>
      <c r="I47" s="28">
        <v>1.4</v>
      </c>
      <c r="J47" s="22">
        <v>0.214</v>
      </c>
      <c r="K47" s="28"/>
      <c r="L47" s="22">
        <v>1</v>
      </c>
      <c r="M47" s="10">
        <v>950</v>
      </c>
      <c r="N47" s="14">
        <v>0.5</v>
      </c>
      <c r="O47" s="10">
        <f t="shared" si="0"/>
        <v>142.31</v>
      </c>
      <c r="P47" s="31" t="s">
        <v>1500</v>
      </c>
      <c r="Q47" s="27"/>
    </row>
    <row r="48" ht="18" customHeight="1" spans="1:17">
      <c r="A48" s="10">
        <v>44</v>
      </c>
      <c r="B48" s="31" t="s">
        <v>1501</v>
      </c>
      <c r="C48" s="31" t="s">
        <v>1502</v>
      </c>
      <c r="D48" s="31" t="s">
        <v>1503</v>
      </c>
      <c r="E48" s="12" t="s">
        <v>25</v>
      </c>
      <c r="F48" s="31">
        <v>10</v>
      </c>
      <c r="G48" s="28">
        <v>10</v>
      </c>
      <c r="H48" s="14">
        <v>1</v>
      </c>
      <c r="I48" s="28">
        <v>1.4</v>
      </c>
      <c r="J48" s="22">
        <v>0.214</v>
      </c>
      <c r="K48" s="28"/>
      <c r="L48" s="22">
        <v>1</v>
      </c>
      <c r="M48" s="10">
        <v>950</v>
      </c>
      <c r="N48" s="14">
        <v>0.5</v>
      </c>
      <c r="O48" s="10">
        <f t="shared" si="0"/>
        <v>142.31</v>
      </c>
      <c r="P48" s="31" t="s">
        <v>1504</v>
      </c>
      <c r="Q48" s="27"/>
    </row>
    <row r="49" ht="18" customHeight="1" spans="1:17">
      <c r="A49" s="10">
        <v>45</v>
      </c>
      <c r="B49" s="31" t="s">
        <v>1505</v>
      </c>
      <c r="C49" s="31" t="s">
        <v>1506</v>
      </c>
      <c r="D49" s="31" t="s">
        <v>1507</v>
      </c>
      <c r="E49" s="12" t="s">
        <v>25</v>
      </c>
      <c r="F49" s="31">
        <v>5</v>
      </c>
      <c r="G49" s="28">
        <v>5</v>
      </c>
      <c r="H49" s="14">
        <v>1</v>
      </c>
      <c r="I49" s="28">
        <v>0.7</v>
      </c>
      <c r="J49" s="22">
        <v>0.214</v>
      </c>
      <c r="K49" s="28"/>
      <c r="L49" s="22">
        <v>1</v>
      </c>
      <c r="M49" s="10">
        <v>950</v>
      </c>
      <c r="N49" s="14">
        <v>0.5</v>
      </c>
      <c r="O49" s="10">
        <f t="shared" si="0"/>
        <v>71.16</v>
      </c>
      <c r="P49" s="31" t="s">
        <v>1508</v>
      </c>
      <c r="Q49" s="27"/>
    </row>
    <row r="50" ht="18" customHeight="1" spans="1:17">
      <c r="A50" s="10">
        <v>46</v>
      </c>
      <c r="B50" s="31" t="s">
        <v>1509</v>
      </c>
      <c r="C50" s="31" t="s">
        <v>1510</v>
      </c>
      <c r="D50" s="31" t="s">
        <v>1511</v>
      </c>
      <c r="E50" s="12" t="s">
        <v>25</v>
      </c>
      <c r="F50" s="31">
        <v>9.5</v>
      </c>
      <c r="G50" s="28">
        <v>9.5</v>
      </c>
      <c r="H50" s="14">
        <v>1</v>
      </c>
      <c r="I50" s="28">
        <v>1.4</v>
      </c>
      <c r="J50" s="22">
        <v>0.214</v>
      </c>
      <c r="K50" s="28"/>
      <c r="L50" s="22">
        <v>1</v>
      </c>
      <c r="M50" s="10">
        <v>950</v>
      </c>
      <c r="N50" s="14">
        <v>0.5</v>
      </c>
      <c r="O50" s="10">
        <f t="shared" si="0"/>
        <v>142.31</v>
      </c>
      <c r="P50" s="31" t="s">
        <v>1512</v>
      </c>
      <c r="Q50" s="27"/>
    </row>
    <row r="51" ht="18" customHeight="1" spans="1:17">
      <c r="A51" s="10">
        <v>47</v>
      </c>
      <c r="B51" s="31" t="s">
        <v>1513</v>
      </c>
      <c r="C51" s="31" t="s">
        <v>1514</v>
      </c>
      <c r="D51" s="31" t="s">
        <v>1515</v>
      </c>
      <c r="E51" s="12" t="s">
        <v>25</v>
      </c>
      <c r="F51" s="31">
        <v>7.5</v>
      </c>
      <c r="G51" s="28">
        <v>7.5</v>
      </c>
      <c r="H51" s="14">
        <v>1</v>
      </c>
      <c r="I51" s="28">
        <v>1.1</v>
      </c>
      <c r="J51" s="22">
        <v>0.214</v>
      </c>
      <c r="K51" s="28"/>
      <c r="L51" s="22">
        <v>1</v>
      </c>
      <c r="M51" s="10">
        <v>950</v>
      </c>
      <c r="N51" s="14">
        <v>0.5</v>
      </c>
      <c r="O51" s="10">
        <f t="shared" si="0"/>
        <v>111.82</v>
      </c>
      <c r="P51" s="31" t="s">
        <v>1516</v>
      </c>
      <c r="Q51" s="27"/>
    </row>
    <row r="52" ht="18" customHeight="1" spans="1:17">
      <c r="A52" s="10">
        <v>48</v>
      </c>
      <c r="B52" s="31" t="s">
        <v>1517</v>
      </c>
      <c r="C52" s="31" t="s">
        <v>1518</v>
      </c>
      <c r="D52" s="31" t="s">
        <v>1519</v>
      </c>
      <c r="E52" s="12" t="s">
        <v>25</v>
      </c>
      <c r="F52" s="31">
        <v>10</v>
      </c>
      <c r="G52" s="28">
        <v>10</v>
      </c>
      <c r="H52" s="14">
        <v>1</v>
      </c>
      <c r="I52" s="28">
        <v>1.4</v>
      </c>
      <c r="J52" s="22">
        <v>0.214</v>
      </c>
      <c r="K52" s="28"/>
      <c r="L52" s="22">
        <v>1</v>
      </c>
      <c r="M52" s="10">
        <v>950</v>
      </c>
      <c r="N52" s="14">
        <v>0.5</v>
      </c>
      <c r="O52" s="10">
        <f t="shared" si="0"/>
        <v>142.31</v>
      </c>
      <c r="P52" s="31" t="s">
        <v>1520</v>
      </c>
      <c r="Q52" s="27"/>
    </row>
    <row r="53" ht="18" customHeight="1" spans="1:17">
      <c r="A53" s="10">
        <v>49</v>
      </c>
      <c r="B53" s="31" t="s">
        <v>1521</v>
      </c>
      <c r="C53" s="31" t="s">
        <v>1522</v>
      </c>
      <c r="D53" s="31" t="s">
        <v>1523</v>
      </c>
      <c r="E53" s="12" t="s">
        <v>25</v>
      </c>
      <c r="F53" s="31">
        <v>10</v>
      </c>
      <c r="G53" s="28">
        <v>10</v>
      </c>
      <c r="H53" s="14">
        <v>1</v>
      </c>
      <c r="I53" s="28">
        <v>4.1</v>
      </c>
      <c r="J53" s="22">
        <v>0.214</v>
      </c>
      <c r="K53" s="28"/>
      <c r="L53" s="22">
        <v>1</v>
      </c>
      <c r="M53" s="10">
        <v>950</v>
      </c>
      <c r="N53" s="14">
        <v>0.5</v>
      </c>
      <c r="O53" s="10">
        <f t="shared" si="0"/>
        <v>416.77</v>
      </c>
      <c r="P53" s="31" t="s">
        <v>1524</v>
      </c>
      <c r="Q53" s="27"/>
    </row>
    <row r="54" ht="18" customHeight="1" spans="1:17">
      <c r="A54" s="10">
        <v>50</v>
      </c>
      <c r="B54" s="31" t="s">
        <v>1525</v>
      </c>
      <c r="C54" s="31" t="s">
        <v>1526</v>
      </c>
      <c r="D54" s="31" t="s">
        <v>1527</v>
      </c>
      <c r="E54" s="12" t="s">
        <v>25</v>
      </c>
      <c r="F54" s="31">
        <v>10</v>
      </c>
      <c r="G54" s="28">
        <v>10</v>
      </c>
      <c r="H54" s="14">
        <v>1</v>
      </c>
      <c r="I54" s="28">
        <v>1.4</v>
      </c>
      <c r="J54" s="22">
        <v>0.214</v>
      </c>
      <c r="K54" s="28"/>
      <c r="L54" s="22">
        <v>1</v>
      </c>
      <c r="M54" s="10">
        <v>950</v>
      </c>
      <c r="N54" s="14">
        <v>0.5</v>
      </c>
      <c r="O54" s="10">
        <f t="shared" si="0"/>
        <v>142.31</v>
      </c>
      <c r="P54" s="31" t="s">
        <v>1528</v>
      </c>
      <c r="Q54" s="27"/>
    </row>
    <row r="55" ht="18" customHeight="1" spans="1:17">
      <c r="A55" s="10">
        <v>51</v>
      </c>
      <c r="B55" s="31" t="s">
        <v>1529</v>
      </c>
      <c r="C55" s="31" t="s">
        <v>1530</v>
      </c>
      <c r="D55" s="31" t="s">
        <v>1531</v>
      </c>
      <c r="E55" s="12" t="s">
        <v>25</v>
      </c>
      <c r="F55" s="31">
        <v>10</v>
      </c>
      <c r="G55" s="28">
        <v>10</v>
      </c>
      <c r="H55" s="14">
        <v>1</v>
      </c>
      <c r="I55" s="28">
        <v>1.4</v>
      </c>
      <c r="J55" s="22">
        <v>0.214</v>
      </c>
      <c r="K55" s="28"/>
      <c r="L55" s="22">
        <v>1</v>
      </c>
      <c r="M55" s="10">
        <v>950</v>
      </c>
      <c r="N55" s="14">
        <v>0.5</v>
      </c>
      <c r="O55" s="10">
        <f t="shared" si="0"/>
        <v>142.31</v>
      </c>
      <c r="P55" s="31" t="s">
        <v>1532</v>
      </c>
      <c r="Q55" s="27"/>
    </row>
    <row r="56" ht="18" customHeight="1" spans="1:17">
      <c r="A56" s="10">
        <v>52</v>
      </c>
      <c r="B56" s="31" t="s">
        <v>1533</v>
      </c>
      <c r="C56" s="31" t="s">
        <v>1534</v>
      </c>
      <c r="D56" s="31" t="s">
        <v>1535</v>
      </c>
      <c r="E56" s="12" t="s">
        <v>25</v>
      </c>
      <c r="F56" s="31">
        <v>15</v>
      </c>
      <c r="G56" s="28">
        <v>15</v>
      </c>
      <c r="H56" s="14">
        <v>1</v>
      </c>
      <c r="I56" s="28">
        <v>2.1</v>
      </c>
      <c r="J56" s="22">
        <v>0.214</v>
      </c>
      <c r="K56" s="28"/>
      <c r="L56" s="22">
        <v>1</v>
      </c>
      <c r="M56" s="10">
        <v>950</v>
      </c>
      <c r="N56" s="14">
        <v>0.5</v>
      </c>
      <c r="O56" s="10">
        <f t="shared" si="0"/>
        <v>213.47</v>
      </c>
      <c r="P56" s="31" t="s">
        <v>1536</v>
      </c>
      <c r="Q56" s="27"/>
    </row>
    <row r="57" ht="18" customHeight="1" spans="1:17">
      <c r="A57" s="10">
        <v>53</v>
      </c>
      <c r="B57" s="31" t="s">
        <v>1537</v>
      </c>
      <c r="C57" s="31" t="s">
        <v>1538</v>
      </c>
      <c r="D57" s="31" t="s">
        <v>1539</v>
      </c>
      <c r="E57" s="12" t="s">
        <v>25</v>
      </c>
      <c r="F57" s="31">
        <v>5</v>
      </c>
      <c r="G57" s="28">
        <v>5</v>
      </c>
      <c r="H57" s="14">
        <v>1</v>
      </c>
      <c r="I57" s="28">
        <v>1</v>
      </c>
      <c r="J57" s="22">
        <v>0.214</v>
      </c>
      <c r="K57" s="28"/>
      <c r="L57" s="22">
        <v>1</v>
      </c>
      <c r="M57" s="10">
        <v>950</v>
      </c>
      <c r="N57" s="14">
        <v>0.5</v>
      </c>
      <c r="O57" s="10">
        <f t="shared" ref="O57:O88" si="1">ROUND(N57*M57*L57*K57+M57*J57*I57*N57,2)</f>
        <v>101.65</v>
      </c>
      <c r="P57" s="31" t="s">
        <v>1540</v>
      </c>
      <c r="Q57" s="27"/>
    </row>
    <row r="58" ht="18" customHeight="1" spans="1:17">
      <c r="A58" s="10">
        <v>54</v>
      </c>
      <c r="B58" s="31" t="s">
        <v>1541</v>
      </c>
      <c r="C58" s="31" t="s">
        <v>1542</v>
      </c>
      <c r="D58" s="31" t="s">
        <v>1543</v>
      </c>
      <c r="E58" s="12" t="s">
        <v>25</v>
      </c>
      <c r="F58" s="31">
        <v>8</v>
      </c>
      <c r="G58" s="28">
        <v>8</v>
      </c>
      <c r="H58" s="14">
        <v>1</v>
      </c>
      <c r="I58" s="28">
        <v>1.1</v>
      </c>
      <c r="J58" s="22">
        <v>0.214</v>
      </c>
      <c r="K58" s="28"/>
      <c r="L58" s="22">
        <v>1</v>
      </c>
      <c r="M58" s="10">
        <v>950</v>
      </c>
      <c r="N58" s="14">
        <v>0.5</v>
      </c>
      <c r="O58" s="10">
        <f t="shared" si="1"/>
        <v>111.82</v>
      </c>
      <c r="P58" s="31" t="s">
        <v>1544</v>
      </c>
      <c r="Q58" s="27"/>
    </row>
    <row r="59" ht="18" customHeight="1" spans="1:17">
      <c r="A59" s="10">
        <v>55</v>
      </c>
      <c r="B59" s="31" t="s">
        <v>1545</v>
      </c>
      <c r="C59" s="31" t="s">
        <v>1546</v>
      </c>
      <c r="D59" s="31" t="s">
        <v>1547</v>
      </c>
      <c r="E59" s="12" t="s">
        <v>25</v>
      </c>
      <c r="F59" s="31">
        <v>4</v>
      </c>
      <c r="G59" s="28">
        <v>4</v>
      </c>
      <c r="H59" s="14">
        <v>1</v>
      </c>
      <c r="I59" s="28">
        <v>0.6</v>
      </c>
      <c r="J59" s="22">
        <v>0.214</v>
      </c>
      <c r="K59" s="28"/>
      <c r="L59" s="22">
        <v>1</v>
      </c>
      <c r="M59" s="10">
        <v>950</v>
      </c>
      <c r="N59" s="14">
        <v>0.5</v>
      </c>
      <c r="O59" s="10">
        <f t="shared" si="1"/>
        <v>60.99</v>
      </c>
      <c r="P59" s="31" t="s">
        <v>1548</v>
      </c>
      <c r="Q59" s="27"/>
    </row>
    <row r="60" ht="18" customHeight="1" spans="1:17">
      <c r="A60" s="10">
        <v>56</v>
      </c>
      <c r="B60" s="31" t="s">
        <v>1549</v>
      </c>
      <c r="C60" s="31" t="s">
        <v>1550</v>
      </c>
      <c r="D60" s="31" t="s">
        <v>1551</v>
      </c>
      <c r="E60" s="12" t="s">
        <v>25</v>
      </c>
      <c r="F60" s="31">
        <v>10</v>
      </c>
      <c r="G60" s="28">
        <v>10</v>
      </c>
      <c r="H60" s="14">
        <v>1</v>
      </c>
      <c r="I60" s="28">
        <v>3.8</v>
      </c>
      <c r="J60" s="22">
        <v>0.214</v>
      </c>
      <c r="K60" s="28"/>
      <c r="L60" s="22">
        <v>1</v>
      </c>
      <c r="M60" s="10">
        <v>950</v>
      </c>
      <c r="N60" s="14">
        <v>0.5</v>
      </c>
      <c r="O60" s="10">
        <f t="shared" si="1"/>
        <v>386.27</v>
      </c>
      <c r="P60" s="31" t="s">
        <v>1552</v>
      </c>
      <c r="Q60" s="27"/>
    </row>
    <row r="61" ht="18" customHeight="1" spans="1:17">
      <c r="A61" s="10">
        <v>57</v>
      </c>
      <c r="B61" s="31" t="s">
        <v>1553</v>
      </c>
      <c r="C61" s="31" t="s">
        <v>1554</v>
      </c>
      <c r="D61" s="31" t="s">
        <v>1555</v>
      </c>
      <c r="E61" s="12" t="s">
        <v>25</v>
      </c>
      <c r="F61" s="31">
        <v>5</v>
      </c>
      <c r="G61" s="28">
        <v>5</v>
      </c>
      <c r="H61" s="14">
        <v>1</v>
      </c>
      <c r="I61" s="28">
        <v>0.71</v>
      </c>
      <c r="J61" s="22">
        <v>0.214</v>
      </c>
      <c r="K61" s="28"/>
      <c r="L61" s="22">
        <v>1</v>
      </c>
      <c r="M61" s="10">
        <v>950</v>
      </c>
      <c r="N61" s="14">
        <v>0.5</v>
      </c>
      <c r="O61" s="10">
        <f t="shared" si="1"/>
        <v>72.17</v>
      </c>
      <c r="P61" s="31" t="s">
        <v>1556</v>
      </c>
      <c r="Q61" s="27"/>
    </row>
    <row r="62" ht="18" customHeight="1" spans="1:17">
      <c r="A62" s="10">
        <v>58</v>
      </c>
      <c r="B62" s="31" t="s">
        <v>1557</v>
      </c>
      <c r="C62" s="31" t="s">
        <v>1558</v>
      </c>
      <c r="D62" s="31" t="s">
        <v>1559</v>
      </c>
      <c r="E62" s="12" t="s">
        <v>25</v>
      </c>
      <c r="F62" s="31">
        <v>10</v>
      </c>
      <c r="G62" s="28">
        <v>10</v>
      </c>
      <c r="H62" s="14">
        <v>1</v>
      </c>
      <c r="I62" s="28">
        <v>1.4</v>
      </c>
      <c r="J62" s="22">
        <v>0.214</v>
      </c>
      <c r="K62" s="28"/>
      <c r="L62" s="22">
        <v>1</v>
      </c>
      <c r="M62" s="10">
        <v>950</v>
      </c>
      <c r="N62" s="14">
        <v>0.5</v>
      </c>
      <c r="O62" s="10">
        <f t="shared" si="1"/>
        <v>142.31</v>
      </c>
      <c r="P62" s="31" t="s">
        <v>1560</v>
      </c>
      <c r="Q62" s="27"/>
    </row>
    <row r="63" ht="18" customHeight="1" spans="1:17">
      <c r="A63" s="10">
        <v>59</v>
      </c>
      <c r="B63" s="31" t="s">
        <v>1561</v>
      </c>
      <c r="C63" s="31" t="s">
        <v>1562</v>
      </c>
      <c r="D63" s="31" t="s">
        <v>1563</v>
      </c>
      <c r="E63" s="12" t="s">
        <v>25</v>
      </c>
      <c r="F63" s="31">
        <v>10</v>
      </c>
      <c r="G63" s="28">
        <v>10</v>
      </c>
      <c r="H63" s="14">
        <v>1</v>
      </c>
      <c r="I63" s="28">
        <v>1.1</v>
      </c>
      <c r="J63" s="22">
        <v>0.214</v>
      </c>
      <c r="K63" s="28"/>
      <c r="L63" s="22">
        <v>1</v>
      </c>
      <c r="M63" s="10">
        <v>950</v>
      </c>
      <c r="N63" s="14">
        <v>0.5</v>
      </c>
      <c r="O63" s="10">
        <f t="shared" si="1"/>
        <v>111.82</v>
      </c>
      <c r="P63" s="31" t="s">
        <v>1564</v>
      </c>
      <c r="Q63" s="27"/>
    </row>
    <row r="64" ht="18" customHeight="1" spans="1:17">
      <c r="A64" s="10">
        <v>60</v>
      </c>
      <c r="B64" s="31" t="s">
        <v>1565</v>
      </c>
      <c r="C64" s="31" t="s">
        <v>1566</v>
      </c>
      <c r="D64" s="31" t="s">
        <v>1567</v>
      </c>
      <c r="E64" s="12" t="s">
        <v>25</v>
      </c>
      <c r="F64" s="31">
        <v>6</v>
      </c>
      <c r="G64" s="28">
        <v>6</v>
      </c>
      <c r="H64" s="14">
        <v>1</v>
      </c>
      <c r="I64" s="28">
        <v>0.7</v>
      </c>
      <c r="J64" s="22">
        <v>0.214</v>
      </c>
      <c r="K64" s="28"/>
      <c r="L64" s="22">
        <v>1</v>
      </c>
      <c r="M64" s="10">
        <v>950</v>
      </c>
      <c r="N64" s="14">
        <v>0.5</v>
      </c>
      <c r="O64" s="10">
        <f t="shared" si="1"/>
        <v>71.16</v>
      </c>
      <c r="P64" s="31" t="s">
        <v>1568</v>
      </c>
      <c r="Q64" s="27"/>
    </row>
    <row r="65" ht="18" customHeight="1" spans="1:17">
      <c r="A65" s="10">
        <v>61</v>
      </c>
      <c r="B65" s="31" t="s">
        <v>1569</v>
      </c>
      <c r="C65" s="31" t="s">
        <v>1570</v>
      </c>
      <c r="D65" s="31" t="s">
        <v>1571</v>
      </c>
      <c r="E65" s="12" t="s">
        <v>25</v>
      </c>
      <c r="F65" s="31">
        <v>15</v>
      </c>
      <c r="G65" s="28">
        <v>15</v>
      </c>
      <c r="H65" s="14">
        <v>1</v>
      </c>
      <c r="I65" s="28">
        <v>2</v>
      </c>
      <c r="J65" s="22">
        <v>0.214</v>
      </c>
      <c r="K65" s="28"/>
      <c r="L65" s="22">
        <v>1</v>
      </c>
      <c r="M65" s="10">
        <v>950</v>
      </c>
      <c r="N65" s="14">
        <v>0.5</v>
      </c>
      <c r="O65" s="10">
        <f t="shared" si="1"/>
        <v>203.3</v>
      </c>
      <c r="P65" s="31" t="s">
        <v>1572</v>
      </c>
      <c r="Q65" s="27"/>
    </row>
    <row r="66" ht="18" customHeight="1" spans="1:17">
      <c r="A66" s="10">
        <v>62</v>
      </c>
      <c r="B66" s="31" t="s">
        <v>1573</v>
      </c>
      <c r="C66" s="31" t="s">
        <v>1574</v>
      </c>
      <c r="D66" s="31" t="s">
        <v>1575</v>
      </c>
      <c r="E66" s="12" t="s">
        <v>25</v>
      </c>
      <c r="F66" s="31">
        <v>5</v>
      </c>
      <c r="G66" s="28">
        <v>5</v>
      </c>
      <c r="H66" s="14">
        <v>1</v>
      </c>
      <c r="I66" s="28">
        <v>0.6</v>
      </c>
      <c r="J66" s="22">
        <v>0.214</v>
      </c>
      <c r="K66" s="28"/>
      <c r="L66" s="22">
        <v>1</v>
      </c>
      <c r="M66" s="10">
        <v>950</v>
      </c>
      <c r="N66" s="14">
        <v>0.5</v>
      </c>
      <c r="O66" s="10">
        <f t="shared" si="1"/>
        <v>60.99</v>
      </c>
      <c r="P66" s="31" t="s">
        <v>1576</v>
      </c>
      <c r="Q66" s="27"/>
    </row>
    <row r="67" ht="18" customHeight="1" spans="1:17">
      <c r="A67" s="10">
        <v>63</v>
      </c>
      <c r="B67" s="31" t="s">
        <v>1577</v>
      </c>
      <c r="C67" s="31" t="s">
        <v>1578</v>
      </c>
      <c r="D67" s="31" t="s">
        <v>1579</v>
      </c>
      <c r="E67" s="12" t="s">
        <v>25</v>
      </c>
      <c r="F67" s="31">
        <v>15</v>
      </c>
      <c r="G67" s="28">
        <v>15</v>
      </c>
      <c r="H67" s="14">
        <v>1</v>
      </c>
      <c r="I67" s="28">
        <v>1.9</v>
      </c>
      <c r="J67" s="22">
        <v>0.214</v>
      </c>
      <c r="K67" s="28"/>
      <c r="L67" s="22">
        <v>1</v>
      </c>
      <c r="M67" s="10">
        <v>950</v>
      </c>
      <c r="N67" s="14">
        <v>0.5</v>
      </c>
      <c r="O67" s="10">
        <f t="shared" si="1"/>
        <v>193.14</v>
      </c>
      <c r="P67" s="31" t="s">
        <v>1580</v>
      </c>
      <c r="Q67" s="27"/>
    </row>
    <row r="68" ht="18" customHeight="1" spans="1:17">
      <c r="A68" s="10">
        <v>64</v>
      </c>
      <c r="B68" s="31" t="s">
        <v>1581</v>
      </c>
      <c r="C68" s="31" t="s">
        <v>28</v>
      </c>
      <c r="D68" s="31" t="s">
        <v>530</v>
      </c>
      <c r="E68" s="12" t="s">
        <v>25</v>
      </c>
      <c r="F68" s="31">
        <v>10</v>
      </c>
      <c r="G68" s="28">
        <v>10</v>
      </c>
      <c r="H68" s="14">
        <v>1</v>
      </c>
      <c r="I68" s="28">
        <v>1.2</v>
      </c>
      <c r="J68" s="22">
        <v>0.214</v>
      </c>
      <c r="K68" s="28"/>
      <c r="L68" s="22">
        <v>1</v>
      </c>
      <c r="M68" s="10">
        <v>950</v>
      </c>
      <c r="N68" s="14">
        <v>0.5</v>
      </c>
      <c r="O68" s="10">
        <f t="shared" si="1"/>
        <v>121.98</v>
      </c>
      <c r="P68" s="31" t="s">
        <v>1582</v>
      </c>
      <c r="Q68" s="27"/>
    </row>
    <row r="69" ht="18" customHeight="1" spans="1:17">
      <c r="A69" s="10">
        <v>65</v>
      </c>
      <c r="B69" s="31" t="s">
        <v>1583</v>
      </c>
      <c r="C69" s="31" t="s">
        <v>1584</v>
      </c>
      <c r="D69" s="31" t="s">
        <v>1585</v>
      </c>
      <c r="E69" s="12" t="s">
        <v>25</v>
      </c>
      <c r="F69" s="31">
        <v>20</v>
      </c>
      <c r="G69" s="28">
        <v>20</v>
      </c>
      <c r="H69" s="14">
        <v>1</v>
      </c>
      <c r="I69" s="28">
        <v>3.5</v>
      </c>
      <c r="J69" s="22">
        <v>0.214</v>
      </c>
      <c r="K69" s="28"/>
      <c r="L69" s="22">
        <v>1</v>
      </c>
      <c r="M69" s="10">
        <v>950</v>
      </c>
      <c r="N69" s="14">
        <v>0.5</v>
      </c>
      <c r="O69" s="10">
        <f t="shared" si="1"/>
        <v>355.78</v>
      </c>
      <c r="P69" s="31" t="s">
        <v>1586</v>
      </c>
      <c r="Q69" s="27"/>
    </row>
    <row r="70" ht="18" customHeight="1" spans="1:17">
      <c r="A70" s="10">
        <v>66</v>
      </c>
      <c r="B70" s="31" t="s">
        <v>1587</v>
      </c>
      <c r="C70" s="31" t="s">
        <v>1588</v>
      </c>
      <c r="D70" s="31" t="s">
        <v>1589</v>
      </c>
      <c r="E70" s="12" t="s">
        <v>25</v>
      </c>
      <c r="F70" s="31">
        <v>10</v>
      </c>
      <c r="G70" s="28">
        <v>10</v>
      </c>
      <c r="H70" s="14">
        <v>1</v>
      </c>
      <c r="I70" s="28">
        <v>1</v>
      </c>
      <c r="J70" s="22">
        <v>0.214</v>
      </c>
      <c r="K70" s="28"/>
      <c r="L70" s="22">
        <v>1</v>
      </c>
      <c r="M70" s="10">
        <v>950</v>
      </c>
      <c r="N70" s="14">
        <v>0.5</v>
      </c>
      <c r="O70" s="10">
        <f t="shared" si="1"/>
        <v>101.65</v>
      </c>
      <c r="P70" s="31" t="s">
        <v>1590</v>
      </c>
      <c r="Q70" s="27"/>
    </row>
    <row r="71" ht="18" customHeight="1" spans="1:17">
      <c r="A71" s="10">
        <v>67</v>
      </c>
      <c r="B71" s="31" t="s">
        <v>1591</v>
      </c>
      <c r="C71" s="31" t="s">
        <v>1592</v>
      </c>
      <c r="D71" s="31" t="s">
        <v>1593</v>
      </c>
      <c r="E71" s="12" t="s">
        <v>25</v>
      </c>
      <c r="F71" s="31">
        <v>5</v>
      </c>
      <c r="G71" s="28">
        <v>5</v>
      </c>
      <c r="H71" s="14">
        <v>1</v>
      </c>
      <c r="I71" s="28">
        <v>0.71</v>
      </c>
      <c r="J71" s="22">
        <v>0.214</v>
      </c>
      <c r="K71" s="28"/>
      <c r="L71" s="22">
        <v>1</v>
      </c>
      <c r="M71" s="10">
        <v>950</v>
      </c>
      <c r="N71" s="14">
        <v>0.5</v>
      </c>
      <c r="O71" s="10">
        <f t="shared" si="1"/>
        <v>72.17</v>
      </c>
      <c r="P71" s="31" t="s">
        <v>1594</v>
      </c>
      <c r="Q71" s="27"/>
    </row>
    <row r="72" ht="18" customHeight="1" spans="1:17">
      <c r="A72" s="10">
        <v>68</v>
      </c>
      <c r="B72" s="31" t="s">
        <v>1595</v>
      </c>
      <c r="C72" s="31" t="s">
        <v>1596</v>
      </c>
      <c r="D72" s="31" t="s">
        <v>1597</v>
      </c>
      <c r="E72" s="12" t="s">
        <v>25</v>
      </c>
      <c r="F72" s="31">
        <v>10</v>
      </c>
      <c r="G72" s="28">
        <v>10</v>
      </c>
      <c r="H72" s="14">
        <v>1</v>
      </c>
      <c r="I72" s="28">
        <v>1.3</v>
      </c>
      <c r="J72" s="22">
        <v>0.214</v>
      </c>
      <c r="K72" s="28"/>
      <c r="L72" s="22">
        <v>1</v>
      </c>
      <c r="M72" s="10">
        <v>950</v>
      </c>
      <c r="N72" s="14">
        <v>0.5</v>
      </c>
      <c r="O72" s="10">
        <f t="shared" si="1"/>
        <v>132.15</v>
      </c>
      <c r="P72" s="31" t="s">
        <v>1598</v>
      </c>
      <c r="Q72" s="27"/>
    </row>
    <row r="73" ht="18" customHeight="1" spans="1:17">
      <c r="A73" s="10">
        <v>69</v>
      </c>
      <c r="B73" s="31" t="s">
        <v>1599</v>
      </c>
      <c r="C73" s="31" t="s">
        <v>1600</v>
      </c>
      <c r="D73" s="31" t="s">
        <v>1601</v>
      </c>
      <c r="E73" s="12" t="s">
        <v>25</v>
      </c>
      <c r="F73" s="31">
        <v>10</v>
      </c>
      <c r="G73" s="28">
        <v>10</v>
      </c>
      <c r="H73" s="14">
        <v>1</v>
      </c>
      <c r="I73" s="28">
        <v>1.2</v>
      </c>
      <c r="J73" s="22">
        <v>0.214</v>
      </c>
      <c r="K73" s="28"/>
      <c r="L73" s="22">
        <v>1</v>
      </c>
      <c r="M73" s="10">
        <v>950</v>
      </c>
      <c r="N73" s="14">
        <v>0.5</v>
      </c>
      <c r="O73" s="10">
        <f t="shared" si="1"/>
        <v>121.98</v>
      </c>
      <c r="P73" s="31" t="s">
        <v>1602</v>
      </c>
      <c r="Q73" s="27"/>
    </row>
    <row r="74" ht="18" customHeight="1" spans="1:17">
      <c r="A74" s="10">
        <v>70</v>
      </c>
      <c r="B74" s="31" t="s">
        <v>1603</v>
      </c>
      <c r="C74" s="31" t="s">
        <v>1604</v>
      </c>
      <c r="D74" s="31" t="s">
        <v>1605</v>
      </c>
      <c r="E74" s="12" t="s">
        <v>25</v>
      </c>
      <c r="F74" s="31">
        <v>15</v>
      </c>
      <c r="G74" s="28">
        <v>15</v>
      </c>
      <c r="H74" s="14">
        <v>1</v>
      </c>
      <c r="I74" s="28">
        <v>1.8</v>
      </c>
      <c r="J74" s="22">
        <v>0.214</v>
      </c>
      <c r="K74" s="28"/>
      <c r="L74" s="22">
        <v>1</v>
      </c>
      <c r="M74" s="10">
        <v>950</v>
      </c>
      <c r="N74" s="14">
        <v>0.5</v>
      </c>
      <c r="O74" s="10">
        <f t="shared" si="1"/>
        <v>182.97</v>
      </c>
      <c r="P74" s="31" t="s">
        <v>1606</v>
      </c>
      <c r="Q74" s="27"/>
    </row>
    <row r="75" ht="18" customHeight="1" spans="1:17">
      <c r="A75" s="10">
        <v>71</v>
      </c>
      <c r="B75" s="31" t="s">
        <v>1607</v>
      </c>
      <c r="C75" s="31" t="s">
        <v>713</v>
      </c>
      <c r="D75" s="31" t="s">
        <v>1608</v>
      </c>
      <c r="E75" s="12" t="s">
        <v>25</v>
      </c>
      <c r="F75" s="31">
        <v>5</v>
      </c>
      <c r="G75" s="28">
        <v>5</v>
      </c>
      <c r="H75" s="14">
        <v>1</v>
      </c>
      <c r="I75" s="28">
        <v>0.5</v>
      </c>
      <c r="J75" s="22">
        <v>0.214</v>
      </c>
      <c r="K75" s="28"/>
      <c r="L75" s="22">
        <v>1</v>
      </c>
      <c r="M75" s="10">
        <v>950</v>
      </c>
      <c r="N75" s="14">
        <v>0.5</v>
      </c>
      <c r="O75" s="10">
        <f t="shared" si="1"/>
        <v>50.83</v>
      </c>
      <c r="P75" s="31" t="s">
        <v>1609</v>
      </c>
      <c r="Q75" s="27"/>
    </row>
    <row r="76" ht="18" customHeight="1" spans="1:17">
      <c r="A76" s="10">
        <v>72</v>
      </c>
      <c r="B76" s="31" t="s">
        <v>1610</v>
      </c>
      <c r="C76" s="31" t="s">
        <v>1611</v>
      </c>
      <c r="D76" s="31" t="s">
        <v>1612</v>
      </c>
      <c r="E76" s="12" t="s">
        <v>25</v>
      </c>
      <c r="F76" s="31">
        <v>5</v>
      </c>
      <c r="G76" s="28">
        <v>5</v>
      </c>
      <c r="H76" s="14">
        <v>1</v>
      </c>
      <c r="I76" s="28">
        <v>0.6</v>
      </c>
      <c r="J76" s="22">
        <v>0.214</v>
      </c>
      <c r="K76" s="28"/>
      <c r="L76" s="22">
        <v>1</v>
      </c>
      <c r="M76" s="10">
        <v>950</v>
      </c>
      <c r="N76" s="14">
        <v>0.5</v>
      </c>
      <c r="O76" s="10">
        <f t="shared" si="1"/>
        <v>60.99</v>
      </c>
      <c r="P76" s="31" t="s">
        <v>1613</v>
      </c>
      <c r="Q76" s="27"/>
    </row>
    <row r="77" ht="18" customHeight="1" spans="1:17">
      <c r="A77" s="10">
        <v>73</v>
      </c>
      <c r="B77" s="31" t="s">
        <v>1614</v>
      </c>
      <c r="C77" s="31" t="s">
        <v>1615</v>
      </c>
      <c r="D77" s="31" t="s">
        <v>1616</v>
      </c>
      <c r="E77" s="12" t="s">
        <v>25</v>
      </c>
      <c r="F77" s="31">
        <v>10</v>
      </c>
      <c r="G77" s="28">
        <v>10</v>
      </c>
      <c r="H77" s="14">
        <v>1</v>
      </c>
      <c r="I77" s="28">
        <v>1.1</v>
      </c>
      <c r="J77" s="22">
        <v>0.214</v>
      </c>
      <c r="K77" s="28"/>
      <c r="L77" s="22">
        <v>1</v>
      </c>
      <c r="M77" s="10">
        <v>950</v>
      </c>
      <c r="N77" s="14">
        <v>0.5</v>
      </c>
      <c r="O77" s="10">
        <f t="shared" si="1"/>
        <v>111.82</v>
      </c>
      <c r="P77" s="31" t="s">
        <v>1617</v>
      </c>
      <c r="Q77" s="27"/>
    </row>
    <row r="78" ht="18" customHeight="1" spans="1:17">
      <c r="A78" s="10">
        <v>74</v>
      </c>
      <c r="B78" s="31" t="s">
        <v>1618</v>
      </c>
      <c r="C78" s="31" t="s">
        <v>1619</v>
      </c>
      <c r="D78" s="31" t="s">
        <v>1620</v>
      </c>
      <c r="E78" s="12" t="s">
        <v>25</v>
      </c>
      <c r="F78" s="31">
        <v>10</v>
      </c>
      <c r="G78" s="28">
        <v>10</v>
      </c>
      <c r="H78" s="14">
        <v>1</v>
      </c>
      <c r="I78" s="28">
        <v>1.2</v>
      </c>
      <c r="J78" s="22">
        <v>0.214</v>
      </c>
      <c r="K78" s="28"/>
      <c r="L78" s="22">
        <v>1</v>
      </c>
      <c r="M78" s="10">
        <v>950</v>
      </c>
      <c r="N78" s="14">
        <v>0.5</v>
      </c>
      <c r="O78" s="10">
        <f t="shared" si="1"/>
        <v>121.98</v>
      </c>
      <c r="P78" s="31" t="s">
        <v>1621</v>
      </c>
      <c r="Q78" s="27"/>
    </row>
    <row r="79" ht="18" customHeight="1" spans="1:17">
      <c r="A79" s="10">
        <v>75</v>
      </c>
      <c r="B79" s="31" t="s">
        <v>1622</v>
      </c>
      <c r="C79" s="31" t="s">
        <v>1623</v>
      </c>
      <c r="D79" s="31" t="s">
        <v>1624</v>
      </c>
      <c r="E79" s="12" t="s">
        <v>25</v>
      </c>
      <c r="F79" s="31">
        <v>10</v>
      </c>
      <c r="G79" s="28">
        <v>10</v>
      </c>
      <c r="H79" s="14">
        <v>1</v>
      </c>
      <c r="I79" s="28">
        <v>1.2</v>
      </c>
      <c r="J79" s="22">
        <v>0.214</v>
      </c>
      <c r="K79" s="28"/>
      <c r="L79" s="22">
        <v>1</v>
      </c>
      <c r="M79" s="10">
        <v>950</v>
      </c>
      <c r="N79" s="14">
        <v>0.5</v>
      </c>
      <c r="O79" s="10">
        <f t="shared" si="1"/>
        <v>121.98</v>
      </c>
      <c r="P79" s="31" t="s">
        <v>1625</v>
      </c>
      <c r="Q79" s="27"/>
    </row>
    <row r="80" ht="18" customHeight="1" spans="1:17">
      <c r="A80" s="10">
        <v>76</v>
      </c>
      <c r="B80" s="31" t="s">
        <v>1626</v>
      </c>
      <c r="C80" s="31" t="s">
        <v>1627</v>
      </c>
      <c r="D80" s="31" t="s">
        <v>1628</v>
      </c>
      <c r="E80" s="12" t="s">
        <v>25</v>
      </c>
      <c r="F80" s="31">
        <v>10</v>
      </c>
      <c r="G80" s="28">
        <v>10</v>
      </c>
      <c r="H80" s="14">
        <v>1</v>
      </c>
      <c r="I80" s="28">
        <v>1.1</v>
      </c>
      <c r="J80" s="22">
        <v>0.214</v>
      </c>
      <c r="K80" s="28"/>
      <c r="L80" s="22">
        <v>1</v>
      </c>
      <c r="M80" s="10">
        <v>950</v>
      </c>
      <c r="N80" s="14">
        <v>0.5</v>
      </c>
      <c r="O80" s="10">
        <f t="shared" si="1"/>
        <v>111.82</v>
      </c>
      <c r="P80" s="31" t="s">
        <v>1629</v>
      </c>
      <c r="Q80" s="27"/>
    </row>
    <row r="81" ht="18" customHeight="1" spans="1:17">
      <c r="A81" s="10">
        <v>77</v>
      </c>
      <c r="B81" s="31" t="s">
        <v>1630</v>
      </c>
      <c r="C81" s="31" t="s">
        <v>1631</v>
      </c>
      <c r="D81" s="31" t="s">
        <v>1632</v>
      </c>
      <c r="E81" s="12" t="s">
        <v>25</v>
      </c>
      <c r="F81" s="31">
        <v>10</v>
      </c>
      <c r="G81" s="28">
        <v>10</v>
      </c>
      <c r="H81" s="14">
        <v>1</v>
      </c>
      <c r="I81" s="28">
        <v>1.3</v>
      </c>
      <c r="J81" s="22">
        <v>0.214</v>
      </c>
      <c r="K81" s="28"/>
      <c r="L81" s="22">
        <v>1</v>
      </c>
      <c r="M81" s="10">
        <v>950</v>
      </c>
      <c r="N81" s="14">
        <v>0.5</v>
      </c>
      <c r="O81" s="10">
        <f t="shared" si="1"/>
        <v>132.15</v>
      </c>
      <c r="P81" s="31" t="s">
        <v>1633</v>
      </c>
      <c r="Q81" s="27"/>
    </row>
    <row r="82" ht="18" customHeight="1" spans="1:17">
      <c r="A82" s="10">
        <v>78</v>
      </c>
      <c r="B82" s="31" t="s">
        <v>1634</v>
      </c>
      <c r="C82" s="31" t="s">
        <v>1635</v>
      </c>
      <c r="D82" s="31" t="s">
        <v>1636</v>
      </c>
      <c r="E82" s="12" t="s">
        <v>25</v>
      </c>
      <c r="F82" s="31">
        <v>10</v>
      </c>
      <c r="G82" s="28">
        <v>10</v>
      </c>
      <c r="H82" s="14">
        <v>1</v>
      </c>
      <c r="I82" s="28">
        <v>1</v>
      </c>
      <c r="J82" s="22">
        <v>0.214</v>
      </c>
      <c r="K82" s="28"/>
      <c r="L82" s="22">
        <v>1</v>
      </c>
      <c r="M82" s="10">
        <v>950</v>
      </c>
      <c r="N82" s="14">
        <v>0.5</v>
      </c>
      <c r="O82" s="10">
        <f t="shared" si="1"/>
        <v>101.65</v>
      </c>
      <c r="P82" s="31" t="s">
        <v>1637</v>
      </c>
      <c r="Q82" s="27"/>
    </row>
    <row r="83" ht="18" customHeight="1" spans="1:17">
      <c r="A83" s="10">
        <v>79</v>
      </c>
      <c r="B83" s="31" t="s">
        <v>1638</v>
      </c>
      <c r="C83" s="31" t="s">
        <v>1639</v>
      </c>
      <c r="D83" s="31" t="s">
        <v>1640</v>
      </c>
      <c r="E83" s="12" t="s">
        <v>25</v>
      </c>
      <c r="F83" s="31">
        <v>10</v>
      </c>
      <c r="G83" s="28">
        <v>10</v>
      </c>
      <c r="H83" s="14">
        <v>1</v>
      </c>
      <c r="I83" s="28">
        <v>1.1</v>
      </c>
      <c r="J83" s="22">
        <v>0.214</v>
      </c>
      <c r="K83" s="28"/>
      <c r="L83" s="22">
        <v>1</v>
      </c>
      <c r="M83" s="10">
        <v>950</v>
      </c>
      <c r="N83" s="14">
        <v>0.5</v>
      </c>
      <c r="O83" s="10">
        <f t="shared" si="1"/>
        <v>111.82</v>
      </c>
      <c r="P83" s="31" t="s">
        <v>1641</v>
      </c>
      <c r="Q83" s="27"/>
    </row>
    <row r="84" ht="18" customHeight="1" spans="1:17">
      <c r="A84" s="10">
        <v>80</v>
      </c>
      <c r="B84" s="31" t="s">
        <v>1642</v>
      </c>
      <c r="C84" s="31" t="s">
        <v>1643</v>
      </c>
      <c r="D84" s="31" t="s">
        <v>1644</v>
      </c>
      <c r="E84" s="12" t="s">
        <v>25</v>
      </c>
      <c r="F84" s="31">
        <v>10</v>
      </c>
      <c r="G84" s="28">
        <v>10</v>
      </c>
      <c r="H84" s="14">
        <v>1</v>
      </c>
      <c r="I84" s="28">
        <v>1.2</v>
      </c>
      <c r="J84" s="22">
        <v>0.214</v>
      </c>
      <c r="K84" s="28"/>
      <c r="L84" s="22">
        <v>1</v>
      </c>
      <c r="M84" s="10">
        <v>950</v>
      </c>
      <c r="N84" s="14">
        <v>0.5</v>
      </c>
      <c r="O84" s="10">
        <f t="shared" si="1"/>
        <v>121.98</v>
      </c>
      <c r="P84" s="31" t="s">
        <v>775</v>
      </c>
      <c r="Q84" s="27"/>
    </row>
    <row r="85" ht="18" customHeight="1" spans="1:17">
      <c r="A85" s="10">
        <v>81</v>
      </c>
      <c r="B85" s="31" t="s">
        <v>1645</v>
      </c>
      <c r="C85" s="31" t="s">
        <v>1646</v>
      </c>
      <c r="D85" s="31" t="s">
        <v>1647</v>
      </c>
      <c r="E85" s="12" t="s">
        <v>25</v>
      </c>
      <c r="F85" s="31">
        <v>10</v>
      </c>
      <c r="G85" s="28">
        <v>10</v>
      </c>
      <c r="H85" s="14">
        <v>1</v>
      </c>
      <c r="I85" s="28">
        <v>1.3</v>
      </c>
      <c r="J85" s="22">
        <v>0.214</v>
      </c>
      <c r="K85" s="28"/>
      <c r="L85" s="22">
        <v>1</v>
      </c>
      <c r="M85" s="10">
        <v>950</v>
      </c>
      <c r="N85" s="14">
        <v>0.5</v>
      </c>
      <c r="O85" s="10">
        <f t="shared" si="1"/>
        <v>132.15</v>
      </c>
      <c r="P85" s="31" t="s">
        <v>1648</v>
      </c>
      <c r="Q85" s="27"/>
    </row>
    <row r="86" ht="18" customHeight="1" spans="1:17">
      <c r="A86" s="10">
        <v>82</v>
      </c>
      <c r="B86" s="31" t="s">
        <v>1649</v>
      </c>
      <c r="C86" s="31" t="s">
        <v>1650</v>
      </c>
      <c r="D86" s="31" t="s">
        <v>1651</v>
      </c>
      <c r="E86" s="12" t="s">
        <v>25</v>
      </c>
      <c r="F86" s="31">
        <v>10</v>
      </c>
      <c r="G86" s="28">
        <v>10</v>
      </c>
      <c r="H86" s="14">
        <v>1</v>
      </c>
      <c r="I86" s="28">
        <v>1.2</v>
      </c>
      <c r="J86" s="22">
        <v>0.214</v>
      </c>
      <c r="K86" s="28"/>
      <c r="L86" s="22">
        <v>1</v>
      </c>
      <c r="M86" s="10">
        <v>950</v>
      </c>
      <c r="N86" s="14">
        <v>0.5</v>
      </c>
      <c r="O86" s="10">
        <f t="shared" si="1"/>
        <v>121.98</v>
      </c>
      <c r="P86" s="31" t="s">
        <v>1652</v>
      </c>
      <c r="Q86" s="27"/>
    </row>
    <row r="87" ht="18" customHeight="1" spans="1:17">
      <c r="A87" s="10">
        <v>83</v>
      </c>
      <c r="B87" s="31" t="s">
        <v>1653</v>
      </c>
      <c r="C87" s="31" t="s">
        <v>1654</v>
      </c>
      <c r="D87" s="31" t="s">
        <v>1655</v>
      </c>
      <c r="E87" s="12" t="s">
        <v>25</v>
      </c>
      <c r="F87" s="31">
        <v>10</v>
      </c>
      <c r="G87" s="28">
        <v>10</v>
      </c>
      <c r="H87" s="14">
        <v>1</v>
      </c>
      <c r="I87" s="28">
        <v>1.1</v>
      </c>
      <c r="J87" s="22">
        <v>0.214</v>
      </c>
      <c r="K87" s="28"/>
      <c r="L87" s="22">
        <v>1</v>
      </c>
      <c r="M87" s="10">
        <v>950</v>
      </c>
      <c r="N87" s="14">
        <v>0.5</v>
      </c>
      <c r="O87" s="10">
        <f t="shared" si="1"/>
        <v>111.82</v>
      </c>
      <c r="P87" s="31" t="s">
        <v>1656</v>
      </c>
      <c r="Q87" s="27"/>
    </row>
    <row r="88" ht="18" customHeight="1" spans="1:17">
      <c r="A88" s="10">
        <v>84</v>
      </c>
      <c r="B88" s="31" t="s">
        <v>1657</v>
      </c>
      <c r="C88" s="31" t="s">
        <v>1658</v>
      </c>
      <c r="D88" s="31" t="s">
        <v>1659</v>
      </c>
      <c r="E88" s="12" t="s">
        <v>25</v>
      </c>
      <c r="F88" s="31">
        <v>5</v>
      </c>
      <c r="G88" s="28">
        <v>5</v>
      </c>
      <c r="H88" s="14">
        <v>1</v>
      </c>
      <c r="I88" s="28">
        <v>0.7</v>
      </c>
      <c r="J88" s="22">
        <v>0.214</v>
      </c>
      <c r="K88" s="28"/>
      <c r="L88" s="22">
        <v>1</v>
      </c>
      <c r="M88" s="10">
        <v>950</v>
      </c>
      <c r="N88" s="14">
        <v>0.5</v>
      </c>
      <c r="O88" s="10">
        <f t="shared" si="1"/>
        <v>71.16</v>
      </c>
      <c r="P88" s="31" t="s">
        <v>1660</v>
      </c>
      <c r="Q88" s="27"/>
    </row>
    <row r="89" ht="18" customHeight="1" spans="1:17">
      <c r="A89" s="10">
        <v>85</v>
      </c>
      <c r="B89" s="31" t="s">
        <v>1661</v>
      </c>
      <c r="C89" s="31" t="s">
        <v>1662</v>
      </c>
      <c r="D89" s="31" t="s">
        <v>1663</v>
      </c>
      <c r="E89" s="12" t="s">
        <v>25</v>
      </c>
      <c r="F89" s="31">
        <v>10</v>
      </c>
      <c r="G89" s="28">
        <v>10</v>
      </c>
      <c r="H89" s="14">
        <v>1</v>
      </c>
      <c r="I89" s="28">
        <v>1.2</v>
      </c>
      <c r="J89" s="22">
        <v>0.214</v>
      </c>
      <c r="K89" s="28"/>
      <c r="L89" s="22">
        <v>1</v>
      </c>
      <c r="M89" s="10">
        <v>950</v>
      </c>
      <c r="N89" s="14">
        <v>0.5</v>
      </c>
      <c r="O89" s="10">
        <f t="shared" ref="O89:O120" si="2">ROUND(N89*M89*L89*K89+M89*J89*I89*N89,2)</f>
        <v>121.98</v>
      </c>
      <c r="P89" s="31" t="s">
        <v>1664</v>
      </c>
      <c r="Q89" s="27"/>
    </row>
    <row r="90" ht="18" customHeight="1" spans="1:17">
      <c r="A90" s="10">
        <v>86</v>
      </c>
      <c r="B90" s="31" t="s">
        <v>1665</v>
      </c>
      <c r="C90" s="31" t="s">
        <v>1666</v>
      </c>
      <c r="D90" s="31" t="s">
        <v>1667</v>
      </c>
      <c r="E90" s="12" t="s">
        <v>25</v>
      </c>
      <c r="F90" s="31">
        <v>5</v>
      </c>
      <c r="G90" s="28">
        <v>5</v>
      </c>
      <c r="H90" s="14">
        <v>1</v>
      </c>
      <c r="I90" s="28">
        <v>0.6</v>
      </c>
      <c r="J90" s="22">
        <v>0.214</v>
      </c>
      <c r="K90" s="28"/>
      <c r="L90" s="22">
        <v>1</v>
      </c>
      <c r="M90" s="10">
        <v>950</v>
      </c>
      <c r="N90" s="14">
        <v>0.5</v>
      </c>
      <c r="O90" s="10">
        <f t="shared" si="2"/>
        <v>60.99</v>
      </c>
      <c r="P90" s="31" t="s">
        <v>1668</v>
      </c>
      <c r="Q90" s="27"/>
    </row>
    <row r="91" ht="18" customHeight="1" spans="1:17">
      <c r="A91" s="10">
        <v>87</v>
      </c>
      <c r="B91" s="31" t="s">
        <v>1669</v>
      </c>
      <c r="C91" s="31" t="s">
        <v>1670</v>
      </c>
      <c r="D91" s="31" t="s">
        <v>1671</v>
      </c>
      <c r="E91" s="12" t="s">
        <v>25</v>
      </c>
      <c r="F91" s="31">
        <v>10</v>
      </c>
      <c r="G91" s="28">
        <v>10</v>
      </c>
      <c r="H91" s="14">
        <v>1</v>
      </c>
      <c r="I91" s="28">
        <v>1.1</v>
      </c>
      <c r="J91" s="22">
        <v>0.214</v>
      </c>
      <c r="K91" s="28"/>
      <c r="L91" s="22">
        <v>1</v>
      </c>
      <c r="M91" s="10">
        <v>950</v>
      </c>
      <c r="N91" s="14">
        <v>0.5</v>
      </c>
      <c r="O91" s="10">
        <f t="shared" si="2"/>
        <v>111.82</v>
      </c>
      <c r="P91" s="31" t="s">
        <v>1672</v>
      </c>
      <c r="Q91" s="27"/>
    </row>
    <row r="92" ht="18" customHeight="1" spans="1:17">
      <c r="A92" s="10">
        <v>88</v>
      </c>
      <c r="B92" s="31" t="s">
        <v>1673</v>
      </c>
      <c r="C92" s="31" t="s">
        <v>1674</v>
      </c>
      <c r="D92" s="31" t="s">
        <v>1675</v>
      </c>
      <c r="E92" s="12" t="s">
        <v>25</v>
      </c>
      <c r="F92" s="31">
        <v>5</v>
      </c>
      <c r="G92" s="28">
        <v>5</v>
      </c>
      <c r="H92" s="14">
        <v>1</v>
      </c>
      <c r="I92" s="28">
        <v>0.71</v>
      </c>
      <c r="J92" s="22">
        <v>0.214</v>
      </c>
      <c r="K92" s="28"/>
      <c r="L92" s="22">
        <v>1</v>
      </c>
      <c r="M92" s="10">
        <v>950</v>
      </c>
      <c r="N92" s="14">
        <v>0.5</v>
      </c>
      <c r="O92" s="10">
        <f t="shared" si="2"/>
        <v>72.17</v>
      </c>
      <c r="P92" s="31" t="s">
        <v>1676</v>
      </c>
      <c r="Q92" s="27"/>
    </row>
    <row r="93" ht="18" customHeight="1" spans="1:17">
      <c r="A93" s="10">
        <v>89</v>
      </c>
      <c r="B93" s="31" t="s">
        <v>1677</v>
      </c>
      <c r="C93" s="31" t="s">
        <v>1678</v>
      </c>
      <c r="D93" s="31" t="s">
        <v>1679</v>
      </c>
      <c r="E93" s="12" t="s">
        <v>25</v>
      </c>
      <c r="F93" s="31">
        <v>10</v>
      </c>
      <c r="G93" s="28">
        <v>10</v>
      </c>
      <c r="H93" s="14">
        <v>1</v>
      </c>
      <c r="I93" s="28">
        <v>1.2</v>
      </c>
      <c r="J93" s="22">
        <v>0.214</v>
      </c>
      <c r="K93" s="28"/>
      <c r="L93" s="22">
        <v>1</v>
      </c>
      <c r="M93" s="10">
        <v>950</v>
      </c>
      <c r="N93" s="14">
        <v>0.5</v>
      </c>
      <c r="O93" s="10">
        <f t="shared" si="2"/>
        <v>121.98</v>
      </c>
      <c r="P93" s="31" t="s">
        <v>1680</v>
      </c>
      <c r="Q93" s="27"/>
    </row>
    <row r="94" ht="18" customHeight="1" spans="1:17">
      <c r="A94" s="10">
        <v>90</v>
      </c>
      <c r="B94" s="31" t="s">
        <v>1681</v>
      </c>
      <c r="C94" s="31" t="s">
        <v>1682</v>
      </c>
      <c r="D94" s="31" t="s">
        <v>1683</v>
      </c>
      <c r="E94" s="12" t="s">
        <v>25</v>
      </c>
      <c r="F94" s="31">
        <v>10</v>
      </c>
      <c r="G94" s="28">
        <v>10</v>
      </c>
      <c r="H94" s="14">
        <v>1</v>
      </c>
      <c r="I94" s="28">
        <v>1.3</v>
      </c>
      <c r="J94" s="22">
        <v>0.214</v>
      </c>
      <c r="K94" s="28"/>
      <c r="L94" s="22">
        <v>1</v>
      </c>
      <c r="M94" s="10">
        <v>950</v>
      </c>
      <c r="N94" s="14">
        <v>0.5</v>
      </c>
      <c r="O94" s="10">
        <f t="shared" si="2"/>
        <v>132.15</v>
      </c>
      <c r="P94" s="31" t="s">
        <v>1684</v>
      </c>
      <c r="Q94" s="27"/>
    </row>
    <row r="95" ht="18" customHeight="1" spans="1:17">
      <c r="A95" s="10">
        <v>91</v>
      </c>
      <c r="B95" s="31" t="s">
        <v>1685</v>
      </c>
      <c r="C95" s="31" t="s">
        <v>1686</v>
      </c>
      <c r="D95" s="31" t="s">
        <v>1687</v>
      </c>
      <c r="E95" s="12" t="s">
        <v>25</v>
      </c>
      <c r="F95" s="31">
        <v>5</v>
      </c>
      <c r="G95" s="28">
        <v>5</v>
      </c>
      <c r="H95" s="14">
        <v>1</v>
      </c>
      <c r="I95" s="28">
        <v>0.6</v>
      </c>
      <c r="J95" s="22">
        <v>0.214</v>
      </c>
      <c r="K95" s="28"/>
      <c r="L95" s="22">
        <v>1</v>
      </c>
      <c r="M95" s="10">
        <v>950</v>
      </c>
      <c r="N95" s="14">
        <v>0.5</v>
      </c>
      <c r="O95" s="10">
        <f t="shared" si="2"/>
        <v>60.99</v>
      </c>
      <c r="P95" s="31" t="s">
        <v>1688</v>
      </c>
      <c r="Q95" s="27"/>
    </row>
    <row r="96" ht="18" customHeight="1" spans="1:17">
      <c r="A96" s="10">
        <v>92</v>
      </c>
      <c r="B96" s="31" t="s">
        <v>1689</v>
      </c>
      <c r="C96" s="31" t="s">
        <v>1690</v>
      </c>
      <c r="D96" s="31" t="s">
        <v>1691</v>
      </c>
      <c r="E96" s="12" t="s">
        <v>25</v>
      </c>
      <c r="F96" s="31">
        <v>10</v>
      </c>
      <c r="G96" s="28">
        <v>10</v>
      </c>
      <c r="H96" s="14">
        <v>1</v>
      </c>
      <c r="I96" s="28">
        <v>1.2</v>
      </c>
      <c r="J96" s="22">
        <v>0.214</v>
      </c>
      <c r="K96" s="28"/>
      <c r="L96" s="22">
        <v>1</v>
      </c>
      <c r="M96" s="10">
        <v>950</v>
      </c>
      <c r="N96" s="14">
        <v>0.5</v>
      </c>
      <c r="O96" s="10">
        <f t="shared" si="2"/>
        <v>121.98</v>
      </c>
      <c r="P96" s="31" t="s">
        <v>1692</v>
      </c>
      <c r="Q96" s="27"/>
    </row>
    <row r="97" ht="18" customHeight="1" spans="1:17">
      <c r="A97" s="10">
        <v>93</v>
      </c>
      <c r="B97" s="31" t="s">
        <v>1693</v>
      </c>
      <c r="C97" s="31" t="s">
        <v>1694</v>
      </c>
      <c r="D97" s="31" t="s">
        <v>1695</v>
      </c>
      <c r="E97" s="12" t="s">
        <v>25</v>
      </c>
      <c r="F97" s="31">
        <v>10</v>
      </c>
      <c r="G97" s="28">
        <v>10</v>
      </c>
      <c r="H97" s="14">
        <v>1</v>
      </c>
      <c r="I97" s="28">
        <v>1.1</v>
      </c>
      <c r="J97" s="22">
        <v>0.214</v>
      </c>
      <c r="K97" s="28"/>
      <c r="L97" s="22">
        <v>1</v>
      </c>
      <c r="M97" s="10">
        <v>950</v>
      </c>
      <c r="N97" s="14">
        <v>0.5</v>
      </c>
      <c r="O97" s="10">
        <f t="shared" si="2"/>
        <v>111.82</v>
      </c>
      <c r="P97" s="31" t="s">
        <v>1696</v>
      </c>
      <c r="Q97" s="27"/>
    </row>
    <row r="98" ht="18" customHeight="1" spans="1:17">
      <c r="A98" s="10">
        <v>94</v>
      </c>
      <c r="B98" s="31" t="s">
        <v>1697</v>
      </c>
      <c r="C98" s="31" t="s">
        <v>1698</v>
      </c>
      <c r="D98" s="31" t="s">
        <v>1699</v>
      </c>
      <c r="E98" s="12" t="s">
        <v>25</v>
      </c>
      <c r="F98" s="31">
        <v>6</v>
      </c>
      <c r="G98" s="28">
        <v>6</v>
      </c>
      <c r="H98" s="14">
        <v>1</v>
      </c>
      <c r="I98" s="28">
        <v>0.7</v>
      </c>
      <c r="J98" s="22">
        <v>0.214</v>
      </c>
      <c r="K98" s="28"/>
      <c r="L98" s="22">
        <v>1</v>
      </c>
      <c r="M98" s="10">
        <v>950</v>
      </c>
      <c r="N98" s="14">
        <v>0.5</v>
      </c>
      <c r="O98" s="10">
        <f t="shared" si="2"/>
        <v>71.16</v>
      </c>
      <c r="P98" s="31" t="s">
        <v>1700</v>
      </c>
      <c r="Q98" s="27"/>
    </row>
    <row r="99" ht="18" customHeight="1" spans="1:17">
      <c r="A99" s="10">
        <v>95</v>
      </c>
      <c r="B99" s="31" t="s">
        <v>1701</v>
      </c>
      <c r="C99" s="31" t="s">
        <v>1702</v>
      </c>
      <c r="D99" s="31" t="s">
        <v>1703</v>
      </c>
      <c r="E99" s="12" t="s">
        <v>25</v>
      </c>
      <c r="F99" s="31">
        <v>7</v>
      </c>
      <c r="G99" s="28">
        <v>7</v>
      </c>
      <c r="H99" s="14">
        <v>1</v>
      </c>
      <c r="I99" s="28">
        <v>0.8</v>
      </c>
      <c r="J99" s="22">
        <v>0.214</v>
      </c>
      <c r="K99" s="28"/>
      <c r="L99" s="22">
        <v>1</v>
      </c>
      <c r="M99" s="10">
        <v>950</v>
      </c>
      <c r="N99" s="14">
        <v>0.5</v>
      </c>
      <c r="O99" s="10">
        <f t="shared" si="2"/>
        <v>81.32</v>
      </c>
      <c r="P99" s="31" t="s">
        <v>1704</v>
      </c>
      <c r="Q99" s="27"/>
    </row>
    <row r="100" ht="18" customHeight="1" spans="1:17">
      <c r="A100" s="10">
        <v>96</v>
      </c>
      <c r="B100" s="31" t="s">
        <v>1705</v>
      </c>
      <c r="C100" s="31" t="s">
        <v>1706</v>
      </c>
      <c r="D100" s="31" t="s">
        <v>1707</v>
      </c>
      <c r="E100" s="12" t="s">
        <v>25</v>
      </c>
      <c r="F100" s="31">
        <v>10</v>
      </c>
      <c r="G100" s="28">
        <v>10</v>
      </c>
      <c r="H100" s="14">
        <v>1</v>
      </c>
      <c r="I100" s="28">
        <v>1.2</v>
      </c>
      <c r="J100" s="22">
        <v>0.214</v>
      </c>
      <c r="K100" s="28"/>
      <c r="L100" s="22">
        <v>1</v>
      </c>
      <c r="M100" s="10">
        <v>950</v>
      </c>
      <c r="N100" s="14">
        <v>0.5</v>
      </c>
      <c r="O100" s="10">
        <f t="shared" si="2"/>
        <v>121.98</v>
      </c>
      <c r="P100" s="31" t="s">
        <v>1708</v>
      </c>
      <c r="Q100" s="27"/>
    </row>
    <row r="101" ht="18" customHeight="1" spans="1:17">
      <c r="A101" s="10">
        <v>97</v>
      </c>
      <c r="B101" s="31" t="s">
        <v>1709</v>
      </c>
      <c r="C101" s="31" t="s">
        <v>1710</v>
      </c>
      <c r="D101" s="31" t="s">
        <v>1711</v>
      </c>
      <c r="E101" s="12" t="s">
        <v>25</v>
      </c>
      <c r="F101" s="31">
        <v>10</v>
      </c>
      <c r="G101" s="28">
        <v>10</v>
      </c>
      <c r="H101" s="14">
        <v>1</v>
      </c>
      <c r="I101" s="28">
        <v>1.3</v>
      </c>
      <c r="J101" s="22">
        <v>0.214</v>
      </c>
      <c r="K101" s="28"/>
      <c r="L101" s="22">
        <v>1</v>
      </c>
      <c r="M101" s="10">
        <v>950</v>
      </c>
      <c r="N101" s="14">
        <v>0.5</v>
      </c>
      <c r="O101" s="10">
        <f t="shared" si="2"/>
        <v>132.15</v>
      </c>
      <c r="P101" s="31" t="s">
        <v>1712</v>
      </c>
      <c r="Q101" s="27"/>
    </row>
    <row r="102" ht="18" customHeight="1" spans="1:17">
      <c r="A102" s="10">
        <v>98</v>
      </c>
      <c r="B102" s="31" t="s">
        <v>1713</v>
      </c>
      <c r="C102" s="31" t="s">
        <v>1714</v>
      </c>
      <c r="D102" s="31" t="s">
        <v>1715</v>
      </c>
      <c r="E102" s="12" t="s">
        <v>25</v>
      </c>
      <c r="F102" s="31">
        <v>10</v>
      </c>
      <c r="G102" s="28">
        <v>10</v>
      </c>
      <c r="H102" s="14">
        <v>1</v>
      </c>
      <c r="I102" s="28">
        <v>1.1</v>
      </c>
      <c r="J102" s="22">
        <v>0.214</v>
      </c>
      <c r="K102" s="28"/>
      <c r="L102" s="22">
        <v>1</v>
      </c>
      <c r="M102" s="10">
        <v>950</v>
      </c>
      <c r="N102" s="14">
        <v>0.5</v>
      </c>
      <c r="O102" s="10">
        <f t="shared" si="2"/>
        <v>111.82</v>
      </c>
      <c r="P102" s="31" t="s">
        <v>1716</v>
      </c>
      <c r="Q102" s="27"/>
    </row>
    <row r="103" ht="18" customHeight="1" spans="1:17">
      <c r="A103" s="10">
        <v>99</v>
      </c>
      <c r="B103" s="31" t="s">
        <v>1717</v>
      </c>
      <c r="C103" s="31" t="s">
        <v>1718</v>
      </c>
      <c r="D103" s="31" t="s">
        <v>1719</v>
      </c>
      <c r="E103" s="12" t="s">
        <v>25</v>
      </c>
      <c r="F103" s="31">
        <v>4</v>
      </c>
      <c r="G103" s="28">
        <v>4</v>
      </c>
      <c r="H103" s="14">
        <v>1</v>
      </c>
      <c r="I103" s="28">
        <v>0.47</v>
      </c>
      <c r="J103" s="22">
        <v>0.214</v>
      </c>
      <c r="K103" s="28"/>
      <c r="L103" s="22">
        <v>1</v>
      </c>
      <c r="M103" s="10">
        <v>950</v>
      </c>
      <c r="N103" s="14">
        <v>0.5</v>
      </c>
      <c r="O103" s="10">
        <f t="shared" si="2"/>
        <v>47.78</v>
      </c>
      <c r="P103" s="31" t="s">
        <v>1720</v>
      </c>
      <c r="Q103" s="27"/>
    </row>
    <row r="104" ht="18" customHeight="1" spans="1:17">
      <c r="A104" s="10">
        <v>100</v>
      </c>
      <c r="B104" s="31" t="s">
        <v>1721</v>
      </c>
      <c r="C104" s="31" t="s">
        <v>1722</v>
      </c>
      <c r="D104" s="31" t="s">
        <v>1723</v>
      </c>
      <c r="E104" s="12" t="s">
        <v>25</v>
      </c>
      <c r="F104" s="31">
        <v>5</v>
      </c>
      <c r="G104" s="28">
        <v>5</v>
      </c>
      <c r="H104" s="14">
        <v>1</v>
      </c>
      <c r="I104" s="28">
        <v>0.6</v>
      </c>
      <c r="J104" s="22">
        <v>0.214</v>
      </c>
      <c r="K104" s="28"/>
      <c r="L104" s="22">
        <v>1</v>
      </c>
      <c r="M104" s="10">
        <v>950</v>
      </c>
      <c r="N104" s="14">
        <v>0.5</v>
      </c>
      <c r="O104" s="10">
        <f t="shared" si="2"/>
        <v>60.99</v>
      </c>
      <c r="P104" s="31" t="s">
        <v>1724</v>
      </c>
      <c r="Q104" s="27"/>
    </row>
    <row r="105" ht="18" customHeight="1" spans="1:17">
      <c r="A105" s="10">
        <v>101</v>
      </c>
      <c r="B105" s="31" t="s">
        <v>1725</v>
      </c>
      <c r="C105" s="31" t="s">
        <v>1726</v>
      </c>
      <c r="D105" s="31" t="s">
        <v>1727</v>
      </c>
      <c r="E105" s="12" t="s">
        <v>25</v>
      </c>
      <c r="F105" s="31">
        <v>10</v>
      </c>
      <c r="G105" s="28">
        <v>10</v>
      </c>
      <c r="H105" s="14">
        <v>1</v>
      </c>
      <c r="I105" s="28">
        <v>1.3</v>
      </c>
      <c r="J105" s="22">
        <v>0.214</v>
      </c>
      <c r="K105" s="28"/>
      <c r="L105" s="22">
        <v>1</v>
      </c>
      <c r="M105" s="10">
        <v>950</v>
      </c>
      <c r="N105" s="14">
        <v>0.5</v>
      </c>
      <c r="O105" s="10">
        <f t="shared" si="2"/>
        <v>132.15</v>
      </c>
      <c r="P105" s="31" t="s">
        <v>1728</v>
      </c>
      <c r="Q105" s="27"/>
    </row>
    <row r="106" ht="18" customHeight="1" spans="1:17">
      <c r="A106" s="10">
        <v>102</v>
      </c>
      <c r="B106" s="31" t="s">
        <v>1729</v>
      </c>
      <c r="C106" s="31" t="s">
        <v>1730</v>
      </c>
      <c r="D106" s="31" t="s">
        <v>1731</v>
      </c>
      <c r="E106" s="12" t="s">
        <v>25</v>
      </c>
      <c r="F106" s="31">
        <v>10</v>
      </c>
      <c r="G106" s="28">
        <v>10</v>
      </c>
      <c r="H106" s="14">
        <v>1</v>
      </c>
      <c r="I106" s="28">
        <v>1.2</v>
      </c>
      <c r="J106" s="22">
        <v>0.214</v>
      </c>
      <c r="K106" s="28"/>
      <c r="L106" s="22">
        <v>1</v>
      </c>
      <c r="M106" s="10">
        <v>950</v>
      </c>
      <c r="N106" s="14">
        <v>0.5</v>
      </c>
      <c r="O106" s="10">
        <f t="shared" si="2"/>
        <v>121.98</v>
      </c>
      <c r="P106" s="31" t="s">
        <v>1732</v>
      </c>
      <c r="Q106" s="27"/>
    </row>
    <row r="107" ht="18" customHeight="1" spans="1:17">
      <c r="A107" s="10">
        <v>103</v>
      </c>
      <c r="B107" s="31" t="s">
        <v>1733</v>
      </c>
      <c r="C107" s="31" t="s">
        <v>1734</v>
      </c>
      <c r="D107" s="31" t="s">
        <v>977</v>
      </c>
      <c r="E107" s="12" t="s">
        <v>25</v>
      </c>
      <c r="F107" s="31">
        <v>10</v>
      </c>
      <c r="G107" s="28">
        <v>10</v>
      </c>
      <c r="H107" s="14">
        <v>1</v>
      </c>
      <c r="I107" s="28">
        <v>1.1</v>
      </c>
      <c r="J107" s="22">
        <v>0.214</v>
      </c>
      <c r="K107" s="28"/>
      <c r="L107" s="22">
        <v>1</v>
      </c>
      <c r="M107" s="10">
        <v>950</v>
      </c>
      <c r="N107" s="14">
        <v>0.5</v>
      </c>
      <c r="O107" s="10">
        <f t="shared" si="2"/>
        <v>111.82</v>
      </c>
      <c r="P107" s="31" t="s">
        <v>1735</v>
      </c>
      <c r="Q107" s="27"/>
    </row>
    <row r="108" ht="18" customHeight="1" spans="1:17">
      <c r="A108" s="10">
        <v>104</v>
      </c>
      <c r="B108" s="31" t="s">
        <v>1736</v>
      </c>
      <c r="C108" s="31" t="s">
        <v>1737</v>
      </c>
      <c r="D108" s="31" t="s">
        <v>1738</v>
      </c>
      <c r="E108" s="12" t="s">
        <v>25</v>
      </c>
      <c r="F108" s="31">
        <v>10</v>
      </c>
      <c r="G108" s="28">
        <v>10</v>
      </c>
      <c r="H108" s="14">
        <v>1</v>
      </c>
      <c r="I108" s="28">
        <v>1.18</v>
      </c>
      <c r="J108" s="22">
        <v>0.214</v>
      </c>
      <c r="K108" s="28"/>
      <c r="L108" s="22">
        <v>1</v>
      </c>
      <c r="M108" s="10">
        <v>950</v>
      </c>
      <c r="N108" s="14">
        <v>0.5</v>
      </c>
      <c r="O108" s="10">
        <f t="shared" si="2"/>
        <v>119.95</v>
      </c>
      <c r="P108" s="31" t="s">
        <v>1739</v>
      </c>
      <c r="Q108" s="27"/>
    </row>
    <row r="109" ht="18" customHeight="1" spans="1:17">
      <c r="A109" s="10">
        <v>105</v>
      </c>
      <c r="B109" s="31" t="s">
        <v>1740</v>
      </c>
      <c r="C109" s="31" t="s">
        <v>1741</v>
      </c>
      <c r="D109" s="31" t="s">
        <v>1742</v>
      </c>
      <c r="E109" s="12" t="s">
        <v>25</v>
      </c>
      <c r="F109" s="31">
        <v>6</v>
      </c>
      <c r="G109" s="28">
        <v>6</v>
      </c>
      <c r="H109" s="14">
        <v>1</v>
      </c>
      <c r="I109" s="28">
        <v>0.71</v>
      </c>
      <c r="J109" s="22">
        <v>0.214</v>
      </c>
      <c r="K109" s="28"/>
      <c r="L109" s="22">
        <v>1</v>
      </c>
      <c r="M109" s="10">
        <v>950</v>
      </c>
      <c r="N109" s="14">
        <v>0.5</v>
      </c>
      <c r="O109" s="10">
        <f t="shared" si="2"/>
        <v>72.17</v>
      </c>
      <c r="P109" s="31" t="s">
        <v>1743</v>
      </c>
      <c r="Q109" s="27"/>
    </row>
    <row r="110" ht="18" customHeight="1" spans="1:17">
      <c r="A110" s="10">
        <v>106</v>
      </c>
      <c r="B110" s="31" t="s">
        <v>1744</v>
      </c>
      <c r="C110" s="31" t="s">
        <v>1745</v>
      </c>
      <c r="D110" s="31" t="s">
        <v>1746</v>
      </c>
      <c r="E110" s="12" t="s">
        <v>25</v>
      </c>
      <c r="F110" s="31">
        <v>10</v>
      </c>
      <c r="G110" s="28">
        <v>10</v>
      </c>
      <c r="H110" s="14">
        <v>1</v>
      </c>
      <c r="I110" s="28">
        <v>1.15</v>
      </c>
      <c r="J110" s="22">
        <v>0.214</v>
      </c>
      <c r="K110" s="28"/>
      <c r="L110" s="22">
        <v>1</v>
      </c>
      <c r="M110" s="10">
        <v>950</v>
      </c>
      <c r="N110" s="14">
        <v>0.5</v>
      </c>
      <c r="O110" s="10">
        <f t="shared" si="2"/>
        <v>116.9</v>
      </c>
      <c r="P110" s="31" t="s">
        <v>1747</v>
      </c>
      <c r="Q110" s="27"/>
    </row>
    <row r="111" ht="18" customHeight="1" spans="1:17">
      <c r="A111" s="10">
        <v>107</v>
      </c>
      <c r="B111" s="31" t="s">
        <v>1748</v>
      </c>
      <c r="C111" s="31" t="s">
        <v>1749</v>
      </c>
      <c r="D111" s="31" t="s">
        <v>1750</v>
      </c>
      <c r="E111" s="12" t="s">
        <v>25</v>
      </c>
      <c r="F111" s="31">
        <v>10</v>
      </c>
      <c r="G111" s="28">
        <v>10</v>
      </c>
      <c r="H111" s="14">
        <v>1</v>
      </c>
      <c r="I111" s="28">
        <v>1.19</v>
      </c>
      <c r="J111" s="22">
        <v>0.214</v>
      </c>
      <c r="K111" s="28"/>
      <c r="L111" s="22">
        <v>1</v>
      </c>
      <c r="M111" s="10">
        <v>950</v>
      </c>
      <c r="N111" s="14">
        <v>0.5</v>
      </c>
      <c r="O111" s="10">
        <f t="shared" si="2"/>
        <v>120.96</v>
      </c>
      <c r="P111" s="31" t="s">
        <v>1751</v>
      </c>
      <c r="Q111" s="27"/>
    </row>
    <row r="112" ht="18" customHeight="1" spans="1:17">
      <c r="A112" s="10">
        <v>108</v>
      </c>
      <c r="B112" s="31" t="s">
        <v>1752</v>
      </c>
      <c r="C112" s="31" t="s">
        <v>1753</v>
      </c>
      <c r="D112" s="31" t="s">
        <v>1754</v>
      </c>
      <c r="E112" s="12" t="s">
        <v>25</v>
      </c>
      <c r="F112" s="31">
        <v>10</v>
      </c>
      <c r="G112" s="28">
        <v>10</v>
      </c>
      <c r="H112" s="14">
        <v>1</v>
      </c>
      <c r="I112" s="28">
        <v>1.17</v>
      </c>
      <c r="J112" s="22">
        <v>0.214</v>
      </c>
      <c r="K112" s="28"/>
      <c r="L112" s="22">
        <v>1</v>
      </c>
      <c r="M112" s="10">
        <v>950</v>
      </c>
      <c r="N112" s="14">
        <v>0.5</v>
      </c>
      <c r="O112" s="10">
        <f t="shared" si="2"/>
        <v>118.93</v>
      </c>
      <c r="P112" s="31" t="s">
        <v>1755</v>
      </c>
      <c r="Q112" s="27"/>
    </row>
    <row r="113" ht="18" customHeight="1" spans="1:17">
      <c r="A113" s="10">
        <v>109</v>
      </c>
      <c r="B113" s="31" t="s">
        <v>1756</v>
      </c>
      <c r="C113" s="31" t="s">
        <v>1757</v>
      </c>
      <c r="D113" s="31" t="s">
        <v>1758</v>
      </c>
      <c r="E113" s="12" t="s">
        <v>25</v>
      </c>
      <c r="F113" s="31">
        <v>10</v>
      </c>
      <c r="G113" s="28">
        <v>10</v>
      </c>
      <c r="H113" s="14">
        <v>1</v>
      </c>
      <c r="I113" s="28">
        <v>1.1</v>
      </c>
      <c r="J113" s="22">
        <v>0.214</v>
      </c>
      <c r="K113" s="28"/>
      <c r="L113" s="22">
        <v>1</v>
      </c>
      <c r="M113" s="10">
        <v>950</v>
      </c>
      <c r="N113" s="14">
        <v>0.5</v>
      </c>
      <c r="O113" s="10">
        <f t="shared" si="2"/>
        <v>111.82</v>
      </c>
      <c r="P113" s="31" t="s">
        <v>1759</v>
      </c>
      <c r="Q113" s="27"/>
    </row>
    <row r="114" ht="18" customHeight="1" spans="1:17">
      <c r="A114" s="10">
        <v>110</v>
      </c>
      <c r="B114" s="31" t="s">
        <v>1760</v>
      </c>
      <c r="C114" s="31" t="s">
        <v>1761</v>
      </c>
      <c r="D114" s="31" t="s">
        <v>1762</v>
      </c>
      <c r="E114" s="12" t="s">
        <v>25</v>
      </c>
      <c r="F114" s="31">
        <v>19</v>
      </c>
      <c r="G114" s="28">
        <v>19</v>
      </c>
      <c r="H114" s="14">
        <v>1</v>
      </c>
      <c r="I114" s="28">
        <v>2.25</v>
      </c>
      <c r="J114" s="22">
        <v>0.214</v>
      </c>
      <c r="K114" s="28"/>
      <c r="L114" s="22">
        <v>1</v>
      </c>
      <c r="M114" s="10">
        <v>950</v>
      </c>
      <c r="N114" s="14">
        <v>0.5</v>
      </c>
      <c r="O114" s="10">
        <f t="shared" si="2"/>
        <v>228.71</v>
      </c>
      <c r="P114" s="31" t="s">
        <v>1763</v>
      </c>
      <c r="Q114" s="27"/>
    </row>
    <row r="115" ht="18" customHeight="1" spans="1:17">
      <c r="A115" s="10">
        <v>111</v>
      </c>
      <c r="B115" s="31" t="s">
        <v>1764</v>
      </c>
      <c r="C115" s="31" t="s">
        <v>1765</v>
      </c>
      <c r="D115" s="31" t="s">
        <v>1766</v>
      </c>
      <c r="E115" s="12" t="s">
        <v>25</v>
      </c>
      <c r="F115" s="31">
        <v>20</v>
      </c>
      <c r="G115" s="28">
        <v>20</v>
      </c>
      <c r="H115" s="14">
        <v>1</v>
      </c>
      <c r="I115" s="28">
        <v>2.3</v>
      </c>
      <c r="J115" s="22">
        <v>0.214</v>
      </c>
      <c r="K115" s="28"/>
      <c r="L115" s="22">
        <v>1</v>
      </c>
      <c r="M115" s="10">
        <v>950</v>
      </c>
      <c r="N115" s="14">
        <v>0.5</v>
      </c>
      <c r="O115" s="10">
        <f t="shared" si="2"/>
        <v>233.8</v>
      </c>
      <c r="P115" s="31" t="s">
        <v>1767</v>
      </c>
      <c r="Q115" s="27"/>
    </row>
    <row r="116" ht="18" customHeight="1" spans="1:17">
      <c r="A116" s="10">
        <v>112</v>
      </c>
      <c r="B116" s="31" t="s">
        <v>1768</v>
      </c>
      <c r="C116" s="31" t="s">
        <v>1769</v>
      </c>
      <c r="D116" s="31" t="s">
        <v>1770</v>
      </c>
      <c r="E116" s="12" t="s">
        <v>25</v>
      </c>
      <c r="F116" s="31">
        <v>12</v>
      </c>
      <c r="G116" s="28">
        <v>12</v>
      </c>
      <c r="H116" s="14">
        <v>1</v>
      </c>
      <c r="I116" s="28">
        <v>1.45</v>
      </c>
      <c r="J116" s="22">
        <v>0.214</v>
      </c>
      <c r="K116" s="28"/>
      <c r="L116" s="22">
        <v>1</v>
      </c>
      <c r="M116" s="10">
        <v>950</v>
      </c>
      <c r="N116" s="14">
        <v>0.5</v>
      </c>
      <c r="O116" s="10">
        <f t="shared" si="2"/>
        <v>147.39</v>
      </c>
      <c r="P116" s="31" t="s">
        <v>1771</v>
      </c>
      <c r="Q116" s="27"/>
    </row>
    <row r="117" ht="18" customHeight="1" spans="1:17">
      <c r="A117" s="10">
        <v>113</v>
      </c>
      <c r="B117" s="31" t="s">
        <v>1772</v>
      </c>
      <c r="C117" s="31" t="s">
        <v>1773</v>
      </c>
      <c r="D117" s="31" t="s">
        <v>1774</v>
      </c>
      <c r="E117" s="12" t="s">
        <v>25</v>
      </c>
      <c r="F117" s="31">
        <v>8</v>
      </c>
      <c r="G117" s="28">
        <v>8</v>
      </c>
      <c r="H117" s="14">
        <v>1</v>
      </c>
      <c r="I117" s="28">
        <v>0.96</v>
      </c>
      <c r="J117" s="22">
        <v>0.214</v>
      </c>
      <c r="K117" s="28"/>
      <c r="L117" s="22">
        <v>1</v>
      </c>
      <c r="M117" s="10">
        <v>950</v>
      </c>
      <c r="N117" s="14">
        <v>0.5</v>
      </c>
      <c r="O117" s="10">
        <f t="shared" si="2"/>
        <v>97.58</v>
      </c>
      <c r="P117" s="31" t="s">
        <v>1775</v>
      </c>
      <c r="Q117" s="27"/>
    </row>
    <row r="118" ht="18" customHeight="1" spans="1:17">
      <c r="A118" s="10">
        <v>114</v>
      </c>
      <c r="B118" s="31" t="s">
        <v>1776</v>
      </c>
      <c r="C118" s="31" t="s">
        <v>1777</v>
      </c>
      <c r="D118" s="31" t="s">
        <v>1778</v>
      </c>
      <c r="E118" s="12" t="s">
        <v>25</v>
      </c>
      <c r="F118" s="31">
        <v>8</v>
      </c>
      <c r="G118" s="28">
        <v>8</v>
      </c>
      <c r="H118" s="14">
        <v>1</v>
      </c>
      <c r="I118" s="28">
        <v>0.95</v>
      </c>
      <c r="J118" s="22">
        <v>0.214</v>
      </c>
      <c r="K118" s="28"/>
      <c r="L118" s="22">
        <v>1</v>
      </c>
      <c r="M118" s="10">
        <v>950</v>
      </c>
      <c r="N118" s="14">
        <v>0.5</v>
      </c>
      <c r="O118" s="10">
        <f t="shared" si="2"/>
        <v>96.57</v>
      </c>
      <c r="P118" s="31" t="s">
        <v>1779</v>
      </c>
      <c r="Q118" s="27"/>
    </row>
    <row r="119" ht="18" customHeight="1" spans="1:17">
      <c r="A119" s="10">
        <v>115</v>
      </c>
      <c r="B119" s="31" t="s">
        <v>1780</v>
      </c>
      <c r="C119" s="31" t="s">
        <v>1781</v>
      </c>
      <c r="D119" s="31" t="s">
        <v>1782</v>
      </c>
      <c r="E119" s="12" t="s">
        <v>25</v>
      </c>
      <c r="F119" s="31">
        <v>10</v>
      </c>
      <c r="G119" s="28">
        <v>10</v>
      </c>
      <c r="H119" s="14">
        <v>1</v>
      </c>
      <c r="I119" s="28">
        <v>1.2</v>
      </c>
      <c r="J119" s="22">
        <v>0.214</v>
      </c>
      <c r="K119" s="28"/>
      <c r="L119" s="22">
        <v>1</v>
      </c>
      <c r="M119" s="10">
        <v>950</v>
      </c>
      <c r="N119" s="14">
        <v>0.5</v>
      </c>
      <c r="O119" s="10">
        <f t="shared" si="2"/>
        <v>121.98</v>
      </c>
      <c r="P119" s="31" t="s">
        <v>1783</v>
      </c>
      <c r="Q119" s="27"/>
    </row>
    <row r="120" ht="18" customHeight="1" spans="1:17">
      <c r="A120" s="10">
        <v>116</v>
      </c>
      <c r="B120" s="31" t="s">
        <v>1784</v>
      </c>
      <c r="C120" s="31" t="s">
        <v>1785</v>
      </c>
      <c r="D120" s="31" t="s">
        <v>1786</v>
      </c>
      <c r="E120" s="12" t="s">
        <v>25</v>
      </c>
      <c r="F120" s="31">
        <v>2</v>
      </c>
      <c r="G120" s="28">
        <v>2</v>
      </c>
      <c r="H120" s="14">
        <v>1</v>
      </c>
      <c r="I120" s="28">
        <v>0.23</v>
      </c>
      <c r="J120" s="22">
        <v>0.214</v>
      </c>
      <c r="K120" s="28"/>
      <c r="L120" s="22">
        <v>1</v>
      </c>
      <c r="M120" s="10">
        <v>950</v>
      </c>
      <c r="N120" s="14">
        <v>0.5</v>
      </c>
      <c r="O120" s="10">
        <f t="shared" si="2"/>
        <v>23.38</v>
      </c>
      <c r="P120" s="31" t="s">
        <v>1783</v>
      </c>
      <c r="Q120" s="27"/>
    </row>
    <row r="121" ht="18" customHeight="1" spans="1:17">
      <c r="A121" s="10">
        <v>117</v>
      </c>
      <c r="B121" s="31" t="s">
        <v>615</v>
      </c>
      <c r="C121" s="31" t="s">
        <v>1787</v>
      </c>
      <c r="D121" s="31" t="s">
        <v>1788</v>
      </c>
      <c r="E121" s="12" t="s">
        <v>25</v>
      </c>
      <c r="F121" s="31">
        <v>15</v>
      </c>
      <c r="G121" s="28">
        <v>15</v>
      </c>
      <c r="H121" s="14">
        <v>1</v>
      </c>
      <c r="I121" s="28">
        <v>1.8</v>
      </c>
      <c r="J121" s="22">
        <v>0.214</v>
      </c>
      <c r="K121" s="28"/>
      <c r="L121" s="22">
        <v>1</v>
      </c>
      <c r="M121" s="10">
        <v>950</v>
      </c>
      <c r="N121" s="14">
        <v>0.5</v>
      </c>
      <c r="O121" s="10">
        <f t="shared" ref="O121:O152" si="3">ROUND(N121*M121*L121*K121+M121*J121*I121*N121,2)</f>
        <v>182.97</v>
      </c>
      <c r="P121" s="31" t="s">
        <v>1789</v>
      </c>
      <c r="Q121" s="27"/>
    </row>
    <row r="122" ht="18" customHeight="1" spans="1:17">
      <c r="A122" s="10">
        <v>118</v>
      </c>
      <c r="B122" s="31" t="s">
        <v>1790</v>
      </c>
      <c r="C122" s="31" t="s">
        <v>1791</v>
      </c>
      <c r="D122" s="31" t="s">
        <v>1792</v>
      </c>
      <c r="E122" s="12" t="s">
        <v>25</v>
      </c>
      <c r="F122" s="31">
        <v>20</v>
      </c>
      <c r="G122" s="28">
        <v>20</v>
      </c>
      <c r="H122" s="14">
        <v>1</v>
      </c>
      <c r="I122" s="28">
        <v>2.35</v>
      </c>
      <c r="J122" s="22">
        <v>0.214</v>
      </c>
      <c r="K122" s="28"/>
      <c r="L122" s="22">
        <v>1</v>
      </c>
      <c r="M122" s="10">
        <v>950</v>
      </c>
      <c r="N122" s="14">
        <v>0.5</v>
      </c>
      <c r="O122" s="10">
        <f t="shared" si="3"/>
        <v>238.88</v>
      </c>
      <c r="P122" s="31" t="s">
        <v>1793</v>
      </c>
      <c r="Q122" s="27"/>
    </row>
    <row r="123" ht="18" customHeight="1" spans="1:17">
      <c r="A123" s="10">
        <v>119</v>
      </c>
      <c r="B123" s="31" t="s">
        <v>1794</v>
      </c>
      <c r="C123" s="31" t="s">
        <v>1795</v>
      </c>
      <c r="D123" s="31" t="s">
        <v>1796</v>
      </c>
      <c r="E123" s="12" t="s">
        <v>25</v>
      </c>
      <c r="F123" s="31">
        <v>10</v>
      </c>
      <c r="G123" s="28">
        <v>10</v>
      </c>
      <c r="H123" s="14">
        <v>1</v>
      </c>
      <c r="I123" s="28">
        <v>1.2</v>
      </c>
      <c r="J123" s="22">
        <v>0.214</v>
      </c>
      <c r="K123" s="28"/>
      <c r="L123" s="22">
        <v>1</v>
      </c>
      <c r="M123" s="10">
        <v>950</v>
      </c>
      <c r="N123" s="14">
        <v>0.5</v>
      </c>
      <c r="O123" s="10">
        <f t="shared" si="3"/>
        <v>121.98</v>
      </c>
      <c r="P123" s="31" t="s">
        <v>1797</v>
      </c>
      <c r="Q123" s="27"/>
    </row>
    <row r="124" ht="18" customHeight="1" spans="1:17">
      <c r="A124" s="10">
        <v>120</v>
      </c>
      <c r="B124" s="31" t="s">
        <v>1798</v>
      </c>
      <c r="C124" s="31" t="s">
        <v>1799</v>
      </c>
      <c r="D124" s="31" t="s">
        <v>1519</v>
      </c>
      <c r="E124" s="12" t="s">
        <v>25</v>
      </c>
      <c r="F124" s="31">
        <v>5</v>
      </c>
      <c r="G124" s="28">
        <v>5</v>
      </c>
      <c r="H124" s="14">
        <v>1</v>
      </c>
      <c r="I124" s="28">
        <v>0.6</v>
      </c>
      <c r="J124" s="22">
        <v>0.214</v>
      </c>
      <c r="K124" s="28"/>
      <c r="L124" s="22">
        <v>1</v>
      </c>
      <c r="M124" s="10">
        <v>950</v>
      </c>
      <c r="N124" s="14">
        <v>0.5</v>
      </c>
      <c r="O124" s="10">
        <f t="shared" si="3"/>
        <v>60.99</v>
      </c>
      <c r="P124" s="31" t="s">
        <v>1800</v>
      </c>
      <c r="Q124" s="27"/>
    </row>
    <row r="125" ht="18" customHeight="1" spans="1:17">
      <c r="A125" s="10">
        <v>121</v>
      </c>
      <c r="B125" s="31" t="s">
        <v>1801</v>
      </c>
      <c r="C125" s="31" t="s">
        <v>1802</v>
      </c>
      <c r="D125" s="31" t="s">
        <v>1803</v>
      </c>
      <c r="E125" s="12" t="s">
        <v>25</v>
      </c>
      <c r="F125" s="31">
        <v>3</v>
      </c>
      <c r="G125" s="28">
        <v>3</v>
      </c>
      <c r="H125" s="14">
        <v>1</v>
      </c>
      <c r="I125" s="28">
        <v>0.35</v>
      </c>
      <c r="J125" s="22">
        <v>0.214</v>
      </c>
      <c r="K125" s="28"/>
      <c r="L125" s="22">
        <v>1</v>
      </c>
      <c r="M125" s="10">
        <v>950</v>
      </c>
      <c r="N125" s="14">
        <v>0.5</v>
      </c>
      <c r="O125" s="10">
        <f t="shared" si="3"/>
        <v>35.58</v>
      </c>
      <c r="P125" s="31" t="s">
        <v>1804</v>
      </c>
      <c r="Q125" s="27"/>
    </row>
    <row r="126" ht="18" customHeight="1" spans="1:17">
      <c r="A126" s="10">
        <v>122</v>
      </c>
      <c r="B126" s="31" t="s">
        <v>1805</v>
      </c>
      <c r="C126" s="31" t="s">
        <v>1806</v>
      </c>
      <c r="D126" s="31" t="s">
        <v>1807</v>
      </c>
      <c r="E126" s="12" t="s">
        <v>25</v>
      </c>
      <c r="F126" s="31">
        <v>17</v>
      </c>
      <c r="G126" s="28">
        <v>17</v>
      </c>
      <c r="H126" s="14">
        <v>1</v>
      </c>
      <c r="I126" s="28">
        <v>1.56</v>
      </c>
      <c r="J126" s="22">
        <v>0.214</v>
      </c>
      <c r="K126" s="28"/>
      <c r="L126" s="22">
        <v>1</v>
      </c>
      <c r="M126" s="10">
        <v>950</v>
      </c>
      <c r="N126" s="14">
        <v>0.5</v>
      </c>
      <c r="O126" s="10">
        <f t="shared" si="3"/>
        <v>158.57</v>
      </c>
      <c r="P126" s="31" t="s">
        <v>1808</v>
      </c>
      <c r="Q126" s="27"/>
    </row>
    <row r="127" ht="18" customHeight="1" spans="1:17">
      <c r="A127" s="10">
        <v>123</v>
      </c>
      <c r="B127" s="31" t="s">
        <v>1809</v>
      </c>
      <c r="C127" s="31" t="s">
        <v>1810</v>
      </c>
      <c r="D127" s="31" t="s">
        <v>1811</v>
      </c>
      <c r="E127" s="12" t="s">
        <v>25</v>
      </c>
      <c r="F127" s="31">
        <v>10</v>
      </c>
      <c r="G127" s="28">
        <v>10</v>
      </c>
      <c r="H127" s="14">
        <v>1</v>
      </c>
      <c r="I127" s="28">
        <v>1.25</v>
      </c>
      <c r="J127" s="22">
        <v>0.214</v>
      </c>
      <c r="K127" s="28"/>
      <c r="L127" s="22">
        <v>1</v>
      </c>
      <c r="M127" s="10">
        <v>950</v>
      </c>
      <c r="N127" s="14">
        <v>0.5</v>
      </c>
      <c r="O127" s="10">
        <f t="shared" si="3"/>
        <v>127.06</v>
      </c>
      <c r="P127" s="31" t="s">
        <v>1812</v>
      </c>
      <c r="Q127" s="27"/>
    </row>
    <row r="128" ht="18" customHeight="1" spans="1:17">
      <c r="A128" s="10">
        <v>124</v>
      </c>
      <c r="B128" s="31" t="s">
        <v>1813</v>
      </c>
      <c r="C128" s="31" t="s">
        <v>1814</v>
      </c>
      <c r="D128" s="31" t="s">
        <v>1815</v>
      </c>
      <c r="E128" s="12" t="s">
        <v>25</v>
      </c>
      <c r="F128" s="31">
        <v>8</v>
      </c>
      <c r="G128" s="28">
        <v>8</v>
      </c>
      <c r="H128" s="14">
        <v>1</v>
      </c>
      <c r="I128" s="28">
        <v>0.98</v>
      </c>
      <c r="J128" s="22">
        <v>0.214</v>
      </c>
      <c r="K128" s="28"/>
      <c r="L128" s="22">
        <v>1</v>
      </c>
      <c r="M128" s="10">
        <v>950</v>
      </c>
      <c r="N128" s="14">
        <v>0.5</v>
      </c>
      <c r="O128" s="10">
        <f t="shared" si="3"/>
        <v>99.62</v>
      </c>
      <c r="P128" s="31" t="s">
        <v>1816</v>
      </c>
      <c r="Q128" s="27"/>
    </row>
    <row r="129" ht="18" customHeight="1" spans="1:17">
      <c r="A129" s="10">
        <v>125</v>
      </c>
      <c r="B129" s="31" t="s">
        <v>1817</v>
      </c>
      <c r="C129" s="31" t="s">
        <v>1818</v>
      </c>
      <c r="D129" s="31" t="s">
        <v>1819</v>
      </c>
      <c r="E129" s="12" t="s">
        <v>25</v>
      </c>
      <c r="F129" s="31">
        <v>15</v>
      </c>
      <c r="G129" s="28">
        <v>15</v>
      </c>
      <c r="H129" s="14">
        <v>1</v>
      </c>
      <c r="I129" s="28">
        <v>1.76</v>
      </c>
      <c r="J129" s="22">
        <v>0.214</v>
      </c>
      <c r="K129" s="28"/>
      <c r="L129" s="22">
        <v>1</v>
      </c>
      <c r="M129" s="10">
        <v>950</v>
      </c>
      <c r="N129" s="14">
        <v>0.5</v>
      </c>
      <c r="O129" s="10">
        <f t="shared" si="3"/>
        <v>178.9</v>
      </c>
      <c r="P129" s="31" t="s">
        <v>1820</v>
      </c>
      <c r="Q129" s="27"/>
    </row>
    <row r="130" ht="18" customHeight="1" spans="1:17">
      <c r="A130" s="10">
        <v>126</v>
      </c>
      <c r="B130" s="31" t="s">
        <v>1821</v>
      </c>
      <c r="C130" s="31" t="s">
        <v>1822</v>
      </c>
      <c r="D130" s="31" t="s">
        <v>1823</v>
      </c>
      <c r="E130" s="12" t="s">
        <v>25</v>
      </c>
      <c r="F130" s="31">
        <v>10</v>
      </c>
      <c r="G130" s="28">
        <v>10</v>
      </c>
      <c r="H130" s="14">
        <v>1</v>
      </c>
      <c r="I130" s="28">
        <v>1.16</v>
      </c>
      <c r="J130" s="22">
        <v>0.214</v>
      </c>
      <c r="K130" s="28"/>
      <c r="L130" s="22">
        <v>1</v>
      </c>
      <c r="M130" s="10">
        <v>950</v>
      </c>
      <c r="N130" s="14">
        <v>0.5</v>
      </c>
      <c r="O130" s="10">
        <f t="shared" si="3"/>
        <v>117.91</v>
      </c>
      <c r="P130" s="31" t="s">
        <v>1824</v>
      </c>
      <c r="Q130" s="27"/>
    </row>
    <row r="131" ht="18" customHeight="1" spans="1:17">
      <c r="A131" s="10">
        <v>127</v>
      </c>
      <c r="B131" s="31" t="s">
        <v>1825</v>
      </c>
      <c r="C131" s="31" t="s">
        <v>1826</v>
      </c>
      <c r="D131" s="31" t="s">
        <v>928</v>
      </c>
      <c r="E131" s="12" t="s">
        <v>25</v>
      </c>
      <c r="F131" s="31">
        <v>20</v>
      </c>
      <c r="G131" s="28">
        <v>20</v>
      </c>
      <c r="H131" s="14">
        <v>1</v>
      </c>
      <c r="I131" s="28">
        <v>2.35</v>
      </c>
      <c r="J131" s="22">
        <v>0.214</v>
      </c>
      <c r="K131" s="28"/>
      <c r="L131" s="22">
        <v>1</v>
      </c>
      <c r="M131" s="10">
        <v>950</v>
      </c>
      <c r="N131" s="14">
        <v>0.5</v>
      </c>
      <c r="O131" s="10">
        <f t="shared" si="3"/>
        <v>238.88</v>
      </c>
      <c r="P131" s="31" t="s">
        <v>1827</v>
      </c>
      <c r="Q131" s="27"/>
    </row>
    <row r="132" ht="18" customHeight="1" spans="1:17">
      <c r="A132" s="10">
        <v>128</v>
      </c>
      <c r="B132" s="31" t="s">
        <v>1828</v>
      </c>
      <c r="C132" s="31" t="s">
        <v>1829</v>
      </c>
      <c r="D132" s="31" t="s">
        <v>1830</v>
      </c>
      <c r="E132" s="12" t="s">
        <v>25</v>
      </c>
      <c r="F132" s="31">
        <v>10</v>
      </c>
      <c r="G132" s="28">
        <v>10</v>
      </c>
      <c r="H132" s="14">
        <v>1</v>
      </c>
      <c r="I132" s="28">
        <v>1.18</v>
      </c>
      <c r="J132" s="22">
        <v>0.214</v>
      </c>
      <c r="K132" s="28"/>
      <c r="L132" s="22">
        <v>1</v>
      </c>
      <c r="M132" s="10">
        <v>950</v>
      </c>
      <c r="N132" s="14">
        <v>0.5</v>
      </c>
      <c r="O132" s="10">
        <f t="shared" si="3"/>
        <v>119.95</v>
      </c>
      <c r="P132" s="31" t="s">
        <v>1831</v>
      </c>
      <c r="Q132" s="27"/>
    </row>
    <row r="133" ht="18" customHeight="1" spans="1:17">
      <c r="A133" s="10">
        <v>129</v>
      </c>
      <c r="B133" s="31" t="s">
        <v>1832</v>
      </c>
      <c r="C133" s="31" t="s">
        <v>1833</v>
      </c>
      <c r="D133" s="31" t="s">
        <v>1834</v>
      </c>
      <c r="E133" s="12" t="s">
        <v>25</v>
      </c>
      <c r="F133" s="31">
        <v>15</v>
      </c>
      <c r="G133" s="28">
        <v>15</v>
      </c>
      <c r="H133" s="14">
        <v>1</v>
      </c>
      <c r="I133" s="28">
        <v>1.8</v>
      </c>
      <c r="J133" s="22">
        <v>0.214</v>
      </c>
      <c r="K133" s="28"/>
      <c r="L133" s="22">
        <v>1</v>
      </c>
      <c r="M133" s="10">
        <v>950</v>
      </c>
      <c r="N133" s="14">
        <v>0.5</v>
      </c>
      <c r="O133" s="10">
        <f t="shared" si="3"/>
        <v>182.97</v>
      </c>
      <c r="P133" s="31" t="s">
        <v>1835</v>
      </c>
      <c r="Q133" s="27"/>
    </row>
    <row r="134" ht="18" customHeight="1" spans="1:17">
      <c r="A134" s="10">
        <v>130</v>
      </c>
      <c r="B134" s="31" t="s">
        <v>1836</v>
      </c>
      <c r="C134" s="31" t="s">
        <v>1837</v>
      </c>
      <c r="D134" s="31" t="s">
        <v>1838</v>
      </c>
      <c r="E134" s="12" t="s">
        <v>25</v>
      </c>
      <c r="F134" s="31">
        <v>15</v>
      </c>
      <c r="G134" s="28">
        <v>15</v>
      </c>
      <c r="H134" s="14">
        <v>1</v>
      </c>
      <c r="I134" s="28">
        <v>1.81</v>
      </c>
      <c r="J134" s="22">
        <v>0.214</v>
      </c>
      <c r="K134" s="28"/>
      <c r="L134" s="22">
        <v>1</v>
      </c>
      <c r="M134" s="10">
        <v>950</v>
      </c>
      <c r="N134" s="14">
        <v>0.5</v>
      </c>
      <c r="O134" s="10">
        <f t="shared" si="3"/>
        <v>183.99</v>
      </c>
      <c r="P134" s="31" t="s">
        <v>1839</v>
      </c>
      <c r="Q134" s="27"/>
    </row>
    <row r="135" ht="18" customHeight="1" spans="1:17">
      <c r="A135" s="10">
        <v>131</v>
      </c>
      <c r="B135" s="31" t="s">
        <v>1840</v>
      </c>
      <c r="C135" s="31" t="s">
        <v>1841</v>
      </c>
      <c r="D135" s="31" t="s">
        <v>1842</v>
      </c>
      <c r="E135" s="12" t="s">
        <v>25</v>
      </c>
      <c r="F135" s="31">
        <v>5</v>
      </c>
      <c r="G135" s="28">
        <v>5</v>
      </c>
      <c r="H135" s="14">
        <v>1</v>
      </c>
      <c r="I135" s="28">
        <v>0.6</v>
      </c>
      <c r="J135" s="22">
        <v>0.214</v>
      </c>
      <c r="K135" s="28"/>
      <c r="L135" s="22">
        <v>1</v>
      </c>
      <c r="M135" s="10">
        <v>950</v>
      </c>
      <c r="N135" s="14">
        <v>0.5</v>
      </c>
      <c r="O135" s="10">
        <f t="shared" si="3"/>
        <v>60.99</v>
      </c>
      <c r="P135" s="31" t="s">
        <v>1843</v>
      </c>
      <c r="Q135" s="27"/>
    </row>
    <row r="136" ht="18" customHeight="1" spans="1:17">
      <c r="A136" s="10">
        <v>132</v>
      </c>
      <c r="B136" s="31" t="s">
        <v>1844</v>
      </c>
      <c r="C136" s="31" t="s">
        <v>1845</v>
      </c>
      <c r="D136" s="31" t="s">
        <v>1846</v>
      </c>
      <c r="E136" s="12" t="s">
        <v>25</v>
      </c>
      <c r="F136" s="31">
        <v>15</v>
      </c>
      <c r="G136" s="28">
        <v>15</v>
      </c>
      <c r="H136" s="14">
        <v>1</v>
      </c>
      <c r="I136" s="28">
        <v>1.82</v>
      </c>
      <c r="J136" s="22">
        <v>0.214</v>
      </c>
      <c r="K136" s="28"/>
      <c r="L136" s="22">
        <v>1</v>
      </c>
      <c r="M136" s="10">
        <v>950</v>
      </c>
      <c r="N136" s="14">
        <v>0.5</v>
      </c>
      <c r="O136" s="10">
        <f t="shared" si="3"/>
        <v>185</v>
      </c>
      <c r="P136" s="31" t="s">
        <v>1847</v>
      </c>
      <c r="Q136" s="27"/>
    </row>
    <row r="137" ht="18" customHeight="1" spans="1:17">
      <c r="A137" s="10">
        <v>133</v>
      </c>
      <c r="B137" s="31" t="s">
        <v>1848</v>
      </c>
      <c r="C137" s="31" t="s">
        <v>1849</v>
      </c>
      <c r="D137" s="31" t="s">
        <v>1850</v>
      </c>
      <c r="E137" s="12" t="s">
        <v>25</v>
      </c>
      <c r="F137" s="31">
        <v>20</v>
      </c>
      <c r="G137" s="28">
        <v>20</v>
      </c>
      <c r="H137" s="14">
        <v>1</v>
      </c>
      <c r="I137" s="28">
        <v>2.4</v>
      </c>
      <c r="J137" s="22">
        <v>0.214</v>
      </c>
      <c r="K137" s="28"/>
      <c r="L137" s="22">
        <v>1</v>
      </c>
      <c r="M137" s="10">
        <v>950</v>
      </c>
      <c r="N137" s="14">
        <v>0.5</v>
      </c>
      <c r="O137" s="10">
        <f t="shared" si="3"/>
        <v>243.96</v>
      </c>
      <c r="P137" s="31" t="s">
        <v>1851</v>
      </c>
      <c r="Q137" s="27"/>
    </row>
    <row r="138" ht="18" customHeight="1" spans="1:17">
      <c r="A138" s="10">
        <v>134</v>
      </c>
      <c r="B138" s="31" t="s">
        <v>1852</v>
      </c>
      <c r="C138" s="31" t="s">
        <v>271</v>
      </c>
      <c r="D138" s="31" t="s">
        <v>1853</v>
      </c>
      <c r="E138" s="12" t="s">
        <v>25</v>
      </c>
      <c r="F138" s="31">
        <v>20</v>
      </c>
      <c r="G138" s="28">
        <v>20</v>
      </c>
      <c r="H138" s="14">
        <v>1</v>
      </c>
      <c r="I138" s="28">
        <v>2.36</v>
      </c>
      <c r="J138" s="22">
        <v>0.214</v>
      </c>
      <c r="K138" s="28"/>
      <c r="L138" s="22">
        <v>1</v>
      </c>
      <c r="M138" s="10">
        <v>950</v>
      </c>
      <c r="N138" s="14">
        <v>0.5</v>
      </c>
      <c r="O138" s="10">
        <f t="shared" si="3"/>
        <v>239.89</v>
      </c>
      <c r="P138" s="31" t="s">
        <v>1854</v>
      </c>
      <c r="Q138" s="27"/>
    </row>
    <row r="139" ht="18" customHeight="1" spans="1:17">
      <c r="A139" s="10">
        <v>135</v>
      </c>
      <c r="B139" s="31" t="s">
        <v>1855</v>
      </c>
      <c r="C139" s="31" t="s">
        <v>1856</v>
      </c>
      <c r="D139" s="31" t="s">
        <v>1857</v>
      </c>
      <c r="E139" s="12" t="s">
        <v>25</v>
      </c>
      <c r="F139" s="31">
        <v>10</v>
      </c>
      <c r="G139" s="28">
        <v>10</v>
      </c>
      <c r="H139" s="14">
        <v>1</v>
      </c>
      <c r="I139" s="28">
        <v>1.21</v>
      </c>
      <c r="J139" s="22">
        <v>0.214</v>
      </c>
      <c r="K139" s="28"/>
      <c r="L139" s="22">
        <v>1</v>
      </c>
      <c r="M139" s="10">
        <v>950</v>
      </c>
      <c r="N139" s="14">
        <v>0.5</v>
      </c>
      <c r="O139" s="10">
        <f t="shared" si="3"/>
        <v>123</v>
      </c>
      <c r="P139" s="31" t="s">
        <v>1858</v>
      </c>
      <c r="Q139" s="27"/>
    </row>
    <row r="140" ht="18" customHeight="1" spans="1:17">
      <c r="A140" s="10">
        <v>136</v>
      </c>
      <c r="B140" s="31" t="s">
        <v>1859</v>
      </c>
      <c r="C140" s="31" t="s">
        <v>1860</v>
      </c>
      <c r="D140" s="31" t="s">
        <v>1861</v>
      </c>
      <c r="E140" s="12" t="s">
        <v>25</v>
      </c>
      <c r="F140" s="31">
        <v>10</v>
      </c>
      <c r="G140" s="28">
        <v>10</v>
      </c>
      <c r="H140" s="14">
        <v>1</v>
      </c>
      <c r="I140" s="28">
        <v>1.18</v>
      </c>
      <c r="J140" s="22">
        <v>0.214</v>
      </c>
      <c r="K140" s="28"/>
      <c r="L140" s="22">
        <v>1</v>
      </c>
      <c r="M140" s="10">
        <v>950</v>
      </c>
      <c r="N140" s="14">
        <v>0.5</v>
      </c>
      <c r="O140" s="10">
        <f t="shared" si="3"/>
        <v>119.95</v>
      </c>
      <c r="P140" s="31" t="s">
        <v>1862</v>
      </c>
      <c r="Q140" s="27"/>
    </row>
    <row r="141" ht="18" customHeight="1" spans="1:17">
      <c r="A141" s="10">
        <v>137</v>
      </c>
      <c r="B141" s="31" t="s">
        <v>1863</v>
      </c>
      <c r="C141" s="31" t="s">
        <v>1864</v>
      </c>
      <c r="D141" s="31" t="s">
        <v>1865</v>
      </c>
      <c r="E141" s="12" t="s">
        <v>25</v>
      </c>
      <c r="F141" s="31">
        <v>10</v>
      </c>
      <c r="G141" s="28">
        <v>10</v>
      </c>
      <c r="H141" s="14">
        <v>1</v>
      </c>
      <c r="I141" s="28">
        <v>1.19</v>
      </c>
      <c r="J141" s="22">
        <v>0.214</v>
      </c>
      <c r="K141" s="28"/>
      <c r="L141" s="22">
        <v>1</v>
      </c>
      <c r="M141" s="10">
        <v>950</v>
      </c>
      <c r="N141" s="14">
        <v>0.5</v>
      </c>
      <c r="O141" s="10">
        <f t="shared" si="3"/>
        <v>120.96</v>
      </c>
      <c r="P141" s="31" t="s">
        <v>1866</v>
      </c>
      <c r="Q141" s="27"/>
    </row>
    <row r="142" ht="18" customHeight="1" spans="1:17">
      <c r="A142" s="10">
        <v>138</v>
      </c>
      <c r="B142" s="31" t="s">
        <v>1867</v>
      </c>
      <c r="C142" s="31" t="s">
        <v>1868</v>
      </c>
      <c r="D142" s="31" t="s">
        <v>1869</v>
      </c>
      <c r="E142" s="12" t="s">
        <v>25</v>
      </c>
      <c r="F142" s="31">
        <v>6</v>
      </c>
      <c r="G142" s="28">
        <v>6</v>
      </c>
      <c r="H142" s="14">
        <v>1</v>
      </c>
      <c r="I142" s="28">
        <v>0.73</v>
      </c>
      <c r="J142" s="22">
        <v>0.214</v>
      </c>
      <c r="K142" s="28"/>
      <c r="L142" s="22">
        <v>1</v>
      </c>
      <c r="M142" s="10">
        <v>950</v>
      </c>
      <c r="N142" s="14">
        <v>0.5</v>
      </c>
      <c r="O142" s="10">
        <f t="shared" si="3"/>
        <v>74.2</v>
      </c>
      <c r="P142" s="31" t="s">
        <v>1870</v>
      </c>
      <c r="Q142" s="27"/>
    </row>
    <row r="143" ht="18" customHeight="1" spans="1:17">
      <c r="A143" s="10">
        <v>139</v>
      </c>
      <c r="B143" s="31" t="s">
        <v>1871</v>
      </c>
      <c r="C143" s="31" t="s">
        <v>1872</v>
      </c>
      <c r="D143" s="31" t="s">
        <v>1873</v>
      </c>
      <c r="E143" s="12" t="s">
        <v>25</v>
      </c>
      <c r="F143" s="31">
        <v>10</v>
      </c>
      <c r="G143" s="28">
        <v>10</v>
      </c>
      <c r="H143" s="14">
        <v>1</v>
      </c>
      <c r="I143" s="28">
        <v>1.18</v>
      </c>
      <c r="J143" s="22">
        <v>0.214</v>
      </c>
      <c r="K143" s="28"/>
      <c r="L143" s="22">
        <v>1</v>
      </c>
      <c r="M143" s="10">
        <v>950</v>
      </c>
      <c r="N143" s="14">
        <v>0.5</v>
      </c>
      <c r="O143" s="10">
        <f t="shared" si="3"/>
        <v>119.95</v>
      </c>
      <c r="P143" s="31" t="s">
        <v>1874</v>
      </c>
      <c r="Q143" s="27"/>
    </row>
    <row r="144" ht="18" customHeight="1" spans="1:17">
      <c r="A144" s="10">
        <v>140</v>
      </c>
      <c r="B144" s="31" t="s">
        <v>1875</v>
      </c>
      <c r="C144" s="31" t="s">
        <v>1876</v>
      </c>
      <c r="D144" s="31" t="s">
        <v>1877</v>
      </c>
      <c r="E144" s="12" t="s">
        <v>25</v>
      </c>
      <c r="F144" s="31">
        <v>10</v>
      </c>
      <c r="G144" s="28">
        <v>10</v>
      </c>
      <c r="H144" s="14">
        <v>1</v>
      </c>
      <c r="I144" s="28">
        <v>1.17</v>
      </c>
      <c r="J144" s="22">
        <v>0.214</v>
      </c>
      <c r="K144" s="28"/>
      <c r="L144" s="22">
        <v>1</v>
      </c>
      <c r="M144" s="10">
        <v>950</v>
      </c>
      <c r="N144" s="14">
        <v>0.5</v>
      </c>
      <c r="O144" s="10">
        <f t="shared" si="3"/>
        <v>118.93</v>
      </c>
      <c r="P144" s="31" t="s">
        <v>1878</v>
      </c>
      <c r="Q144" s="27"/>
    </row>
    <row r="145" ht="18" customHeight="1" spans="1:17">
      <c r="A145" s="10">
        <v>141</v>
      </c>
      <c r="B145" s="31" t="s">
        <v>1879</v>
      </c>
      <c r="C145" s="31" t="s">
        <v>1880</v>
      </c>
      <c r="D145" s="31" t="s">
        <v>1881</v>
      </c>
      <c r="E145" s="12" t="s">
        <v>25</v>
      </c>
      <c r="F145" s="31">
        <v>10</v>
      </c>
      <c r="G145" s="28">
        <v>10</v>
      </c>
      <c r="H145" s="14">
        <v>1</v>
      </c>
      <c r="I145" s="28">
        <v>1.16</v>
      </c>
      <c r="J145" s="22">
        <v>0.214</v>
      </c>
      <c r="K145" s="28"/>
      <c r="L145" s="22">
        <v>1</v>
      </c>
      <c r="M145" s="10">
        <v>950</v>
      </c>
      <c r="N145" s="14">
        <v>0.5</v>
      </c>
      <c r="O145" s="10">
        <f t="shared" si="3"/>
        <v>117.91</v>
      </c>
      <c r="P145" s="31" t="s">
        <v>1882</v>
      </c>
      <c r="Q145" s="27"/>
    </row>
    <row r="146" ht="18" customHeight="1" spans="1:17">
      <c r="A146" s="10">
        <v>142</v>
      </c>
      <c r="B146" s="31" t="s">
        <v>1883</v>
      </c>
      <c r="C146" s="31" t="s">
        <v>1884</v>
      </c>
      <c r="D146" s="31" t="s">
        <v>1885</v>
      </c>
      <c r="E146" s="12" t="s">
        <v>25</v>
      </c>
      <c r="F146" s="31">
        <v>15</v>
      </c>
      <c r="G146" s="28">
        <v>15</v>
      </c>
      <c r="H146" s="14">
        <v>1</v>
      </c>
      <c r="I146" s="28">
        <v>1.79</v>
      </c>
      <c r="J146" s="22">
        <v>0.214</v>
      </c>
      <c r="K146" s="28"/>
      <c r="L146" s="22">
        <v>1</v>
      </c>
      <c r="M146" s="10">
        <v>950</v>
      </c>
      <c r="N146" s="14">
        <v>0.5</v>
      </c>
      <c r="O146" s="10">
        <f t="shared" si="3"/>
        <v>181.95</v>
      </c>
      <c r="P146" s="31" t="s">
        <v>1886</v>
      </c>
      <c r="Q146" s="27"/>
    </row>
    <row r="147" ht="18" customHeight="1" spans="1:17">
      <c r="A147" s="10">
        <v>143</v>
      </c>
      <c r="B147" s="31" t="s">
        <v>1887</v>
      </c>
      <c r="C147" s="31" t="s">
        <v>1888</v>
      </c>
      <c r="D147" s="31" t="s">
        <v>1889</v>
      </c>
      <c r="E147" s="12" t="s">
        <v>25</v>
      </c>
      <c r="F147" s="31">
        <v>14</v>
      </c>
      <c r="G147" s="28">
        <v>14</v>
      </c>
      <c r="H147" s="14">
        <v>1</v>
      </c>
      <c r="I147" s="28">
        <v>1.62</v>
      </c>
      <c r="J147" s="22">
        <v>0.214</v>
      </c>
      <c r="K147" s="28"/>
      <c r="L147" s="22">
        <v>1</v>
      </c>
      <c r="M147" s="10">
        <v>950</v>
      </c>
      <c r="N147" s="14">
        <v>0.5</v>
      </c>
      <c r="O147" s="10">
        <f t="shared" si="3"/>
        <v>164.67</v>
      </c>
      <c r="P147" s="31" t="s">
        <v>1890</v>
      </c>
      <c r="Q147" s="27"/>
    </row>
    <row r="148" ht="18" customHeight="1" spans="1:17">
      <c r="A148" s="10">
        <v>144</v>
      </c>
      <c r="B148" s="31" t="s">
        <v>1891</v>
      </c>
      <c r="C148" s="31" t="s">
        <v>1892</v>
      </c>
      <c r="D148" s="31" t="s">
        <v>798</v>
      </c>
      <c r="E148" s="12" t="s">
        <v>25</v>
      </c>
      <c r="F148" s="31">
        <v>10</v>
      </c>
      <c r="G148" s="28">
        <v>10</v>
      </c>
      <c r="H148" s="14">
        <v>1</v>
      </c>
      <c r="I148" s="28">
        <v>1.23</v>
      </c>
      <c r="J148" s="22">
        <v>0.214</v>
      </c>
      <c r="K148" s="28"/>
      <c r="L148" s="22">
        <v>1</v>
      </c>
      <c r="M148" s="10">
        <v>950</v>
      </c>
      <c r="N148" s="14">
        <v>0.5</v>
      </c>
      <c r="O148" s="10">
        <f t="shared" si="3"/>
        <v>125.03</v>
      </c>
      <c r="P148" s="31" t="s">
        <v>1893</v>
      </c>
      <c r="Q148" s="27"/>
    </row>
    <row r="149" ht="18" customHeight="1" spans="1:17">
      <c r="A149" s="10">
        <v>145</v>
      </c>
      <c r="B149" s="31" t="s">
        <v>1894</v>
      </c>
      <c r="C149" s="31" t="s">
        <v>1895</v>
      </c>
      <c r="D149" s="31" t="s">
        <v>1896</v>
      </c>
      <c r="E149" s="12" t="s">
        <v>25</v>
      </c>
      <c r="F149" s="31">
        <v>10</v>
      </c>
      <c r="G149" s="28">
        <v>10</v>
      </c>
      <c r="H149" s="14">
        <v>1</v>
      </c>
      <c r="I149" s="28">
        <v>3</v>
      </c>
      <c r="J149" s="22">
        <v>0.214</v>
      </c>
      <c r="K149" s="28"/>
      <c r="L149" s="22">
        <v>1</v>
      </c>
      <c r="M149" s="10">
        <v>950</v>
      </c>
      <c r="N149" s="14">
        <v>0.5</v>
      </c>
      <c r="O149" s="10">
        <f t="shared" si="3"/>
        <v>304.95</v>
      </c>
      <c r="P149" s="31" t="s">
        <v>1897</v>
      </c>
      <c r="Q149" s="27"/>
    </row>
    <row r="150" ht="18" customHeight="1" spans="1:17">
      <c r="A150" s="10">
        <v>146</v>
      </c>
      <c r="B150" s="31" t="s">
        <v>1898</v>
      </c>
      <c r="C150" s="31" t="s">
        <v>1899</v>
      </c>
      <c r="D150" s="31" t="s">
        <v>1900</v>
      </c>
      <c r="E150" s="12" t="s">
        <v>25</v>
      </c>
      <c r="F150" s="31">
        <v>15</v>
      </c>
      <c r="G150" s="28">
        <v>15</v>
      </c>
      <c r="H150" s="14">
        <v>1</v>
      </c>
      <c r="I150" s="28">
        <v>3</v>
      </c>
      <c r="J150" s="22">
        <v>0.214</v>
      </c>
      <c r="K150" s="28"/>
      <c r="L150" s="22">
        <v>1</v>
      </c>
      <c r="M150" s="10">
        <v>950</v>
      </c>
      <c r="N150" s="14">
        <v>0.5</v>
      </c>
      <c r="O150" s="10">
        <f t="shared" si="3"/>
        <v>304.95</v>
      </c>
      <c r="P150" s="31" t="s">
        <v>1901</v>
      </c>
      <c r="Q150" s="27"/>
    </row>
    <row r="151" ht="18" customHeight="1" spans="1:17">
      <c r="A151" s="10">
        <v>147</v>
      </c>
      <c r="B151" s="31" t="s">
        <v>1902</v>
      </c>
      <c r="C151" s="31" t="s">
        <v>1903</v>
      </c>
      <c r="D151" s="31" t="s">
        <v>1904</v>
      </c>
      <c r="E151" s="12" t="s">
        <v>25</v>
      </c>
      <c r="F151" s="31">
        <v>20</v>
      </c>
      <c r="G151" s="28">
        <v>20</v>
      </c>
      <c r="H151" s="14">
        <v>1</v>
      </c>
      <c r="I151" s="28">
        <v>5</v>
      </c>
      <c r="J151" s="22">
        <v>0.214</v>
      </c>
      <c r="K151" s="28"/>
      <c r="L151" s="22">
        <v>1</v>
      </c>
      <c r="M151" s="10">
        <v>950</v>
      </c>
      <c r="N151" s="14">
        <v>0.5</v>
      </c>
      <c r="O151" s="10">
        <f>ROUND(N151*M151*L151*K151+M151*J151*I151*N151,2)</f>
        <v>508.25</v>
      </c>
      <c r="P151" s="31" t="s">
        <v>1905</v>
      </c>
      <c r="Q151" s="27"/>
    </row>
    <row r="152" ht="18" customHeight="1" spans="1:17">
      <c r="A152" s="10">
        <v>148</v>
      </c>
      <c r="B152" s="31" t="s">
        <v>1906</v>
      </c>
      <c r="C152" s="31" t="s">
        <v>1907</v>
      </c>
      <c r="D152" s="31" t="s">
        <v>1908</v>
      </c>
      <c r="E152" s="12" t="s">
        <v>25</v>
      </c>
      <c r="F152" s="31">
        <v>20</v>
      </c>
      <c r="G152" s="28">
        <v>20</v>
      </c>
      <c r="H152" s="14">
        <v>1</v>
      </c>
      <c r="I152" s="28"/>
      <c r="J152" s="22">
        <v>0.214</v>
      </c>
      <c r="K152" s="28">
        <v>2</v>
      </c>
      <c r="L152" s="22">
        <v>1</v>
      </c>
      <c r="M152" s="10">
        <v>950</v>
      </c>
      <c r="N152" s="14">
        <v>0.5</v>
      </c>
      <c r="O152" s="10">
        <f>ROUND(N152*M152*L152*K152+M152*J152*I152*N152,2)</f>
        <v>950</v>
      </c>
      <c r="P152" s="31" t="s">
        <v>1909</v>
      </c>
      <c r="Q152" s="27"/>
    </row>
    <row r="153" ht="18" customHeight="1" spans="1:17">
      <c r="A153" s="10">
        <v>149</v>
      </c>
      <c r="B153" s="31" t="s">
        <v>1910</v>
      </c>
      <c r="C153" s="31" t="s">
        <v>1911</v>
      </c>
      <c r="D153" s="31" t="s">
        <v>1912</v>
      </c>
      <c r="E153" s="12" t="s">
        <v>25</v>
      </c>
      <c r="F153" s="31">
        <v>30</v>
      </c>
      <c r="G153" s="28">
        <v>30</v>
      </c>
      <c r="H153" s="14">
        <v>1</v>
      </c>
      <c r="I153" s="28">
        <v>5</v>
      </c>
      <c r="J153" s="22">
        <v>0.214</v>
      </c>
      <c r="K153" s="28"/>
      <c r="L153" s="22">
        <v>1</v>
      </c>
      <c r="M153" s="10">
        <v>950</v>
      </c>
      <c r="N153" s="14">
        <v>0.5</v>
      </c>
      <c r="O153" s="10">
        <f>ROUND(N153*M153*L153*K153+M153*J153*I153*N153,2)</f>
        <v>508.25</v>
      </c>
      <c r="P153" s="31" t="s">
        <v>1913</v>
      </c>
      <c r="Q153" s="27"/>
    </row>
    <row r="154" ht="18" customHeight="1" spans="1:17">
      <c r="A154" s="10">
        <v>150</v>
      </c>
      <c r="B154" s="31" t="s">
        <v>1914</v>
      </c>
      <c r="C154" s="31" t="s">
        <v>1915</v>
      </c>
      <c r="D154" s="31" t="s">
        <v>1916</v>
      </c>
      <c r="E154" s="12" t="s">
        <v>25</v>
      </c>
      <c r="F154" s="31">
        <v>30</v>
      </c>
      <c r="G154" s="28">
        <v>30</v>
      </c>
      <c r="H154" s="14">
        <v>1</v>
      </c>
      <c r="I154" s="28">
        <v>8</v>
      </c>
      <c r="J154" s="22">
        <v>0.214</v>
      </c>
      <c r="K154" s="28"/>
      <c r="L154" s="22">
        <v>1</v>
      </c>
      <c r="M154" s="10">
        <v>950</v>
      </c>
      <c r="N154" s="14">
        <v>0.5</v>
      </c>
      <c r="O154" s="10">
        <f>ROUND(N154*M154*L154*K154+M154*J154*I154*N154,2)</f>
        <v>813.2</v>
      </c>
      <c r="P154" s="31" t="s">
        <v>1917</v>
      </c>
      <c r="Q154" s="27"/>
    </row>
    <row r="155" ht="18" customHeight="1" spans="1:17">
      <c r="A155" s="10">
        <v>151</v>
      </c>
      <c r="B155" s="31" t="s">
        <v>1918</v>
      </c>
      <c r="C155" s="31" t="s">
        <v>1919</v>
      </c>
      <c r="D155" s="31" t="s">
        <v>1920</v>
      </c>
      <c r="E155" s="12" t="s">
        <v>25</v>
      </c>
      <c r="F155" s="31">
        <v>7</v>
      </c>
      <c r="G155" s="28">
        <v>7</v>
      </c>
      <c r="H155" s="14">
        <v>1</v>
      </c>
      <c r="I155" s="28">
        <v>1</v>
      </c>
      <c r="J155" s="22">
        <v>0.214</v>
      </c>
      <c r="K155" s="28"/>
      <c r="L155" s="22">
        <v>1</v>
      </c>
      <c r="M155" s="10">
        <v>950</v>
      </c>
      <c r="N155" s="14">
        <v>0.5</v>
      </c>
      <c r="O155" s="10">
        <f>ROUND(N155*M155*L155*K155+M155*J155*I155*N155,2)</f>
        <v>101.65</v>
      </c>
      <c r="P155" s="31" t="s">
        <v>1921</v>
      </c>
      <c r="Q155" s="27"/>
    </row>
    <row r="156" ht="18" customHeight="1" spans="1:17">
      <c r="A156" s="10">
        <v>152</v>
      </c>
      <c r="B156" s="31" t="s">
        <v>1922</v>
      </c>
      <c r="C156" s="31" t="s">
        <v>1923</v>
      </c>
      <c r="D156" s="31" t="s">
        <v>1924</v>
      </c>
      <c r="E156" s="12" t="s">
        <v>25</v>
      </c>
      <c r="F156" s="31">
        <v>8</v>
      </c>
      <c r="G156" s="28">
        <v>8</v>
      </c>
      <c r="H156" s="14">
        <v>1</v>
      </c>
      <c r="I156" s="28">
        <v>1</v>
      </c>
      <c r="J156" s="22">
        <v>0.214</v>
      </c>
      <c r="K156" s="28"/>
      <c r="L156" s="22">
        <v>1</v>
      </c>
      <c r="M156" s="10">
        <v>950</v>
      </c>
      <c r="N156" s="14">
        <v>0.5</v>
      </c>
      <c r="O156" s="10">
        <f>ROUND(N156*M156*L156*K156+M156*J156*I156*N156,2)</f>
        <v>101.65</v>
      </c>
      <c r="P156" s="31" t="s">
        <v>1925</v>
      </c>
      <c r="Q156" s="27"/>
    </row>
    <row r="157" ht="18" customHeight="1" spans="1:17">
      <c r="A157" s="10">
        <v>153</v>
      </c>
      <c r="B157" s="31" t="s">
        <v>1926</v>
      </c>
      <c r="C157" s="31" t="s">
        <v>1927</v>
      </c>
      <c r="D157" s="31" t="s">
        <v>1928</v>
      </c>
      <c r="E157" s="12" t="s">
        <v>25</v>
      </c>
      <c r="F157" s="31">
        <v>39</v>
      </c>
      <c r="G157" s="28">
        <v>39</v>
      </c>
      <c r="H157" s="14">
        <v>1</v>
      </c>
      <c r="I157" s="28"/>
      <c r="J157" s="22">
        <v>0.214</v>
      </c>
      <c r="K157" s="28">
        <v>2</v>
      </c>
      <c r="L157" s="22">
        <v>1</v>
      </c>
      <c r="M157" s="10">
        <v>950</v>
      </c>
      <c r="N157" s="14">
        <v>0.5</v>
      </c>
      <c r="O157" s="10">
        <f>ROUND(N157*M157*L157*K157+M157*J157*I157*N157,2)</f>
        <v>950</v>
      </c>
      <c r="P157" s="31" t="s">
        <v>1929</v>
      </c>
      <c r="Q157" s="27"/>
    </row>
    <row r="158" ht="18" customHeight="1" spans="1:17">
      <c r="A158" s="10">
        <v>154</v>
      </c>
      <c r="B158" s="31" t="s">
        <v>1930</v>
      </c>
      <c r="C158" s="31" t="s">
        <v>1931</v>
      </c>
      <c r="D158" s="31" t="s">
        <v>1932</v>
      </c>
      <c r="E158" s="12" t="s">
        <v>25</v>
      </c>
      <c r="F158" s="31">
        <v>10</v>
      </c>
      <c r="G158" s="28">
        <v>10</v>
      </c>
      <c r="H158" s="14">
        <v>1</v>
      </c>
      <c r="I158" s="28">
        <v>2</v>
      </c>
      <c r="J158" s="22">
        <v>0.214</v>
      </c>
      <c r="K158" s="28"/>
      <c r="L158" s="22">
        <v>1</v>
      </c>
      <c r="M158" s="10">
        <v>950</v>
      </c>
      <c r="N158" s="14">
        <v>0.5</v>
      </c>
      <c r="O158" s="10">
        <f>ROUND(N158*M158*L158*K158+M158*J158*I158*N158,2)</f>
        <v>203.3</v>
      </c>
      <c r="P158" s="31" t="s">
        <v>1933</v>
      </c>
      <c r="Q158" s="27"/>
    </row>
    <row r="159" ht="18" customHeight="1" spans="1:17">
      <c r="A159" s="10">
        <v>155</v>
      </c>
      <c r="B159" s="31" t="s">
        <v>1934</v>
      </c>
      <c r="C159" s="31" t="s">
        <v>1935</v>
      </c>
      <c r="D159" s="31" t="s">
        <v>1936</v>
      </c>
      <c r="E159" s="12" t="s">
        <v>25</v>
      </c>
      <c r="F159" s="31">
        <v>5</v>
      </c>
      <c r="G159" s="28">
        <v>5</v>
      </c>
      <c r="H159" s="14">
        <v>1</v>
      </c>
      <c r="I159" s="28">
        <v>3</v>
      </c>
      <c r="J159" s="22">
        <v>0.214</v>
      </c>
      <c r="K159" s="28"/>
      <c r="L159" s="22">
        <v>1</v>
      </c>
      <c r="M159" s="10">
        <v>950</v>
      </c>
      <c r="N159" s="14">
        <v>0.5</v>
      </c>
      <c r="O159" s="10">
        <f>ROUND(N159*M159*L159*K159+M159*J159*I159*N159,2)</f>
        <v>304.95</v>
      </c>
      <c r="P159" s="31" t="s">
        <v>1937</v>
      </c>
      <c r="Q159" s="27"/>
    </row>
    <row r="160" ht="18" customHeight="1" spans="1:17">
      <c r="A160" s="10">
        <v>156</v>
      </c>
      <c r="B160" s="31" t="s">
        <v>1938</v>
      </c>
      <c r="C160" s="31" t="s">
        <v>446</v>
      </c>
      <c r="D160" s="31" t="s">
        <v>1939</v>
      </c>
      <c r="E160" s="12" t="s">
        <v>25</v>
      </c>
      <c r="F160" s="31">
        <v>10</v>
      </c>
      <c r="G160" s="28">
        <v>10</v>
      </c>
      <c r="H160" s="14">
        <v>1</v>
      </c>
      <c r="I160" s="28">
        <v>1</v>
      </c>
      <c r="J160" s="22">
        <v>0.214</v>
      </c>
      <c r="K160" s="28"/>
      <c r="L160" s="22">
        <v>1</v>
      </c>
      <c r="M160" s="10">
        <v>950</v>
      </c>
      <c r="N160" s="14">
        <v>0.5</v>
      </c>
      <c r="O160" s="10">
        <f>ROUND(N160*M160*L160*K160+M160*J160*I160*N160,2)</f>
        <v>101.65</v>
      </c>
      <c r="P160" s="31" t="s">
        <v>1940</v>
      </c>
      <c r="Q160" s="27"/>
    </row>
    <row r="161" ht="18" customHeight="1" spans="1:17">
      <c r="A161" s="10">
        <v>157</v>
      </c>
      <c r="B161" s="31" t="s">
        <v>1941</v>
      </c>
      <c r="C161" s="31" t="s">
        <v>1942</v>
      </c>
      <c r="D161" s="31" t="s">
        <v>1943</v>
      </c>
      <c r="E161" s="12" t="s">
        <v>25</v>
      </c>
      <c r="F161" s="31">
        <v>5</v>
      </c>
      <c r="G161" s="28">
        <v>5</v>
      </c>
      <c r="H161" s="14">
        <v>1</v>
      </c>
      <c r="I161" s="28">
        <v>3</v>
      </c>
      <c r="J161" s="22">
        <v>0.214</v>
      </c>
      <c r="K161" s="28"/>
      <c r="L161" s="22">
        <v>1</v>
      </c>
      <c r="M161" s="10">
        <v>950</v>
      </c>
      <c r="N161" s="14">
        <v>0.5</v>
      </c>
      <c r="O161" s="10">
        <f>ROUND(N161*M161*L161*K161+M161*J161*I161*N161,2)</f>
        <v>304.95</v>
      </c>
      <c r="P161" s="31" t="s">
        <v>1944</v>
      </c>
      <c r="Q161" s="27"/>
    </row>
    <row r="162" ht="18" customHeight="1" spans="1:17">
      <c r="A162" s="10">
        <v>158</v>
      </c>
      <c r="B162" s="31" t="s">
        <v>1945</v>
      </c>
      <c r="C162" s="31" t="s">
        <v>1946</v>
      </c>
      <c r="D162" s="31" t="s">
        <v>1947</v>
      </c>
      <c r="E162" s="12" t="s">
        <v>25</v>
      </c>
      <c r="F162" s="31">
        <v>5</v>
      </c>
      <c r="G162" s="28">
        <v>5</v>
      </c>
      <c r="H162" s="14">
        <v>1</v>
      </c>
      <c r="I162" s="28">
        <v>1</v>
      </c>
      <c r="J162" s="22">
        <v>0.214</v>
      </c>
      <c r="K162" s="28"/>
      <c r="L162" s="22">
        <v>1</v>
      </c>
      <c r="M162" s="10">
        <v>950</v>
      </c>
      <c r="N162" s="14">
        <v>0.5</v>
      </c>
      <c r="O162" s="10">
        <f t="shared" ref="O162:O177" si="4">ROUND(N162*M162*L162*K162+M162*J162*I162*N162,2)</f>
        <v>101.65</v>
      </c>
      <c r="P162" s="31" t="s">
        <v>1948</v>
      </c>
      <c r="Q162" s="27"/>
    </row>
    <row r="163" ht="18" customHeight="1" spans="1:17">
      <c r="A163" s="10">
        <v>159</v>
      </c>
      <c r="B163" s="31" t="s">
        <v>1949</v>
      </c>
      <c r="C163" s="31" t="s">
        <v>1950</v>
      </c>
      <c r="D163" s="31" t="s">
        <v>1951</v>
      </c>
      <c r="E163" s="12" t="s">
        <v>25</v>
      </c>
      <c r="F163" s="31">
        <v>10</v>
      </c>
      <c r="G163" s="28">
        <v>10</v>
      </c>
      <c r="H163" s="14">
        <v>1</v>
      </c>
      <c r="I163" s="28"/>
      <c r="J163" s="22">
        <v>0.214</v>
      </c>
      <c r="K163" s="28">
        <v>9</v>
      </c>
      <c r="L163" s="22">
        <v>1</v>
      </c>
      <c r="M163" s="10">
        <v>950</v>
      </c>
      <c r="N163" s="14">
        <v>0.5</v>
      </c>
      <c r="O163" s="10">
        <f t="shared" si="4"/>
        <v>4275</v>
      </c>
      <c r="P163" s="31" t="s">
        <v>1952</v>
      </c>
      <c r="Q163" s="27"/>
    </row>
    <row r="164" ht="18" customHeight="1" spans="1:17">
      <c r="A164" s="10">
        <v>160</v>
      </c>
      <c r="B164" s="31" t="s">
        <v>1953</v>
      </c>
      <c r="C164" s="31" t="s">
        <v>1954</v>
      </c>
      <c r="D164" s="31" t="s">
        <v>1955</v>
      </c>
      <c r="E164" s="12" t="s">
        <v>25</v>
      </c>
      <c r="F164" s="31">
        <v>5</v>
      </c>
      <c r="G164" s="28">
        <v>5</v>
      </c>
      <c r="H164" s="14">
        <v>1</v>
      </c>
      <c r="I164" s="28">
        <v>5</v>
      </c>
      <c r="J164" s="22">
        <v>0.214</v>
      </c>
      <c r="K164" s="28"/>
      <c r="L164" s="22">
        <v>1</v>
      </c>
      <c r="M164" s="10">
        <v>950</v>
      </c>
      <c r="N164" s="14">
        <v>0.5</v>
      </c>
      <c r="O164" s="10">
        <f t="shared" si="4"/>
        <v>508.25</v>
      </c>
      <c r="P164" s="31" t="s">
        <v>1956</v>
      </c>
      <c r="Q164" s="27"/>
    </row>
    <row r="165" ht="18" customHeight="1" spans="1:17">
      <c r="A165" s="10">
        <v>161</v>
      </c>
      <c r="B165" s="31" t="s">
        <v>1957</v>
      </c>
      <c r="C165" s="31" t="s">
        <v>1958</v>
      </c>
      <c r="D165" s="31" t="s">
        <v>1959</v>
      </c>
      <c r="E165" s="12" t="s">
        <v>25</v>
      </c>
      <c r="F165" s="31">
        <v>10</v>
      </c>
      <c r="G165" s="28">
        <v>10</v>
      </c>
      <c r="H165" s="14">
        <v>1</v>
      </c>
      <c r="I165" s="28">
        <v>2</v>
      </c>
      <c r="J165" s="22">
        <v>0.214</v>
      </c>
      <c r="K165" s="28"/>
      <c r="L165" s="22">
        <v>1</v>
      </c>
      <c r="M165" s="10">
        <v>950</v>
      </c>
      <c r="N165" s="14">
        <v>0.5</v>
      </c>
      <c r="O165" s="10">
        <f t="shared" si="4"/>
        <v>203.3</v>
      </c>
      <c r="P165" s="31" t="s">
        <v>1960</v>
      </c>
      <c r="Q165" s="27"/>
    </row>
    <row r="166" ht="18" customHeight="1" spans="1:17">
      <c r="A166" s="10">
        <v>162</v>
      </c>
      <c r="B166" s="31" t="s">
        <v>1961</v>
      </c>
      <c r="C166" s="31" t="s">
        <v>1962</v>
      </c>
      <c r="D166" s="31" t="s">
        <v>1963</v>
      </c>
      <c r="E166" s="12" t="s">
        <v>25</v>
      </c>
      <c r="F166" s="31">
        <v>10</v>
      </c>
      <c r="G166" s="28">
        <v>10</v>
      </c>
      <c r="H166" s="14">
        <v>1</v>
      </c>
      <c r="I166" s="28">
        <v>2</v>
      </c>
      <c r="J166" s="22">
        <v>0.214</v>
      </c>
      <c r="K166" s="28"/>
      <c r="L166" s="22">
        <v>1</v>
      </c>
      <c r="M166" s="10">
        <v>950</v>
      </c>
      <c r="N166" s="14">
        <v>0.5</v>
      </c>
      <c r="O166" s="10">
        <f t="shared" si="4"/>
        <v>203.3</v>
      </c>
      <c r="P166" s="31" t="s">
        <v>1964</v>
      </c>
      <c r="Q166" s="27"/>
    </row>
    <row r="167" ht="18" customHeight="1" spans="1:17">
      <c r="A167" s="10">
        <v>163</v>
      </c>
      <c r="B167" s="31" t="s">
        <v>1965</v>
      </c>
      <c r="C167" s="31" t="s">
        <v>1966</v>
      </c>
      <c r="D167" s="31" t="s">
        <v>1967</v>
      </c>
      <c r="E167" s="12" t="s">
        <v>25</v>
      </c>
      <c r="F167" s="31">
        <v>10</v>
      </c>
      <c r="G167" s="28">
        <v>10</v>
      </c>
      <c r="H167" s="14">
        <v>1</v>
      </c>
      <c r="I167" s="28">
        <v>5</v>
      </c>
      <c r="J167" s="22">
        <v>0.214</v>
      </c>
      <c r="K167" s="28"/>
      <c r="L167" s="22">
        <v>1</v>
      </c>
      <c r="M167" s="10">
        <v>950</v>
      </c>
      <c r="N167" s="14">
        <v>0.5</v>
      </c>
      <c r="O167" s="10">
        <f t="shared" si="4"/>
        <v>508.25</v>
      </c>
      <c r="P167" s="31" t="s">
        <v>1968</v>
      </c>
      <c r="Q167" s="27"/>
    </row>
    <row r="168" ht="18" customHeight="1" spans="1:17">
      <c r="A168" s="10">
        <v>164</v>
      </c>
      <c r="B168" s="31" t="s">
        <v>1969</v>
      </c>
      <c r="C168" s="31" t="s">
        <v>1970</v>
      </c>
      <c r="D168" s="31" t="s">
        <v>1971</v>
      </c>
      <c r="E168" s="12" t="s">
        <v>25</v>
      </c>
      <c r="F168" s="31">
        <v>10</v>
      </c>
      <c r="G168" s="28">
        <v>10</v>
      </c>
      <c r="H168" s="14">
        <v>1</v>
      </c>
      <c r="I168" s="28">
        <v>2</v>
      </c>
      <c r="J168" s="22">
        <v>0.214</v>
      </c>
      <c r="K168" s="28"/>
      <c r="L168" s="22">
        <v>1</v>
      </c>
      <c r="M168" s="10">
        <v>950</v>
      </c>
      <c r="N168" s="14">
        <v>0.5</v>
      </c>
      <c r="O168" s="10">
        <f t="shared" si="4"/>
        <v>203.3</v>
      </c>
      <c r="P168" s="31" t="s">
        <v>1972</v>
      </c>
      <c r="Q168" s="27"/>
    </row>
    <row r="169" ht="18" customHeight="1" spans="1:17">
      <c r="A169" s="10">
        <v>165</v>
      </c>
      <c r="B169" s="31" t="s">
        <v>1973</v>
      </c>
      <c r="C169" s="31" t="s">
        <v>1974</v>
      </c>
      <c r="D169" s="31" t="s">
        <v>1975</v>
      </c>
      <c r="E169" s="12" t="s">
        <v>25</v>
      </c>
      <c r="F169" s="31">
        <v>10</v>
      </c>
      <c r="G169" s="28">
        <v>10</v>
      </c>
      <c r="H169" s="14">
        <v>1</v>
      </c>
      <c r="I169" s="28">
        <v>2</v>
      </c>
      <c r="J169" s="22">
        <v>0.214</v>
      </c>
      <c r="K169" s="28"/>
      <c r="L169" s="22">
        <v>1</v>
      </c>
      <c r="M169" s="10">
        <v>950</v>
      </c>
      <c r="N169" s="14">
        <v>0.5</v>
      </c>
      <c r="O169" s="10">
        <f t="shared" si="4"/>
        <v>203.3</v>
      </c>
      <c r="P169" s="31" t="s">
        <v>1976</v>
      </c>
      <c r="Q169" s="27"/>
    </row>
    <row r="170" ht="18" customHeight="1" spans="1:17">
      <c r="A170" s="10">
        <v>166</v>
      </c>
      <c r="B170" s="31" t="s">
        <v>1977</v>
      </c>
      <c r="C170" s="31" t="s">
        <v>1710</v>
      </c>
      <c r="D170" s="31" t="s">
        <v>1978</v>
      </c>
      <c r="E170" s="12" t="s">
        <v>25</v>
      </c>
      <c r="F170" s="31">
        <v>10</v>
      </c>
      <c r="G170" s="28">
        <v>10</v>
      </c>
      <c r="H170" s="14">
        <v>1</v>
      </c>
      <c r="I170" s="28">
        <v>3</v>
      </c>
      <c r="J170" s="22">
        <v>0.214</v>
      </c>
      <c r="K170" s="28"/>
      <c r="L170" s="22">
        <v>1</v>
      </c>
      <c r="M170" s="10">
        <v>950</v>
      </c>
      <c r="N170" s="14">
        <v>0.5</v>
      </c>
      <c r="O170" s="10">
        <f t="shared" si="4"/>
        <v>304.95</v>
      </c>
      <c r="P170" s="31" t="s">
        <v>1979</v>
      </c>
      <c r="Q170" s="27"/>
    </row>
    <row r="171" ht="18" customHeight="1" spans="1:17">
      <c r="A171" s="10">
        <v>167</v>
      </c>
      <c r="B171" s="31" t="s">
        <v>1980</v>
      </c>
      <c r="C171" s="31" t="s">
        <v>1981</v>
      </c>
      <c r="D171" s="31" t="s">
        <v>1982</v>
      </c>
      <c r="E171" s="12" t="s">
        <v>25</v>
      </c>
      <c r="F171" s="31">
        <v>10</v>
      </c>
      <c r="G171" s="28">
        <v>10</v>
      </c>
      <c r="H171" s="14">
        <v>1</v>
      </c>
      <c r="I171" s="28">
        <v>2</v>
      </c>
      <c r="J171" s="22">
        <v>0.214</v>
      </c>
      <c r="K171" s="28"/>
      <c r="L171" s="22">
        <v>1</v>
      </c>
      <c r="M171" s="10">
        <v>950</v>
      </c>
      <c r="N171" s="14">
        <v>0.5</v>
      </c>
      <c r="O171" s="10">
        <f t="shared" si="4"/>
        <v>203.3</v>
      </c>
      <c r="P171" s="31" t="s">
        <v>1983</v>
      </c>
      <c r="Q171" s="27"/>
    </row>
    <row r="172" ht="18" customHeight="1" spans="1:17">
      <c r="A172" s="10">
        <v>168</v>
      </c>
      <c r="B172" s="31" t="s">
        <v>1984</v>
      </c>
      <c r="C172" s="31" t="s">
        <v>1985</v>
      </c>
      <c r="D172" s="31" t="s">
        <v>1986</v>
      </c>
      <c r="E172" s="12" t="s">
        <v>25</v>
      </c>
      <c r="F172" s="31">
        <v>10</v>
      </c>
      <c r="G172" s="28">
        <v>10</v>
      </c>
      <c r="H172" s="14">
        <v>1</v>
      </c>
      <c r="I172" s="28">
        <v>1</v>
      </c>
      <c r="J172" s="22">
        <v>0.214</v>
      </c>
      <c r="K172" s="28"/>
      <c r="L172" s="22">
        <v>1</v>
      </c>
      <c r="M172" s="10">
        <v>950</v>
      </c>
      <c r="N172" s="14">
        <v>0.5</v>
      </c>
      <c r="O172" s="10">
        <f t="shared" si="4"/>
        <v>101.65</v>
      </c>
      <c r="P172" s="31" t="s">
        <v>1987</v>
      </c>
      <c r="Q172" s="27"/>
    </row>
    <row r="173" ht="18" customHeight="1" spans="1:17">
      <c r="A173" s="10">
        <v>169</v>
      </c>
      <c r="B173" s="31" t="s">
        <v>1988</v>
      </c>
      <c r="C173" s="31" t="s">
        <v>1989</v>
      </c>
      <c r="D173" s="31" t="s">
        <v>1990</v>
      </c>
      <c r="E173" s="12" t="s">
        <v>25</v>
      </c>
      <c r="F173" s="31">
        <v>10</v>
      </c>
      <c r="G173" s="28">
        <v>10</v>
      </c>
      <c r="H173" s="14">
        <v>1</v>
      </c>
      <c r="I173" s="28">
        <v>1</v>
      </c>
      <c r="J173" s="22">
        <v>0.214</v>
      </c>
      <c r="K173" s="28"/>
      <c r="L173" s="22">
        <v>1</v>
      </c>
      <c r="M173" s="10">
        <v>950</v>
      </c>
      <c r="N173" s="14">
        <v>0.5</v>
      </c>
      <c r="O173" s="10">
        <f t="shared" si="4"/>
        <v>101.65</v>
      </c>
      <c r="P173" s="31" t="s">
        <v>1991</v>
      </c>
      <c r="Q173" s="27"/>
    </row>
    <row r="174" ht="18" customHeight="1" spans="1:17">
      <c r="A174" s="10">
        <v>170</v>
      </c>
      <c r="B174" s="31" t="s">
        <v>1992</v>
      </c>
      <c r="C174" s="31" t="s">
        <v>1993</v>
      </c>
      <c r="D174" s="31" t="s">
        <v>1994</v>
      </c>
      <c r="E174" s="12" t="s">
        <v>25</v>
      </c>
      <c r="F174" s="31">
        <v>5</v>
      </c>
      <c r="G174" s="28">
        <v>5</v>
      </c>
      <c r="H174" s="14">
        <v>1</v>
      </c>
      <c r="I174" s="28">
        <v>3</v>
      </c>
      <c r="J174" s="22">
        <v>0.214</v>
      </c>
      <c r="K174" s="28"/>
      <c r="L174" s="22">
        <v>1</v>
      </c>
      <c r="M174" s="10">
        <v>950</v>
      </c>
      <c r="N174" s="14">
        <v>0.5</v>
      </c>
      <c r="O174" s="10">
        <f t="shared" si="4"/>
        <v>304.95</v>
      </c>
      <c r="P174" s="31" t="s">
        <v>1995</v>
      </c>
      <c r="Q174" s="27"/>
    </row>
    <row r="175" ht="18" customHeight="1" spans="1:17">
      <c r="A175" s="10">
        <v>171</v>
      </c>
      <c r="B175" s="31" t="s">
        <v>1996</v>
      </c>
      <c r="C175" s="31" t="s">
        <v>1997</v>
      </c>
      <c r="D175" s="31" t="s">
        <v>1998</v>
      </c>
      <c r="E175" s="12" t="s">
        <v>25</v>
      </c>
      <c r="F175" s="31">
        <v>10</v>
      </c>
      <c r="G175" s="28">
        <v>10</v>
      </c>
      <c r="H175" s="14">
        <v>1</v>
      </c>
      <c r="I175" s="28">
        <v>5</v>
      </c>
      <c r="J175" s="22">
        <v>0.214</v>
      </c>
      <c r="K175" s="28"/>
      <c r="L175" s="22">
        <v>1</v>
      </c>
      <c r="M175" s="10">
        <v>950</v>
      </c>
      <c r="N175" s="14">
        <v>0.5</v>
      </c>
      <c r="O175" s="10">
        <f t="shared" si="4"/>
        <v>508.25</v>
      </c>
      <c r="P175" s="31" t="s">
        <v>1999</v>
      </c>
      <c r="Q175" s="27"/>
    </row>
    <row r="176" ht="18" customHeight="1" spans="1:17">
      <c r="A176" s="10">
        <v>172</v>
      </c>
      <c r="B176" s="31" t="s">
        <v>2000</v>
      </c>
      <c r="C176" s="31" t="s">
        <v>2001</v>
      </c>
      <c r="D176" s="31" t="s">
        <v>2002</v>
      </c>
      <c r="E176" s="12" t="s">
        <v>25</v>
      </c>
      <c r="F176" s="31">
        <v>10</v>
      </c>
      <c r="G176" s="28">
        <v>10</v>
      </c>
      <c r="H176" s="14">
        <v>1</v>
      </c>
      <c r="I176" s="28">
        <v>5</v>
      </c>
      <c r="J176" s="22">
        <v>0.214</v>
      </c>
      <c r="K176" s="28"/>
      <c r="L176" s="22">
        <v>1</v>
      </c>
      <c r="M176" s="10">
        <v>950</v>
      </c>
      <c r="N176" s="14">
        <v>0.5</v>
      </c>
      <c r="O176" s="10">
        <f t="shared" si="4"/>
        <v>508.25</v>
      </c>
      <c r="P176" s="31" t="s">
        <v>2003</v>
      </c>
      <c r="Q176" s="27"/>
    </row>
    <row r="177" ht="18" customHeight="1" spans="1:17">
      <c r="A177" s="10">
        <v>173</v>
      </c>
      <c r="B177" s="31" t="s">
        <v>2004</v>
      </c>
      <c r="C177" s="31" t="s">
        <v>2005</v>
      </c>
      <c r="D177" s="31" t="s">
        <v>2006</v>
      </c>
      <c r="E177" s="12" t="s">
        <v>25</v>
      </c>
      <c r="F177" s="31">
        <v>10</v>
      </c>
      <c r="G177" s="28">
        <v>10</v>
      </c>
      <c r="H177" s="14">
        <v>1</v>
      </c>
      <c r="I177" s="28"/>
      <c r="J177" s="22">
        <v>0.214</v>
      </c>
      <c r="K177" s="28">
        <v>2</v>
      </c>
      <c r="L177" s="22">
        <v>1</v>
      </c>
      <c r="M177" s="10">
        <v>950</v>
      </c>
      <c r="N177" s="14">
        <v>0.5</v>
      </c>
      <c r="O177" s="10">
        <f t="shared" si="4"/>
        <v>950</v>
      </c>
      <c r="P177" s="31" t="s">
        <v>2007</v>
      </c>
      <c r="Q177" s="27"/>
    </row>
    <row r="178" ht="18" customHeight="1" spans="1:17">
      <c r="A178" s="10">
        <v>174</v>
      </c>
      <c r="B178" s="31" t="s">
        <v>2008</v>
      </c>
      <c r="C178" s="31" t="s">
        <v>2009</v>
      </c>
      <c r="D178" s="31" t="s">
        <v>2010</v>
      </c>
      <c r="E178" s="12" t="s">
        <v>25</v>
      </c>
      <c r="F178" s="31">
        <v>10</v>
      </c>
      <c r="G178" s="28">
        <v>10</v>
      </c>
      <c r="H178" s="14">
        <v>1</v>
      </c>
      <c r="I178" s="28">
        <v>1</v>
      </c>
      <c r="J178" s="22">
        <v>0.214</v>
      </c>
      <c r="K178" s="28"/>
      <c r="L178" s="22">
        <v>1</v>
      </c>
      <c r="M178" s="10">
        <v>950</v>
      </c>
      <c r="N178" s="14">
        <v>0.5</v>
      </c>
      <c r="O178" s="10">
        <f t="shared" ref="O178:O207" si="5">ROUND(N178*M178*L178*K178+M178*J178*I178*N178,2)</f>
        <v>101.65</v>
      </c>
      <c r="P178" s="31" t="s">
        <v>2011</v>
      </c>
      <c r="Q178" s="27"/>
    </row>
    <row r="179" ht="18" customHeight="1" spans="1:17">
      <c r="A179" s="10">
        <v>175</v>
      </c>
      <c r="B179" s="31" t="s">
        <v>2012</v>
      </c>
      <c r="C179" s="31" t="s">
        <v>2013</v>
      </c>
      <c r="D179" s="31" t="s">
        <v>2014</v>
      </c>
      <c r="E179" s="12" t="s">
        <v>25</v>
      </c>
      <c r="F179" s="31">
        <v>500</v>
      </c>
      <c r="G179" s="28">
        <v>500</v>
      </c>
      <c r="H179" s="14">
        <v>1</v>
      </c>
      <c r="I179" s="28">
        <v>162</v>
      </c>
      <c r="J179" s="22">
        <v>0.214</v>
      </c>
      <c r="K179" s="28"/>
      <c r="L179" s="22">
        <v>1</v>
      </c>
      <c r="M179" s="10">
        <v>950</v>
      </c>
      <c r="N179" s="14">
        <v>0.5</v>
      </c>
      <c r="O179" s="10">
        <f t="shared" si="5"/>
        <v>16467.3</v>
      </c>
      <c r="P179" s="31" t="s">
        <v>2015</v>
      </c>
      <c r="Q179" s="27"/>
    </row>
    <row r="180" ht="18" customHeight="1" spans="1:17">
      <c r="A180" s="10">
        <v>176</v>
      </c>
      <c r="B180" s="31" t="s">
        <v>2016</v>
      </c>
      <c r="C180" s="31" t="s">
        <v>2017</v>
      </c>
      <c r="D180" s="31" t="s">
        <v>2018</v>
      </c>
      <c r="E180" s="12" t="s">
        <v>25</v>
      </c>
      <c r="F180" s="31">
        <v>100</v>
      </c>
      <c r="G180" s="28">
        <v>100</v>
      </c>
      <c r="H180" s="14">
        <v>1</v>
      </c>
      <c r="I180" s="28">
        <v>13</v>
      </c>
      <c r="J180" s="22">
        <v>0.214</v>
      </c>
      <c r="K180" s="28"/>
      <c r="L180" s="22">
        <v>1</v>
      </c>
      <c r="M180" s="10">
        <v>950</v>
      </c>
      <c r="N180" s="14">
        <v>0.5</v>
      </c>
      <c r="O180" s="10">
        <f t="shared" si="5"/>
        <v>1321.45</v>
      </c>
      <c r="P180" s="31" t="s">
        <v>2019</v>
      </c>
      <c r="Q180" s="27"/>
    </row>
    <row r="181" ht="18" customHeight="1" spans="1:17">
      <c r="A181" s="10">
        <v>177</v>
      </c>
      <c r="B181" s="31" t="s">
        <v>2020</v>
      </c>
      <c r="C181" s="31" t="s">
        <v>2021</v>
      </c>
      <c r="D181" s="31" t="s">
        <v>2022</v>
      </c>
      <c r="E181" s="12" t="s">
        <v>25</v>
      </c>
      <c r="F181" s="31">
        <v>50</v>
      </c>
      <c r="G181" s="28">
        <v>50</v>
      </c>
      <c r="H181" s="14">
        <v>1</v>
      </c>
      <c r="I181" s="28">
        <v>8</v>
      </c>
      <c r="J181" s="22">
        <v>0.214</v>
      </c>
      <c r="K181" s="28"/>
      <c r="L181" s="22">
        <v>1</v>
      </c>
      <c r="M181" s="10">
        <v>950</v>
      </c>
      <c r="N181" s="14">
        <v>0.5</v>
      </c>
      <c r="O181" s="10">
        <f t="shared" si="5"/>
        <v>813.2</v>
      </c>
      <c r="P181" s="31" t="s">
        <v>2023</v>
      </c>
      <c r="Q181" s="27"/>
    </row>
    <row r="182" ht="18" customHeight="1" spans="1:17">
      <c r="A182" s="10">
        <v>178</v>
      </c>
      <c r="B182" s="31" t="s">
        <v>2024</v>
      </c>
      <c r="C182" s="31" t="s">
        <v>236</v>
      </c>
      <c r="D182" s="31" t="s">
        <v>2025</v>
      </c>
      <c r="E182" s="12" t="s">
        <v>25</v>
      </c>
      <c r="F182" s="31">
        <v>300</v>
      </c>
      <c r="G182" s="28">
        <v>300</v>
      </c>
      <c r="H182" s="14">
        <v>1</v>
      </c>
      <c r="I182" s="28">
        <v>50</v>
      </c>
      <c r="J182" s="22">
        <v>0.214</v>
      </c>
      <c r="K182" s="28"/>
      <c r="L182" s="22">
        <v>1</v>
      </c>
      <c r="M182" s="10">
        <v>950</v>
      </c>
      <c r="N182" s="14">
        <v>0.5</v>
      </c>
      <c r="O182" s="10">
        <f t="shared" si="5"/>
        <v>5082.5</v>
      </c>
      <c r="P182" s="31" t="s">
        <v>2026</v>
      </c>
      <c r="Q182" s="27"/>
    </row>
    <row r="183" ht="18" customHeight="1" spans="1:17">
      <c r="A183" s="10">
        <v>179</v>
      </c>
      <c r="B183" s="31" t="s">
        <v>2027</v>
      </c>
      <c r="C183" s="31" t="s">
        <v>2028</v>
      </c>
      <c r="D183" s="31" t="s">
        <v>2029</v>
      </c>
      <c r="E183" s="12" t="s">
        <v>25</v>
      </c>
      <c r="F183" s="31">
        <v>100</v>
      </c>
      <c r="G183" s="28">
        <v>100</v>
      </c>
      <c r="H183" s="14">
        <v>1</v>
      </c>
      <c r="I183" s="28">
        <v>16</v>
      </c>
      <c r="J183" s="22">
        <v>0.214</v>
      </c>
      <c r="K183" s="28"/>
      <c r="L183" s="22">
        <v>1</v>
      </c>
      <c r="M183" s="10">
        <v>950</v>
      </c>
      <c r="N183" s="14">
        <v>0.5</v>
      </c>
      <c r="O183" s="10">
        <f t="shared" si="5"/>
        <v>1626.4</v>
      </c>
      <c r="P183" s="31" t="s">
        <v>2030</v>
      </c>
      <c r="Q183" s="27"/>
    </row>
    <row r="184" ht="18" customHeight="1" spans="1:17">
      <c r="A184" s="10">
        <v>180</v>
      </c>
      <c r="B184" s="31" t="s">
        <v>2031</v>
      </c>
      <c r="C184" s="31" t="s">
        <v>2032</v>
      </c>
      <c r="D184" s="31" t="s">
        <v>2033</v>
      </c>
      <c r="E184" s="12" t="s">
        <v>25</v>
      </c>
      <c r="F184" s="31">
        <v>200</v>
      </c>
      <c r="G184" s="28">
        <v>200</v>
      </c>
      <c r="H184" s="14">
        <v>1</v>
      </c>
      <c r="I184" s="28">
        <v>33</v>
      </c>
      <c r="J184" s="22">
        <v>0.214</v>
      </c>
      <c r="K184" s="28"/>
      <c r="L184" s="22">
        <v>1</v>
      </c>
      <c r="M184" s="10">
        <v>950</v>
      </c>
      <c r="N184" s="14">
        <v>0.5</v>
      </c>
      <c r="O184" s="10">
        <f t="shared" si="5"/>
        <v>3354.45</v>
      </c>
      <c r="P184" s="31" t="s">
        <v>2034</v>
      </c>
      <c r="Q184" s="27"/>
    </row>
    <row r="185" ht="18" customHeight="1" spans="1:17">
      <c r="A185" s="10">
        <v>181</v>
      </c>
      <c r="B185" s="31" t="s">
        <v>2035</v>
      </c>
      <c r="C185" s="31" t="s">
        <v>2036</v>
      </c>
      <c r="D185" s="31" t="s">
        <v>2037</v>
      </c>
      <c r="E185" s="12" t="s">
        <v>25</v>
      </c>
      <c r="F185" s="31">
        <v>50</v>
      </c>
      <c r="G185" s="28">
        <v>50</v>
      </c>
      <c r="H185" s="14">
        <v>1</v>
      </c>
      <c r="I185" s="28">
        <v>7.5</v>
      </c>
      <c r="J185" s="22">
        <v>0.214</v>
      </c>
      <c r="K185" s="28"/>
      <c r="L185" s="22">
        <v>1</v>
      </c>
      <c r="M185" s="10">
        <v>950</v>
      </c>
      <c r="N185" s="14">
        <v>0.5</v>
      </c>
      <c r="O185" s="10">
        <f t="shared" si="5"/>
        <v>762.38</v>
      </c>
      <c r="P185" s="31" t="s">
        <v>2038</v>
      </c>
      <c r="Q185" s="27"/>
    </row>
    <row r="186" ht="18" customHeight="1" spans="1:17">
      <c r="A186" s="10">
        <v>182</v>
      </c>
      <c r="B186" s="31" t="s">
        <v>1740</v>
      </c>
      <c r="C186" s="31" t="s">
        <v>2039</v>
      </c>
      <c r="D186" s="31" t="s">
        <v>2040</v>
      </c>
      <c r="E186" s="12" t="s">
        <v>25</v>
      </c>
      <c r="F186" s="31">
        <v>80</v>
      </c>
      <c r="G186" s="28">
        <v>80</v>
      </c>
      <c r="H186" s="14">
        <v>1</v>
      </c>
      <c r="I186" s="28">
        <v>11</v>
      </c>
      <c r="J186" s="22">
        <v>0.214</v>
      </c>
      <c r="K186" s="28"/>
      <c r="L186" s="22">
        <v>1</v>
      </c>
      <c r="M186" s="10">
        <v>950</v>
      </c>
      <c r="N186" s="14">
        <v>0.5</v>
      </c>
      <c r="O186" s="10">
        <f t="shared" si="5"/>
        <v>1118.15</v>
      </c>
      <c r="P186" s="31" t="s">
        <v>2041</v>
      </c>
      <c r="Q186" s="27"/>
    </row>
    <row r="187" ht="18" customHeight="1" spans="1:17">
      <c r="A187" s="10">
        <v>183</v>
      </c>
      <c r="B187" s="31" t="s">
        <v>2042</v>
      </c>
      <c r="C187" s="31" t="s">
        <v>2043</v>
      </c>
      <c r="D187" s="31" t="s">
        <v>2044</v>
      </c>
      <c r="E187" s="12" t="s">
        <v>25</v>
      </c>
      <c r="F187" s="31">
        <v>200</v>
      </c>
      <c r="G187" s="28">
        <v>200</v>
      </c>
      <c r="H187" s="14">
        <v>1</v>
      </c>
      <c r="I187" s="28">
        <v>32</v>
      </c>
      <c r="J187" s="22">
        <v>0.214</v>
      </c>
      <c r="K187" s="28"/>
      <c r="L187" s="22">
        <v>1</v>
      </c>
      <c r="M187" s="10">
        <v>950</v>
      </c>
      <c r="N187" s="14">
        <v>0.5</v>
      </c>
      <c r="O187" s="10">
        <f t="shared" si="5"/>
        <v>3252.8</v>
      </c>
      <c r="P187" s="31" t="s">
        <v>2045</v>
      </c>
      <c r="Q187" s="27"/>
    </row>
    <row r="188" ht="18" customHeight="1" spans="1:17">
      <c r="A188" s="10">
        <v>184</v>
      </c>
      <c r="B188" s="31" t="s">
        <v>2046</v>
      </c>
      <c r="C188" s="31" t="s">
        <v>2047</v>
      </c>
      <c r="D188" s="31" t="s">
        <v>2048</v>
      </c>
      <c r="E188" s="12" t="s">
        <v>25</v>
      </c>
      <c r="F188" s="31">
        <v>70</v>
      </c>
      <c r="G188" s="28">
        <v>70</v>
      </c>
      <c r="H188" s="14">
        <v>1</v>
      </c>
      <c r="I188" s="28">
        <v>10</v>
      </c>
      <c r="J188" s="22">
        <v>0.214</v>
      </c>
      <c r="K188" s="28"/>
      <c r="L188" s="22">
        <v>1</v>
      </c>
      <c r="M188" s="10">
        <v>950</v>
      </c>
      <c r="N188" s="14">
        <v>0.5</v>
      </c>
      <c r="O188" s="10">
        <f t="shared" si="5"/>
        <v>1016.5</v>
      </c>
      <c r="P188" s="31" t="s">
        <v>2049</v>
      </c>
      <c r="Q188" s="27"/>
    </row>
    <row r="189" ht="18" customHeight="1" spans="1:17">
      <c r="A189" s="10">
        <v>185</v>
      </c>
      <c r="B189" s="31" t="s">
        <v>2050</v>
      </c>
      <c r="C189" s="31" t="s">
        <v>2051</v>
      </c>
      <c r="D189" s="31" t="s">
        <v>2052</v>
      </c>
      <c r="E189" s="12" t="s">
        <v>25</v>
      </c>
      <c r="F189" s="31">
        <v>50</v>
      </c>
      <c r="G189" s="28">
        <v>50</v>
      </c>
      <c r="H189" s="14">
        <v>1</v>
      </c>
      <c r="I189" s="28">
        <v>7</v>
      </c>
      <c r="J189" s="22">
        <v>0.214</v>
      </c>
      <c r="K189" s="28"/>
      <c r="L189" s="22">
        <v>1</v>
      </c>
      <c r="M189" s="10">
        <v>950</v>
      </c>
      <c r="N189" s="14">
        <v>0.5</v>
      </c>
      <c r="O189" s="10">
        <f t="shared" si="5"/>
        <v>711.55</v>
      </c>
      <c r="P189" s="31" t="s">
        <v>2053</v>
      </c>
      <c r="Q189" s="27"/>
    </row>
    <row r="190" ht="18" customHeight="1" spans="1:17">
      <c r="A190" s="10">
        <v>186</v>
      </c>
      <c r="B190" s="31" t="s">
        <v>2054</v>
      </c>
      <c r="C190" s="31" t="s">
        <v>2055</v>
      </c>
      <c r="D190" s="31" t="s">
        <v>2056</v>
      </c>
      <c r="E190" s="12" t="s">
        <v>25</v>
      </c>
      <c r="F190" s="31">
        <v>50</v>
      </c>
      <c r="G190" s="28">
        <v>50</v>
      </c>
      <c r="H190" s="14">
        <v>1</v>
      </c>
      <c r="I190" s="28">
        <v>8</v>
      </c>
      <c r="J190" s="22">
        <v>0.214</v>
      </c>
      <c r="K190" s="28"/>
      <c r="L190" s="22">
        <v>1</v>
      </c>
      <c r="M190" s="10">
        <v>950</v>
      </c>
      <c r="N190" s="14">
        <v>0.5</v>
      </c>
      <c r="O190" s="10">
        <f t="shared" si="5"/>
        <v>813.2</v>
      </c>
      <c r="P190" s="31" t="s">
        <v>2057</v>
      </c>
      <c r="Q190" s="27"/>
    </row>
    <row r="191" ht="18" customHeight="1" spans="1:17">
      <c r="A191" s="10">
        <v>187</v>
      </c>
      <c r="B191" s="31" t="s">
        <v>2058</v>
      </c>
      <c r="C191" s="31" t="s">
        <v>2059</v>
      </c>
      <c r="D191" s="31" t="s">
        <v>2060</v>
      </c>
      <c r="E191" s="12" t="s">
        <v>25</v>
      </c>
      <c r="F191" s="31">
        <v>50</v>
      </c>
      <c r="G191" s="28">
        <v>50</v>
      </c>
      <c r="H191" s="14">
        <v>1</v>
      </c>
      <c r="I191" s="28">
        <v>8</v>
      </c>
      <c r="J191" s="22">
        <v>0.214</v>
      </c>
      <c r="K191" s="28"/>
      <c r="L191" s="22">
        <v>1</v>
      </c>
      <c r="M191" s="10">
        <v>950</v>
      </c>
      <c r="N191" s="14">
        <v>0.5</v>
      </c>
      <c r="O191" s="10">
        <f t="shared" si="5"/>
        <v>813.2</v>
      </c>
      <c r="P191" s="31" t="s">
        <v>2061</v>
      </c>
      <c r="Q191" s="27"/>
    </row>
    <row r="192" ht="18" customHeight="1" spans="1:17">
      <c r="A192" s="10">
        <v>188</v>
      </c>
      <c r="B192" s="31" t="s">
        <v>2062</v>
      </c>
      <c r="C192" s="31" t="s">
        <v>2063</v>
      </c>
      <c r="D192" s="31" t="s">
        <v>2064</v>
      </c>
      <c r="E192" s="12" t="s">
        <v>25</v>
      </c>
      <c r="F192" s="31">
        <v>80</v>
      </c>
      <c r="G192" s="28">
        <v>80</v>
      </c>
      <c r="H192" s="14">
        <v>1</v>
      </c>
      <c r="I192" s="28">
        <v>11.5</v>
      </c>
      <c r="J192" s="22">
        <v>0.214</v>
      </c>
      <c r="K192" s="28"/>
      <c r="L192" s="22">
        <v>1</v>
      </c>
      <c r="M192" s="10">
        <v>950</v>
      </c>
      <c r="N192" s="14">
        <v>0.5</v>
      </c>
      <c r="O192" s="10">
        <f t="shared" si="5"/>
        <v>1168.98</v>
      </c>
      <c r="P192" s="31" t="s">
        <v>2065</v>
      </c>
      <c r="Q192" s="27"/>
    </row>
    <row r="193" ht="18" customHeight="1" spans="1:17">
      <c r="A193" s="10">
        <v>189</v>
      </c>
      <c r="B193" s="31" t="s">
        <v>2066</v>
      </c>
      <c r="C193" s="31" t="s">
        <v>2067</v>
      </c>
      <c r="D193" s="31" t="s">
        <v>2068</v>
      </c>
      <c r="E193" s="12" t="s">
        <v>25</v>
      </c>
      <c r="F193" s="31">
        <v>80</v>
      </c>
      <c r="G193" s="28">
        <v>80</v>
      </c>
      <c r="H193" s="14">
        <v>1</v>
      </c>
      <c r="I193" s="28">
        <v>12</v>
      </c>
      <c r="J193" s="22">
        <v>0.214</v>
      </c>
      <c r="K193" s="28"/>
      <c r="L193" s="22">
        <v>1</v>
      </c>
      <c r="M193" s="10">
        <v>950</v>
      </c>
      <c r="N193" s="14">
        <v>0.5</v>
      </c>
      <c r="O193" s="10">
        <f t="shared" si="5"/>
        <v>1219.8</v>
      </c>
      <c r="P193" s="31" t="s">
        <v>2069</v>
      </c>
      <c r="Q193" s="27"/>
    </row>
    <row r="194" ht="18" customHeight="1" spans="1:17">
      <c r="A194" s="10">
        <v>190</v>
      </c>
      <c r="B194" s="31" t="s">
        <v>2070</v>
      </c>
      <c r="C194" s="31" t="s">
        <v>2071</v>
      </c>
      <c r="D194" s="31" t="s">
        <v>2072</v>
      </c>
      <c r="E194" s="12" t="s">
        <v>25</v>
      </c>
      <c r="F194" s="31">
        <v>150</v>
      </c>
      <c r="G194" s="28">
        <v>150</v>
      </c>
      <c r="H194" s="14">
        <v>1</v>
      </c>
      <c r="I194" s="28">
        <v>30</v>
      </c>
      <c r="J194" s="22">
        <v>0.214</v>
      </c>
      <c r="K194" s="28"/>
      <c r="L194" s="22">
        <v>1</v>
      </c>
      <c r="M194" s="10">
        <v>950</v>
      </c>
      <c r="N194" s="14">
        <v>0.5</v>
      </c>
      <c r="O194" s="10">
        <f t="shared" si="5"/>
        <v>3049.5</v>
      </c>
      <c r="P194" s="31" t="s">
        <v>2073</v>
      </c>
      <c r="Q194" s="27"/>
    </row>
    <row r="195" ht="18" customHeight="1" spans="1:17">
      <c r="A195" s="10">
        <v>191</v>
      </c>
      <c r="B195" s="31" t="s">
        <v>2074</v>
      </c>
      <c r="C195" s="31" t="s">
        <v>1530</v>
      </c>
      <c r="D195" s="31" t="s">
        <v>2075</v>
      </c>
      <c r="E195" s="12" t="s">
        <v>25</v>
      </c>
      <c r="F195" s="31">
        <v>150</v>
      </c>
      <c r="G195" s="28">
        <v>150</v>
      </c>
      <c r="H195" s="14">
        <v>1</v>
      </c>
      <c r="I195" s="28">
        <v>29</v>
      </c>
      <c r="J195" s="22">
        <v>0.214</v>
      </c>
      <c r="K195" s="28"/>
      <c r="L195" s="22">
        <v>1</v>
      </c>
      <c r="M195" s="10">
        <v>950</v>
      </c>
      <c r="N195" s="14">
        <v>0.5</v>
      </c>
      <c r="O195" s="10">
        <f t="shared" si="5"/>
        <v>2947.85</v>
      </c>
      <c r="P195" s="31" t="s">
        <v>2076</v>
      </c>
      <c r="Q195" s="27"/>
    </row>
    <row r="196" ht="18" customHeight="1" spans="1:17">
      <c r="A196" s="10">
        <v>192</v>
      </c>
      <c r="B196" s="31" t="s">
        <v>2077</v>
      </c>
      <c r="C196" s="31" t="s">
        <v>2078</v>
      </c>
      <c r="D196" s="31" t="s">
        <v>2079</v>
      </c>
      <c r="E196" s="12" t="s">
        <v>25</v>
      </c>
      <c r="F196" s="31">
        <v>50</v>
      </c>
      <c r="G196" s="28">
        <v>50</v>
      </c>
      <c r="H196" s="14">
        <v>1</v>
      </c>
      <c r="I196" s="28">
        <v>7</v>
      </c>
      <c r="J196" s="22">
        <v>0.214</v>
      </c>
      <c r="K196" s="28"/>
      <c r="L196" s="22">
        <v>1</v>
      </c>
      <c r="M196" s="10">
        <v>950</v>
      </c>
      <c r="N196" s="14">
        <v>0.5</v>
      </c>
      <c r="O196" s="10">
        <f t="shared" si="5"/>
        <v>711.55</v>
      </c>
      <c r="P196" s="31" t="s">
        <v>2080</v>
      </c>
      <c r="Q196" s="27"/>
    </row>
    <row r="197" ht="18" customHeight="1" spans="1:17">
      <c r="A197" s="10">
        <v>193</v>
      </c>
      <c r="B197" s="31" t="s">
        <v>2081</v>
      </c>
      <c r="C197" s="31" t="s">
        <v>2082</v>
      </c>
      <c r="D197" s="31" t="s">
        <v>2083</v>
      </c>
      <c r="E197" s="12" t="s">
        <v>25</v>
      </c>
      <c r="F197" s="31">
        <v>50</v>
      </c>
      <c r="G197" s="28">
        <v>50</v>
      </c>
      <c r="H197" s="14">
        <v>1</v>
      </c>
      <c r="I197" s="28">
        <v>15</v>
      </c>
      <c r="J197" s="22">
        <v>0.214</v>
      </c>
      <c r="K197" s="28"/>
      <c r="L197" s="22">
        <v>1</v>
      </c>
      <c r="M197" s="10">
        <v>950</v>
      </c>
      <c r="N197" s="14">
        <v>0.5</v>
      </c>
      <c r="O197" s="10">
        <f t="shared" si="5"/>
        <v>1524.75</v>
      </c>
      <c r="P197" s="31" t="s">
        <v>2084</v>
      </c>
      <c r="Q197" s="27"/>
    </row>
    <row r="198" ht="18" customHeight="1" spans="1:17">
      <c r="A198" s="10">
        <v>194</v>
      </c>
      <c r="B198" s="31" t="s">
        <v>2085</v>
      </c>
      <c r="C198" s="31" t="s">
        <v>2086</v>
      </c>
      <c r="D198" s="31" t="s">
        <v>2087</v>
      </c>
      <c r="E198" s="12" t="s">
        <v>25</v>
      </c>
      <c r="F198" s="31">
        <v>150</v>
      </c>
      <c r="G198" s="28">
        <v>150</v>
      </c>
      <c r="H198" s="14">
        <v>1</v>
      </c>
      <c r="I198" s="28">
        <v>28</v>
      </c>
      <c r="J198" s="22">
        <v>0.214</v>
      </c>
      <c r="K198" s="28"/>
      <c r="L198" s="22">
        <v>1</v>
      </c>
      <c r="M198" s="10">
        <v>950</v>
      </c>
      <c r="N198" s="14">
        <v>0.5</v>
      </c>
      <c r="O198" s="10">
        <f t="shared" si="5"/>
        <v>2846.2</v>
      </c>
      <c r="P198" s="31" t="s">
        <v>2088</v>
      </c>
      <c r="Q198" s="27"/>
    </row>
    <row r="199" ht="18" customHeight="1" spans="1:17">
      <c r="A199" s="10">
        <v>195</v>
      </c>
      <c r="B199" s="31" t="s">
        <v>2089</v>
      </c>
      <c r="C199" s="31" t="s">
        <v>2090</v>
      </c>
      <c r="D199" s="31" t="s">
        <v>2091</v>
      </c>
      <c r="E199" s="12" t="s">
        <v>25</v>
      </c>
      <c r="F199" s="31">
        <v>80</v>
      </c>
      <c r="G199" s="28">
        <v>80</v>
      </c>
      <c r="H199" s="14">
        <v>1</v>
      </c>
      <c r="I199" s="28">
        <v>12</v>
      </c>
      <c r="J199" s="22">
        <v>0.214</v>
      </c>
      <c r="K199" s="28"/>
      <c r="L199" s="22">
        <v>1</v>
      </c>
      <c r="M199" s="10">
        <v>950</v>
      </c>
      <c r="N199" s="14">
        <v>0.5</v>
      </c>
      <c r="O199" s="10">
        <f t="shared" si="5"/>
        <v>1219.8</v>
      </c>
      <c r="P199" s="31" t="s">
        <v>2092</v>
      </c>
      <c r="Q199" s="27"/>
    </row>
    <row r="200" ht="18" customHeight="1" spans="1:17">
      <c r="A200" s="10">
        <v>196</v>
      </c>
      <c r="B200" s="31" t="s">
        <v>2093</v>
      </c>
      <c r="C200" s="31" t="s">
        <v>2094</v>
      </c>
      <c r="D200" s="31" t="s">
        <v>2095</v>
      </c>
      <c r="E200" s="12" t="s">
        <v>25</v>
      </c>
      <c r="F200" s="31">
        <v>100</v>
      </c>
      <c r="G200" s="28">
        <v>100</v>
      </c>
      <c r="H200" s="14">
        <v>1</v>
      </c>
      <c r="I200" s="28">
        <v>12</v>
      </c>
      <c r="J200" s="22">
        <v>0.214</v>
      </c>
      <c r="K200" s="28"/>
      <c r="L200" s="22">
        <v>1</v>
      </c>
      <c r="M200" s="10">
        <v>950</v>
      </c>
      <c r="N200" s="14">
        <v>0.5</v>
      </c>
      <c r="O200" s="10">
        <f t="shared" si="5"/>
        <v>1219.8</v>
      </c>
      <c r="P200" s="31" t="s">
        <v>2096</v>
      </c>
      <c r="Q200" s="27"/>
    </row>
    <row r="201" ht="18" customHeight="1" spans="1:17">
      <c r="A201" s="10">
        <v>197</v>
      </c>
      <c r="B201" s="31" t="s">
        <v>2097</v>
      </c>
      <c r="C201" s="31" t="s">
        <v>2098</v>
      </c>
      <c r="D201" s="31" t="s">
        <v>2099</v>
      </c>
      <c r="E201" s="12" t="s">
        <v>25</v>
      </c>
      <c r="F201" s="31">
        <v>100</v>
      </c>
      <c r="G201" s="28">
        <v>100</v>
      </c>
      <c r="H201" s="14">
        <v>1</v>
      </c>
      <c r="I201" s="28">
        <v>12.5</v>
      </c>
      <c r="J201" s="22">
        <v>0.214</v>
      </c>
      <c r="K201" s="28"/>
      <c r="L201" s="22">
        <v>1</v>
      </c>
      <c r="M201" s="10">
        <v>950</v>
      </c>
      <c r="N201" s="14">
        <v>0.5</v>
      </c>
      <c r="O201" s="10">
        <f t="shared" si="5"/>
        <v>1270.63</v>
      </c>
      <c r="P201" s="31" t="s">
        <v>2100</v>
      </c>
      <c r="Q201" s="27"/>
    </row>
    <row r="202" ht="18" customHeight="1" spans="1:17">
      <c r="A202" s="10">
        <v>198</v>
      </c>
      <c r="B202" s="31" t="s">
        <v>2101</v>
      </c>
      <c r="C202" s="31" t="s">
        <v>2102</v>
      </c>
      <c r="D202" s="31" t="s">
        <v>2103</v>
      </c>
      <c r="E202" s="12" t="s">
        <v>25</v>
      </c>
      <c r="F202" s="31">
        <v>150</v>
      </c>
      <c r="G202" s="28">
        <v>150</v>
      </c>
      <c r="H202" s="14">
        <v>1</v>
      </c>
      <c r="I202" s="28">
        <v>29</v>
      </c>
      <c r="J202" s="22">
        <v>0.214</v>
      </c>
      <c r="K202" s="28"/>
      <c r="L202" s="22">
        <v>1</v>
      </c>
      <c r="M202" s="10">
        <v>950</v>
      </c>
      <c r="N202" s="14">
        <v>0.5</v>
      </c>
      <c r="O202" s="10">
        <f t="shared" si="5"/>
        <v>2947.85</v>
      </c>
      <c r="P202" s="31" t="s">
        <v>2104</v>
      </c>
      <c r="Q202" s="27"/>
    </row>
    <row r="203" ht="18" customHeight="1" spans="1:17">
      <c r="A203" s="10">
        <v>199</v>
      </c>
      <c r="B203" s="31" t="s">
        <v>2105</v>
      </c>
      <c r="C203" s="31" t="s">
        <v>2106</v>
      </c>
      <c r="D203" s="31" t="s">
        <v>2107</v>
      </c>
      <c r="E203" s="12" t="s">
        <v>25</v>
      </c>
      <c r="F203" s="31">
        <v>150</v>
      </c>
      <c r="G203" s="28">
        <v>150</v>
      </c>
      <c r="H203" s="14">
        <v>1</v>
      </c>
      <c r="I203" s="28">
        <v>30</v>
      </c>
      <c r="J203" s="22">
        <v>0.214</v>
      </c>
      <c r="K203" s="28"/>
      <c r="L203" s="22">
        <v>1</v>
      </c>
      <c r="M203" s="10">
        <v>950</v>
      </c>
      <c r="N203" s="14">
        <v>0.5</v>
      </c>
      <c r="O203" s="10">
        <f t="shared" si="5"/>
        <v>3049.5</v>
      </c>
      <c r="P203" s="31" t="s">
        <v>2108</v>
      </c>
      <c r="Q203" s="27"/>
    </row>
    <row r="204" ht="18" customHeight="1" spans="1:17">
      <c r="A204" s="10">
        <v>200</v>
      </c>
      <c r="B204" s="31" t="s">
        <v>2109</v>
      </c>
      <c r="C204" s="31" t="s">
        <v>761</v>
      </c>
      <c r="D204" s="31" t="s">
        <v>2110</v>
      </c>
      <c r="E204" s="12" t="s">
        <v>25</v>
      </c>
      <c r="F204" s="31">
        <v>240</v>
      </c>
      <c r="G204" s="28">
        <v>240</v>
      </c>
      <c r="H204" s="14">
        <v>1</v>
      </c>
      <c r="I204" s="28">
        <v>65</v>
      </c>
      <c r="J204" s="22">
        <v>0.214</v>
      </c>
      <c r="K204" s="28"/>
      <c r="L204" s="22">
        <v>1</v>
      </c>
      <c r="M204" s="10">
        <v>950</v>
      </c>
      <c r="N204" s="14">
        <v>0.5</v>
      </c>
      <c r="O204" s="10">
        <f t="shared" si="5"/>
        <v>6607.25</v>
      </c>
      <c r="P204" s="31" t="s">
        <v>2111</v>
      </c>
      <c r="Q204" s="27"/>
    </row>
    <row r="205" ht="18" customHeight="1" spans="1:17">
      <c r="A205" s="10">
        <v>201</v>
      </c>
      <c r="B205" s="31" t="s">
        <v>2112</v>
      </c>
      <c r="C205" s="31" t="s">
        <v>2113</v>
      </c>
      <c r="D205" s="31" t="s">
        <v>2114</v>
      </c>
      <c r="E205" s="12" t="s">
        <v>25</v>
      </c>
      <c r="F205" s="31">
        <v>200</v>
      </c>
      <c r="G205" s="28">
        <v>200</v>
      </c>
      <c r="H205" s="14">
        <v>1</v>
      </c>
      <c r="I205" s="28">
        <v>38</v>
      </c>
      <c r="J205" s="22">
        <v>0.214</v>
      </c>
      <c r="K205" s="28"/>
      <c r="L205" s="22">
        <v>1</v>
      </c>
      <c r="M205" s="10">
        <v>950</v>
      </c>
      <c r="N205" s="14">
        <v>0.5</v>
      </c>
      <c r="O205" s="10">
        <f t="shared" si="5"/>
        <v>3862.7</v>
      </c>
      <c r="P205" s="31" t="s">
        <v>2115</v>
      </c>
      <c r="Q205" s="27"/>
    </row>
    <row r="206" ht="18" customHeight="1" spans="1:17">
      <c r="A206" s="10">
        <v>202</v>
      </c>
      <c r="B206" s="31" t="s">
        <v>2116</v>
      </c>
      <c r="C206" s="31" t="s">
        <v>2117</v>
      </c>
      <c r="D206" s="31" t="s">
        <v>2118</v>
      </c>
      <c r="E206" s="12" t="s">
        <v>25</v>
      </c>
      <c r="F206" s="31">
        <v>170</v>
      </c>
      <c r="G206" s="28">
        <v>170</v>
      </c>
      <c r="H206" s="14">
        <v>1</v>
      </c>
      <c r="I206" s="28">
        <v>32</v>
      </c>
      <c r="J206" s="22">
        <v>0.214</v>
      </c>
      <c r="K206" s="28"/>
      <c r="L206" s="22">
        <v>1</v>
      </c>
      <c r="M206" s="10">
        <v>950</v>
      </c>
      <c r="N206" s="14">
        <v>0.5</v>
      </c>
      <c r="O206" s="10">
        <f t="shared" si="5"/>
        <v>3252.8</v>
      </c>
      <c r="P206" s="31" t="s">
        <v>2119</v>
      </c>
      <c r="Q206" s="27"/>
    </row>
    <row r="207" ht="18" customHeight="1" spans="1:17">
      <c r="A207" s="10">
        <v>203</v>
      </c>
      <c r="B207" s="31" t="s">
        <v>2120</v>
      </c>
      <c r="C207" s="31" t="s">
        <v>2121</v>
      </c>
      <c r="D207" s="31" t="s">
        <v>2122</v>
      </c>
      <c r="E207" s="12" t="s">
        <v>25</v>
      </c>
      <c r="F207" s="31">
        <v>70</v>
      </c>
      <c r="G207" s="28">
        <v>70</v>
      </c>
      <c r="H207" s="14">
        <v>1</v>
      </c>
      <c r="I207" s="28">
        <v>11</v>
      </c>
      <c r="J207" s="22">
        <v>0.214</v>
      </c>
      <c r="K207" s="28"/>
      <c r="L207" s="22">
        <v>1</v>
      </c>
      <c r="M207" s="10">
        <v>950</v>
      </c>
      <c r="N207" s="14">
        <v>0.5</v>
      </c>
      <c r="O207" s="10">
        <f t="shared" si="5"/>
        <v>1118.15</v>
      </c>
      <c r="P207" s="31" t="s">
        <v>2123</v>
      </c>
      <c r="Q207" s="27"/>
    </row>
    <row r="208" ht="18" customHeight="1" spans="1:17">
      <c r="A208" s="10" t="s">
        <v>398</v>
      </c>
      <c r="B208" s="27"/>
      <c r="C208" s="27" t="s">
        <v>399</v>
      </c>
      <c r="D208" s="27" t="s">
        <v>400</v>
      </c>
      <c r="E208" s="12"/>
      <c r="F208" s="28">
        <f>SUM(F5:F207)</f>
        <v>5486</v>
      </c>
      <c r="G208" s="28">
        <f>SUM(G5:G207)</f>
        <v>5486</v>
      </c>
      <c r="H208" s="14"/>
      <c r="I208" s="28">
        <f>SUM(I5:I207)</f>
        <v>991.96</v>
      </c>
      <c r="J208" s="22"/>
      <c r="K208" s="28">
        <f>SUM(K5:K207)</f>
        <v>15</v>
      </c>
      <c r="L208" s="22"/>
      <c r="M208" s="10"/>
      <c r="N208" s="14"/>
      <c r="O208" s="10">
        <f>SUM(O5:O207)</f>
        <v>107957.91</v>
      </c>
      <c r="P208" s="27" t="s">
        <v>399</v>
      </c>
      <c r="Q208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9"/>
  <sheetViews>
    <sheetView zoomScaleSheetLayoutView="60" workbookViewId="0">
      <selection activeCell="Q5" sqref="Q5:Q18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2124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2125</v>
      </c>
      <c r="C5" s="12" t="s">
        <v>2126</v>
      </c>
      <c r="D5" s="12" t="s">
        <v>2127</v>
      </c>
      <c r="E5" s="12" t="s">
        <v>25</v>
      </c>
      <c r="F5" s="13">
        <v>20</v>
      </c>
      <c r="G5" s="13">
        <v>20</v>
      </c>
      <c r="H5" s="14">
        <v>1</v>
      </c>
      <c r="I5" s="13"/>
      <c r="J5" s="22">
        <v>0.214</v>
      </c>
      <c r="K5" s="11">
        <v>20</v>
      </c>
      <c r="L5" s="22">
        <v>1</v>
      </c>
      <c r="M5" s="10">
        <v>950</v>
      </c>
      <c r="N5" s="14">
        <v>0.5</v>
      </c>
      <c r="O5" s="10">
        <f>ROUND(N5*M5*L5*K5+M5*J5*I5*N5,2)</f>
        <v>9500</v>
      </c>
      <c r="P5" s="10" t="s">
        <v>2128</v>
      </c>
      <c r="Q5" s="29"/>
    </row>
    <row r="6" ht="18" customHeight="1" spans="1:21">
      <c r="A6" s="10">
        <v>2</v>
      </c>
      <c r="B6" s="11" t="s">
        <v>2129</v>
      </c>
      <c r="C6" s="12" t="s">
        <v>2130</v>
      </c>
      <c r="D6" s="12" t="s">
        <v>2131</v>
      </c>
      <c r="E6" s="12" t="s">
        <v>25</v>
      </c>
      <c r="F6" s="13">
        <v>5</v>
      </c>
      <c r="G6" s="13">
        <v>5</v>
      </c>
      <c r="H6" s="14">
        <v>1</v>
      </c>
      <c r="I6" s="13">
        <v>3</v>
      </c>
      <c r="J6" s="22">
        <v>0.214</v>
      </c>
      <c r="K6" s="11"/>
      <c r="L6" s="22">
        <v>1</v>
      </c>
      <c r="M6" s="10">
        <v>950</v>
      </c>
      <c r="N6" s="14">
        <v>0.5</v>
      </c>
      <c r="O6" s="10">
        <f>ROUND(N6*M6*L6*K6+M6*J6*I6*N6,2)</f>
        <v>304.95</v>
      </c>
      <c r="P6" s="12" t="s">
        <v>2132</v>
      </c>
      <c r="Q6" s="29"/>
      <c r="R6" s="25"/>
      <c r="S6" s="25"/>
      <c r="T6" s="25"/>
      <c r="U6" s="25"/>
    </row>
    <row r="7" ht="18" customHeight="1" spans="1:21">
      <c r="A7" s="10">
        <v>3</v>
      </c>
      <c r="B7" s="11" t="s">
        <v>2133</v>
      </c>
      <c r="C7" s="12" t="s">
        <v>2134</v>
      </c>
      <c r="D7" s="12" t="s">
        <v>2135</v>
      </c>
      <c r="E7" s="12" t="s">
        <v>25</v>
      </c>
      <c r="F7" s="13">
        <v>5</v>
      </c>
      <c r="G7" s="13">
        <v>5</v>
      </c>
      <c r="H7" s="14">
        <v>1</v>
      </c>
      <c r="I7" s="13">
        <v>2</v>
      </c>
      <c r="J7" s="22">
        <v>0.214</v>
      </c>
      <c r="K7" s="11"/>
      <c r="L7" s="22">
        <v>1</v>
      </c>
      <c r="M7" s="10">
        <v>950</v>
      </c>
      <c r="N7" s="14">
        <v>0.5</v>
      </c>
      <c r="O7" s="10">
        <f>ROUND(N7*M7*L7*K7+M7*J7*I7*N7,2)</f>
        <v>203.3</v>
      </c>
      <c r="P7" s="12" t="s">
        <v>2136</v>
      </c>
      <c r="Q7" s="29"/>
      <c r="R7" s="25"/>
      <c r="S7" s="25"/>
      <c r="T7" s="25"/>
      <c r="U7" s="25"/>
    </row>
    <row r="8" ht="18" customHeight="1" spans="1:21">
      <c r="A8" s="10">
        <v>4</v>
      </c>
      <c r="B8" s="11" t="s">
        <v>2137</v>
      </c>
      <c r="C8" s="12" t="s">
        <v>2138</v>
      </c>
      <c r="D8" s="12" t="s">
        <v>2139</v>
      </c>
      <c r="E8" s="12" t="s">
        <v>25</v>
      </c>
      <c r="F8" s="13">
        <v>15</v>
      </c>
      <c r="G8" s="13">
        <v>15</v>
      </c>
      <c r="H8" s="14">
        <v>1</v>
      </c>
      <c r="I8" s="13"/>
      <c r="J8" s="22">
        <v>0.214</v>
      </c>
      <c r="K8" s="11">
        <v>7</v>
      </c>
      <c r="L8" s="22">
        <v>1</v>
      </c>
      <c r="M8" s="10">
        <v>950</v>
      </c>
      <c r="N8" s="14">
        <v>0.5</v>
      </c>
      <c r="O8" s="10">
        <f>ROUND(N8*M8*L8*K8+M8*J8*I8*N8,2)</f>
        <v>3325</v>
      </c>
      <c r="P8" s="12" t="s">
        <v>2140</v>
      </c>
      <c r="Q8" s="29"/>
      <c r="R8" s="25"/>
      <c r="S8" s="25"/>
      <c r="T8" s="25"/>
      <c r="U8" s="25"/>
    </row>
    <row r="9" ht="18" customHeight="1" spans="1:21">
      <c r="A9" s="10">
        <v>5</v>
      </c>
      <c r="B9" s="11" t="s">
        <v>2141</v>
      </c>
      <c r="C9" s="12" t="s">
        <v>2142</v>
      </c>
      <c r="D9" s="12" t="s">
        <v>2143</v>
      </c>
      <c r="E9" s="12" t="s">
        <v>25</v>
      </c>
      <c r="F9" s="13">
        <v>8</v>
      </c>
      <c r="G9" s="13">
        <v>8</v>
      </c>
      <c r="H9" s="14">
        <v>1</v>
      </c>
      <c r="I9" s="13">
        <v>3</v>
      </c>
      <c r="J9" s="22">
        <v>0.214</v>
      </c>
      <c r="K9" s="11"/>
      <c r="L9" s="22">
        <v>1</v>
      </c>
      <c r="M9" s="10">
        <v>950</v>
      </c>
      <c r="N9" s="14">
        <v>0.5</v>
      </c>
      <c r="O9" s="10">
        <f>ROUND(N9*M9*L9*K9+M9*J9*I9*N9,2)</f>
        <v>304.95</v>
      </c>
      <c r="P9" s="12" t="s">
        <v>2140</v>
      </c>
      <c r="Q9" s="29"/>
      <c r="R9" s="25"/>
      <c r="S9" s="25"/>
      <c r="T9" s="25"/>
      <c r="U9" s="25"/>
    </row>
    <row r="10" ht="18" customHeight="1" spans="1:21">
      <c r="A10" s="10">
        <v>6</v>
      </c>
      <c r="B10" s="11" t="s">
        <v>2144</v>
      </c>
      <c r="C10" s="12" t="s">
        <v>2145</v>
      </c>
      <c r="D10" s="12" t="s">
        <v>2146</v>
      </c>
      <c r="E10" s="12" t="s">
        <v>25</v>
      </c>
      <c r="F10" s="13">
        <v>500</v>
      </c>
      <c r="G10" s="13">
        <v>500</v>
      </c>
      <c r="H10" s="14">
        <v>1</v>
      </c>
      <c r="I10" s="13">
        <v>40</v>
      </c>
      <c r="J10" s="22">
        <v>0.214</v>
      </c>
      <c r="K10" s="11">
        <v>125</v>
      </c>
      <c r="L10" s="22">
        <v>1</v>
      </c>
      <c r="M10" s="10">
        <v>950</v>
      </c>
      <c r="N10" s="14">
        <v>0.5</v>
      </c>
      <c r="O10" s="10">
        <f>ROUND(N10*M10*L10*K10+M10*J10*I10*N10,2)</f>
        <v>63441</v>
      </c>
      <c r="P10" s="12" t="s">
        <v>2147</v>
      </c>
      <c r="Q10" s="29"/>
      <c r="R10" s="25"/>
      <c r="S10" s="25"/>
      <c r="T10" s="25"/>
      <c r="U10" s="25"/>
    </row>
    <row r="11" ht="18" customHeight="1" spans="1:21">
      <c r="A11" s="10">
        <v>7</v>
      </c>
      <c r="B11" s="11" t="s">
        <v>2148</v>
      </c>
      <c r="C11" s="12" t="s">
        <v>2149</v>
      </c>
      <c r="D11" s="12" t="s">
        <v>2150</v>
      </c>
      <c r="E11" s="12" t="s">
        <v>25</v>
      </c>
      <c r="F11" s="13">
        <v>300</v>
      </c>
      <c r="G11" s="13">
        <v>300</v>
      </c>
      <c r="H11" s="14">
        <v>1</v>
      </c>
      <c r="I11" s="13"/>
      <c r="J11" s="22">
        <v>0.214</v>
      </c>
      <c r="K11" s="11">
        <v>70</v>
      </c>
      <c r="L11" s="22">
        <v>1</v>
      </c>
      <c r="M11" s="10">
        <v>950</v>
      </c>
      <c r="N11" s="14">
        <v>0.5</v>
      </c>
      <c r="O11" s="10">
        <f>ROUND(N11*M11*L11*K11+M11*J11*I11*N11,2)</f>
        <v>33250</v>
      </c>
      <c r="P11" s="12" t="s">
        <v>2151</v>
      </c>
      <c r="Q11" s="29"/>
      <c r="R11" s="25"/>
      <c r="S11" s="25"/>
      <c r="T11" s="25"/>
      <c r="U11" s="25"/>
    </row>
    <row r="12" ht="18" customHeight="1" spans="1:21">
      <c r="A12" s="10">
        <v>8</v>
      </c>
      <c r="B12" s="11" t="s">
        <v>2152</v>
      </c>
      <c r="C12" s="12" t="s">
        <v>2153</v>
      </c>
      <c r="D12" s="12" t="s">
        <v>2154</v>
      </c>
      <c r="E12" s="12" t="s">
        <v>25</v>
      </c>
      <c r="F12" s="13">
        <v>150</v>
      </c>
      <c r="G12" s="13">
        <v>150</v>
      </c>
      <c r="H12" s="14">
        <v>1</v>
      </c>
      <c r="I12" s="13">
        <v>35</v>
      </c>
      <c r="J12" s="22">
        <v>0.214</v>
      </c>
      <c r="K12" s="11">
        <v>20</v>
      </c>
      <c r="L12" s="22">
        <v>1</v>
      </c>
      <c r="M12" s="10">
        <v>950</v>
      </c>
      <c r="N12" s="14">
        <v>0.5</v>
      </c>
      <c r="O12" s="10">
        <f>ROUND(N12*M12*L12*K12+M12*J12*I12*N12,2)</f>
        <v>13057.75</v>
      </c>
      <c r="P12" s="12" t="s">
        <v>2155</v>
      </c>
      <c r="Q12" s="29"/>
      <c r="R12" s="25"/>
      <c r="S12" s="25"/>
      <c r="T12" s="25"/>
      <c r="U12" s="25"/>
    </row>
    <row r="13" ht="18" customHeight="1" spans="1:21">
      <c r="A13" s="10">
        <v>9</v>
      </c>
      <c r="B13" s="11" t="s">
        <v>2156</v>
      </c>
      <c r="C13" s="12" t="s">
        <v>2157</v>
      </c>
      <c r="D13" s="12" t="s">
        <v>2158</v>
      </c>
      <c r="E13" s="12" t="s">
        <v>25</v>
      </c>
      <c r="F13" s="13">
        <v>200</v>
      </c>
      <c r="G13" s="13">
        <v>200</v>
      </c>
      <c r="H13" s="14">
        <v>1</v>
      </c>
      <c r="I13" s="13">
        <v>45</v>
      </c>
      <c r="J13" s="22">
        <v>0.214</v>
      </c>
      <c r="K13" s="11"/>
      <c r="L13" s="22">
        <v>1</v>
      </c>
      <c r="M13" s="10">
        <v>950</v>
      </c>
      <c r="N13" s="14">
        <v>0.5</v>
      </c>
      <c r="O13" s="10">
        <f>ROUND(N13*M13*L13*K13+M13*J13*I13*N13,2)</f>
        <v>4574.25</v>
      </c>
      <c r="P13" s="12" t="s">
        <v>2159</v>
      </c>
      <c r="Q13" s="29"/>
      <c r="R13" s="25"/>
      <c r="S13" s="25"/>
      <c r="T13" s="25"/>
      <c r="U13" s="25"/>
    </row>
    <row r="14" ht="18" customHeight="1" spans="1:21">
      <c r="A14" s="10">
        <v>10</v>
      </c>
      <c r="B14" s="11" t="s">
        <v>2160</v>
      </c>
      <c r="C14" s="12" t="s">
        <v>2161</v>
      </c>
      <c r="D14" s="12" t="s">
        <v>2162</v>
      </c>
      <c r="E14" s="12" t="s">
        <v>25</v>
      </c>
      <c r="F14" s="13">
        <v>100</v>
      </c>
      <c r="G14" s="13">
        <v>100</v>
      </c>
      <c r="H14" s="14">
        <v>1</v>
      </c>
      <c r="I14" s="13"/>
      <c r="J14" s="22">
        <v>0.214</v>
      </c>
      <c r="K14" s="11">
        <v>30</v>
      </c>
      <c r="L14" s="22">
        <v>1</v>
      </c>
      <c r="M14" s="10">
        <v>950</v>
      </c>
      <c r="N14" s="14">
        <v>0.5</v>
      </c>
      <c r="O14" s="10">
        <f>ROUND(N14*M14*L14*K14+M14*J14*I14*N14,2)</f>
        <v>14250</v>
      </c>
      <c r="P14" s="12" t="s">
        <v>2163</v>
      </c>
      <c r="Q14" s="29"/>
      <c r="R14" s="25"/>
      <c r="S14" s="25"/>
      <c r="T14" s="25"/>
      <c r="U14" s="25"/>
    </row>
    <row r="15" ht="18" customHeight="1" spans="1:21">
      <c r="A15" s="10">
        <v>11</v>
      </c>
      <c r="B15" s="11" t="s">
        <v>2164</v>
      </c>
      <c r="C15" s="12" t="s">
        <v>2165</v>
      </c>
      <c r="D15" s="12" t="s">
        <v>2166</v>
      </c>
      <c r="E15" s="12" t="s">
        <v>25</v>
      </c>
      <c r="F15" s="13">
        <v>100</v>
      </c>
      <c r="G15" s="13">
        <v>100</v>
      </c>
      <c r="H15" s="14">
        <v>1</v>
      </c>
      <c r="I15" s="13"/>
      <c r="J15" s="22">
        <v>0.214</v>
      </c>
      <c r="K15" s="11">
        <v>15</v>
      </c>
      <c r="L15" s="22">
        <v>1</v>
      </c>
      <c r="M15" s="10">
        <v>950</v>
      </c>
      <c r="N15" s="14">
        <v>0.5</v>
      </c>
      <c r="O15" s="10">
        <f>ROUND(N15*M15*L15*K15+M15*J15*I15*N15,2)</f>
        <v>7125</v>
      </c>
      <c r="P15" s="12" t="s">
        <v>2167</v>
      </c>
      <c r="Q15" s="29"/>
      <c r="R15" s="25"/>
      <c r="S15" s="25"/>
      <c r="T15" s="25"/>
      <c r="U15" s="25"/>
    </row>
    <row r="16" ht="18" customHeight="1" spans="1:21">
      <c r="A16" s="10">
        <v>12</v>
      </c>
      <c r="B16" s="11" t="s">
        <v>2168</v>
      </c>
      <c r="C16" s="12" t="s">
        <v>2169</v>
      </c>
      <c r="D16" s="12" t="s">
        <v>2170</v>
      </c>
      <c r="E16" s="12" t="s">
        <v>25</v>
      </c>
      <c r="F16" s="13">
        <v>100</v>
      </c>
      <c r="G16" s="13">
        <v>100</v>
      </c>
      <c r="H16" s="14">
        <v>1</v>
      </c>
      <c r="I16" s="13"/>
      <c r="J16" s="22">
        <v>0.214</v>
      </c>
      <c r="K16" s="11">
        <v>15</v>
      </c>
      <c r="L16" s="22">
        <v>1</v>
      </c>
      <c r="M16" s="10">
        <v>950</v>
      </c>
      <c r="N16" s="14">
        <v>0.5</v>
      </c>
      <c r="O16" s="10">
        <f>ROUND(N16*M16*L16*K16+M16*J16*I16*N16,2)</f>
        <v>7125</v>
      </c>
      <c r="P16" s="12" t="s">
        <v>2136</v>
      </c>
      <c r="Q16" s="29"/>
      <c r="R16" s="25"/>
      <c r="S16" s="25"/>
      <c r="T16" s="25"/>
      <c r="U16" s="25"/>
    </row>
    <row r="17" ht="18" customHeight="1" spans="1:21">
      <c r="A17" s="10">
        <v>13</v>
      </c>
      <c r="B17" s="11" t="s">
        <v>2171</v>
      </c>
      <c r="C17" s="12" t="s">
        <v>2172</v>
      </c>
      <c r="D17" s="12" t="s">
        <v>2173</v>
      </c>
      <c r="E17" s="12" t="s">
        <v>25</v>
      </c>
      <c r="F17" s="13">
        <v>300</v>
      </c>
      <c r="G17" s="13">
        <v>300</v>
      </c>
      <c r="H17" s="14">
        <v>1</v>
      </c>
      <c r="I17" s="13"/>
      <c r="J17" s="22">
        <v>0.214</v>
      </c>
      <c r="K17" s="11">
        <v>40</v>
      </c>
      <c r="L17" s="22">
        <v>1</v>
      </c>
      <c r="M17" s="10">
        <v>950</v>
      </c>
      <c r="N17" s="14">
        <v>0.5</v>
      </c>
      <c r="O17" s="10">
        <f>ROUND(N17*M17*L17*K17+M17*J17*I17*N17,2)</f>
        <v>19000</v>
      </c>
      <c r="P17" s="12" t="s">
        <v>2174</v>
      </c>
      <c r="Q17" s="29"/>
      <c r="R17" s="25"/>
      <c r="S17" s="25"/>
      <c r="T17" s="25"/>
      <c r="U17" s="25"/>
    </row>
    <row r="18" ht="18" customHeight="1" spans="1:21">
      <c r="A18" s="10">
        <v>14</v>
      </c>
      <c r="B18" s="11" t="s">
        <v>2175</v>
      </c>
      <c r="C18" s="12" t="s">
        <v>2176</v>
      </c>
      <c r="D18" s="12" t="s">
        <v>2177</v>
      </c>
      <c r="E18" s="12" t="s">
        <v>25</v>
      </c>
      <c r="F18" s="13">
        <v>100</v>
      </c>
      <c r="G18" s="13">
        <v>100</v>
      </c>
      <c r="H18" s="14">
        <v>1</v>
      </c>
      <c r="I18" s="13"/>
      <c r="J18" s="22">
        <v>0.214</v>
      </c>
      <c r="K18" s="11">
        <v>50</v>
      </c>
      <c r="L18" s="22">
        <v>1</v>
      </c>
      <c r="M18" s="10">
        <v>950</v>
      </c>
      <c r="N18" s="14">
        <v>0.5</v>
      </c>
      <c r="O18" s="10">
        <f>ROUND(N18*M18*L18*K18+M18*J18*I18*N18,2)</f>
        <v>23750</v>
      </c>
      <c r="P18" s="12" t="s">
        <v>2178</v>
      </c>
      <c r="Q18" s="29"/>
      <c r="R18" s="25"/>
      <c r="S18" s="25"/>
      <c r="T18" s="25"/>
      <c r="U18" s="25"/>
    </row>
    <row r="19" ht="18" customHeight="1" spans="1:17">
      <c r="A19" s="10" t="s">
        <v>398</v>
      </c>
      <c r="B19" s="27"/>
      <c r="C19" s="27"/>
      <c r="D19" s="27" t="s">
        <v>400</v>
      </c>
      <c r="E19" s="12"/>
      <c r="F19" s="28">
        <f>SUM(F5:F18)</f>
        <v>1903</v>
      </c>
      <c r="G19" s="28">
        <f>SUM(G5:G18)</f>
        <v>1903</v>
      </c>
      <c r="H19" s="14"/>
      <c r="I19" s="28">
        <f>SUM(I5:I18)</f>
        <v>128</v>
      </c>
      <c r="J19" s="22"/>
      <c r="K19" s="28">
        <f>SUM(K5:K18)</f>
        <v>392</v>
      </c>
      <c r="L19" s="22"/>
      <c r="M19" s="10"/>
      <c r="N19" s="14"/>
      <c r="O19" s="10">
        <f>SUM(O5:O18)</f>
        <v>199211.2</v>
      </c>
      <c r="P19" s="27"/>
      <c r="Q19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5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2179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2180</v>
      </c>
      <c r="C5" s="12" t="s">
        <v>2181</v>
      </c>
      <c r="D5" s="12" t="s">
        <v>2182</v>
      </c>
      <c r="E5" s="12" t="s">
        <v>25</v>
      </c>
      <c r="F5" s="13">
        <v>2</v>
      </c>
      <c r="G5" s="13">
        <v>2</v>
      </c>
      <c r="H5" s="14">
        <v>1</v>
      </c>
      <c r="I5" s="13">
        <v>0.5</v>
      </c>
      <c r="J5" s="22">
        <v>0.214</v>
      </c>
      <c r="K5" s="11"/>
      <c r="L5" s="22">
        <v>0.518</v>
      </c>
      <c r="M5" s="10">
        <v>950</v>
      </c>
      <c r="N5" s="14">
        <v>0.5</v>
      </c>
      <c r="O5" s="10">
        <f t="shared" ref="O5:O18" si="0">ROUND(N5*M5*L5*K5+M5*J5*I5*N5,2)</f>
        <v>50.83</v>
      </c>
      <c r="P5" s="10" t="s">
        <v>2183</v>
      </c>
      <c r="Q5" s="10"/>
    </row>
    <row r="6" ht="18" customHeight="1" spans="1:21">
      <c r="A6" s="10">
        <v>2</v>
      </c>
      <c r="B6" s="11" t="s">
        <v>2184</v>
      </c>
      <c r="C6" s="12" t="s">
        <v>2185</v>
      </c>
      <c r="D6" s="12" t="s">
        <v>2186</v>
      </c>
      <c r="E6" s="12" t="s">
        <v>25</v>
      </c>
      <c r="F6" s="13">
        <v>3.5</v>
      </c>
      <c r="G6" s="13">
        <v>3.5</v>
      </c>
      <c r="H6" s="14">
        <v>1</v>
      </c>
      <c r="I6" s="13">
        <v>1.01</v>
      </c>
      <c r="J6" s="22">
        <v>0.214</v>
      </c>
      <c r="K6" s="11"/>
      <c r="L6" s="22">
        <v>0.518</v>
      </c>
      <c r="M6" s="10">
        <v>950</v>
      </c>
      <c r="N6" s="14">
        <v>0.5</v>
      </c>
      <c r="O6" s="10">
        <f t="shared" si="0"/>
        <v>102.67</v>
      </c>
      <c r="P6" s="12" t="s">
        <v>2187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2188</v>
      </c>
      <c r="C7" s="12" t="s">
        <v>2189</v>
      </c>
      <c r="D7" s="12" t="s">
        <v>2190</v>
      </c>
      <c r="E7" s="12" t="s">
        <v>25</v>
      </c>
      <c r="F7" s="13">
        <v>3.5</v>
      </c>
      <c r="G7" s="13">
        <v>3.5</v>
      </c>
      <c r="H7" s="14">
        <v>1</v>
      </c>
      <c r="I7" s="13">
        <v>0.99</v>
      </c>
      <c r="J7" s="22">
        <v>0.214</v>
      </c>
      <c r="K7" s="11"/>
      <c r="L7" s="22">
        <v>0.518</v>
      </c>
      <c r="M7" s="10">
        <v>950</v>
      </c>
      <c r="N7" s="14">
        <v>0.5</v>
      </c>
      <c r="O7" s="10">
        <f t="shared" si="0"/>
        <v>100.63</v>
      </c>
      <c r="P7" s="12" t="s">
        <v>2191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2192</v>
      </c>
      <c r="C8" s="12" t="s">
        <v>2193</v>
      </c>
      <c r="D8" s="12" t="s">
        <v>2194</v>
      </c>
      <c r="E8" s="12" t="s">
        <v>25</v>
      </c>
      <c r="F8" s="13">
        <v>3.5</v>
      </c>
      <c r="G8" s="13">
        <v>3.5</v>
      </c>
      <c r="H8" s="14">
        <v>1</v>
      </c>
      <c r="I8" s="13">
        <v>1</v>
      </c>
      <c r="J8" s="22">
        <v>0.214</v>
      </c>
      <c r="K8" s="11"/>
      <c r="L8" s="22">
        <v>0.518</v>
      </c>
      <c r="M8" s="10">
        <v>950</v>
      </c>
      <c r="N8" s="14">
        <v>0.5</v>
      </c>
      <c r="O8" s="10">
        <f t="shared" si="0"/>
        <v>101.65</v>
      </c>
      <c r="P8" s="12" t="s">
        <v>2195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2196</v>
      </c>
      <c r="C9" s="12" t="s">
        <v>2197</v>
      </c>
      <c r="D9" s="12" t="s">
        <v>2198</v>
      </c>
      <c r="E9" s="12" t="s">
        <v>25</v>
      </c>
      <c r="F9" s="13">
        <v>4</v>
      </c>
      <c r="G9" s="13">
        <v>4</v>
      </c>
      <c r="H9" s="14">
        <v>1</v>
      </c>
      <c r="I9" s="13">
        <v>1</v>
      </c>
      <c r="J9" s="22">
        <v>0.214</v>
      </c>
      <c r="K9" s="11"/>
      <c r="L9" s="22">
        <v>0.518</v>
      </c>
      <c r="M9" s="10">
        <v>950</v>
      </c>
      <c r="N9" s="14">
        <v>0.5</v>
      </c>
      <c r="O9" s="10">
        <f t="shared" si="0"/>
        <v>101.65</v>
      </c>
      <c r="P9" s="12" t="s">
        <v>2199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2200</v>
      </c>
      <c r="C10" s="12" t="s">
        <v>2201</v>
      </c>
      <c r="D10" s="12" t="s">
        <v>2202</v>
      </c>
      <c r="E10" s="12" t="s">
        <v>25</v>
      </c>
      <c r="F10" s="13">
        <v>5</v>
      </c>
      <c r="G10" s="13">
        <v>5</v>
      </c>
      <c r="H10" s="14">
        <v>1</v>
      </c>
      <c r="I10" s="13">
        <v>1.5</v>
      </c>
      <c r="J10" s="22">
        <v>0.214</v>
      </c>
      <c r="K10" s="11"/>
      <c r="L10" s="22">
        <v>0.518</v>
      </c>
      <c r="M10" s="10">
        <v>950</v>
      </c>
      <c r="N10" s="14">
        <v>0.5</v>
      </c>
      <c r="O10" s="10">
        <f t="shared" si="0"/>
        <v>152.48</v>
      </c>
      <c r="P10" s="12" t="s">
        <v>2203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2204</v>
      </c>
      <c r="C11" s="12" t="s">
        <v>2205</v>
      </c>
      <c r="D11" s="12" t="s">
        <v>2206</v>
      </c>
      <c r="E11" s="12" t="s">
        <v>25</v>
      </c>
      <c r="F11" s="13">
        <v>6</v>
      </c>
      <c r="G11" s="13">
        <v>6</v>
      </c>
      <c r="H11" s="14">
        <v>1</v>
      </c>
      <c r="I11" s="13">
        <v>1.49</v>
      </c>
      <c r="J11" s="22">
        <v>0.214</v>
      </c>
      <c r="K11" s="11"/>
      <c r="L11" s="22">
        <v>0.518</v>
      </c>
      <c r="M11" s="10">
        <v>950</v>
      </c>
      <c r="N11" s="14">
        <v>0.5</v>
      </c>
      <c r="O11" s="10">
        <f t="shared" si="0"/>
        <v>151.46</v>
      </c>
      <c r="P11" s="12" t="s">
        <v>2207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2208</v>
      </c>
      <c r="C12" s="12" t="s">
        <v>2209</v>
      </c>
      <c r="D12" s="12" t="s">
        <v>2210</v>
      </c>
      <c r="E12" s="12" t="s">
        <v>25</v>
      </c>
      <c r="F12" s="13">
        <v>6</v>
      </c>
      <c r="G12" s="13">
        <v>6</v>
      </c>
      <c r="H12" s="14">
        <v>1</v>
      </c>
      <c r="I12" s="13">
        <v>1.48</v>
      </c>
      <c r="J12" s="22">
        <v>0.214</v>
      </c>
      <c r="K12" s="11"/>
      <c r="L12" s="22">
        <v>0.518</v>
      </c>
      <c r="M12" s="10">
        <v>950</v>
      </c>
      <c r="N12" s="14">
        <v>0.5</v>
      </c>
      <c r="O12" s="10">
        <f t="shared" si="0"/>
        <v>150.44</v>
      </c>
      <c r="P12" s="12" t="s">
        <v>2211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2212</v>
      </c>
      <c r="C13" s="12" t="s">
        <v>2213</v>
      </c>
      <c r="D13" s="12" t="s">
        <v>2214</v>
      </c>
      <c r="E13" s="12" t="s">
        <v>25</v>
      </c>
      <c r="F13" s="13">
        <v>6</v>
      </c>
      <c r="G13" s="13">
        <v>6</v>
      </c>
      <c r="H13" s="14">
        <v>1</v>
      </c>
      <c r="I13" s="13">
        <v>1.5</v>
      </c>
      <c r="J13" s="22">
        <v>0.214</v>
      </c>
      <c r="K13" s="11"/>
      <c r="L13" s="22">
        <v>0.518</v>
      </c>
      <c r="M13" s="10">
        <v>950</v>
      </c>
      <c r="N13" s="14">
        <v>0.5</v>
      </c>
      <c r="O13" s="10">
        <f t="shared" si="0"/>
        <v>152.48</v>
      </c>
      <c r="P13" s="12" t="s">
        <v>2215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2216</v>
      </c>
      <c r="C14" s="12" t="s">
        <v>2217</v>
      </c>
      <c r="D14" s="12" t="s">
        <v>2218</v>
      </c>
      <c r="E14" s="12" t="s">
        <v>25</v>
      </c>
      <c r="F14" s="13">
        <v>7</v>
      </c>
      <c r="G14" s="13">
        <v>7</v>
      </c>
      <c r="H14" s="14">
        <v>1</v>
      </c>
      <c r="I14" s="13">
        <v>1.89</v>
      </c>
      <c r="J14" s="22">
        <v>0.214</v>
      </c>
      <c r="K14" s="11"/>
      <c r="L14" s="22">
        <v>0.518</v>
      </c>
      <c r="M14" s="10">
        <v>950</v>
      </c>
      <c r="N14" s="14">
        <v>0.5</v>
      </c>
      <c r="O14" s="10">
        <f t="shared" si="0"/>
        <v>192.12</v>
      </c>
      <c r="P14" s="12" t="s">
        <v>2219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2220</v>
      </c>
      <c r="C15" s="12" t="s">
        <v>2221</v>
      </c>
      <c r="D15" s="12" t="s">
        <v>2222</v>
      </c>
      <c r="E15" s="12" t="s">
        <v>25</v>
      </c>
      <c r="F15" s="13">
        <v>7</v>
      </c>
      <c r="G15" s="13">
        <v>7</v>
      </c>
      <c r="H15" s="14">
        <v>1</v>
      </c>
      <c r="I15" s="13">
        <v>1</v>
      </c>
      <c r="J15" s="22">
        <v>0.214</v>
      </c>
      <c r="K15" s="11"/>
      <c r="L15" s="22">
        <v>0.518</v>
      </c>
      <c r="M15" s="10">
        <v>950</v>
      </c>
      <c r="N15" s="14">
        <v>0.5</v>
      </c>
      <c r="O15" s="10">
        <f t="shared" si="0"/>
        <v>101.65</v>
      </c>
      <c r="P15" s="12" t="s">
        <v>2223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2224</v>
      </c>
      <c r="C16" s="12" t="s">
        <v>2225</v>
      </c>
      <c r="D16" s="12" t="s">
        <v>2226</v>
      </c>
      <c r="E16" s="12" t="s">
        <v>25</v>
      </c>
      <c r="F16" s="13">
        <v>7</v>
      </c>
      <c r="G16" s="13">
        <v>7</v>
      </c>
      <c r="H16" s="14">
        <v>1</v>
      </c>
      <c r="I16" s="13">
        <v>1.5</v>
      </c>
      <c r="J16" s="22">
        <v>0.214</v>
      </c>
      <c r="K16" s="11"/>
      <c r="L16" s="22">
        <v>0.518</v>
      </c>
      <c r="M16" s="10">
        <v>950</v>
      </c>
      <c r="N16" s="14">
        <v>0.5</v>
      </c>
      <c r="O16" s="10">
        <f t="shared" si="0"/>
        <v>152.48</v>
      </c>
      <c r="P16" s="12" t="s">
        <v>2227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259</v>
      </c>
      <c r="C17" s="12" t="s">
        <v>2228</v>
      </c>
      <c r="D17" s="12" t="s">
        <v>2229</v>
      </c>
      <c r="E17" s="12" t="s">
        <v>25</v>
      </c>
      <c r="F17" s="13">
        <v>7.2</v>
      </c>
      <c r="G17" s="13">
        <v>7.2</v>
      </c>
      <c r="H17" s="14">
        <v>1</v>
      </c>
      <c r="I17" s="13">
        <v>2</v>
      </c>
      <c r="J17" s="22">
        <v>0.214</v>
      </c>
      <c r="K17" s="11"/>
      <c r="L17" s="22">
        <v>0.518</v>
      </c>
      <c r="M17" s="10">
        <v>950</v>
      </c>
      <c r="N17" s="14">
        <v>0.5</v>
      </c>
      <c r="O17" s="10">
        <f t="shared" si="0"/>
        <v>203.3</v>
      </c>
      <c r="P17" s="12" t="s">
        <v>2230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1817</v>
      </c>
      <c r="C18" s="12" t="s">
        <v>2231</v>
      </c>
      <c r="D18" s="12" t="s">
        <v>2232</v>
      </c>
      <c r="E18" s="12" t="s">
        <v>25</v>
      </c>
      <c r="F18" s="13">
        <v>8</v>
      </c>
      <c r="G18" s="13">
        <v>8</v>
      </c>
      <c r="H18" s="14">
        <v>1</v>
      </c>
      <c r="I18" s="13">
        <v>3</v>
      </c>
      <c r="J18" s="22">
        <v>0.214</v>
      </c>
      <c r="K18" s="11"/>
      <c r="L18" s="22">
        <v>0.518</v>
      </c>
      <c r="M18" s="10">
        <v>950</v>
      </c>
      <c r="N18" s="14">
        <v>0.5</v>
      </c>
      <c r="O18" s="10">
        <f t="shared" si="0"/>
        <v>304.95</v>
      </c>
      <c r="P18" s="12" t="s">
        <v>2233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5" t="s">
        <v>2234</v>
      </c>
      <c r="C19" s="16" t="s">
        <v>2235</v>
      </c>
      <c r="D19" s="16" t="s">
        <v>2236</v>
      </c>
      <c r="E19" s="12" t="s">
        <v>25</v>
      </c>
      <c r="F19" s="17">
        <v>9</v>
      </c>
      <c r="G19" s="17">
        <v>9</v>
      </c>
      <c r="H19" s="14">
        <v>1</v>
      </c>
      <c r="I19" s="17">
        <v>3</v>
      </c>
      <c r="J19" s="22">
        <v>0.214</v>
      </c>
      <c r="K19" s="15"/>
      <c r="L19" s="22">
        <v>0.518</v>
      </c>
      <c r="M19" s="10">
        <v>950</v>
      </c>
      <c r="N19" s="14">
        <v>0.5</v>
      </c>
      <c r="O19" s="10">
        <f t="shared" ref="O19:O50" si="1">ROUND(N19*M19*L19*K19+M19*J19*I19*N19,2)</f>
        <v>304.95</v>
      </c>
      <c r="P19" s="16" t="s">
        <v>2237</v>
      </c>
      <c r="Q19" s="26"/>
      <c r="R19" s="25"/>
      <c r="S19" s="25"/>
      <c r="T19" s="25"/>
      <c r="U19" s="25"/>
    </row>
    <row r="20" ht="18" customHeight="1" spans="1:21">
      <c r="A20" s="10">
        <v>16</v>
      </c>
      <c r="B20" s="15" t="s">
        <v>2238</v>
      </c>
      <c r="C20" s="16" t="s">
        <v>2239</v>
      </c>
      <c r="D20" s="16" t="s">
        <v>2240</v>
      </c>
      <c r="E20" s="12" t="s">
        <v>25</v>
      </c>
      <c r="F20" s="17">
        <v>9</v>
      </c>
      <c r="G20" s="17">
        <v>9</v>
      </c>
      <c r="H20" s="14">
        <v>1</v>
      </c>
      <c r="I20" s="17">
        <v>3</v>
      </c>
      <c r="J20" s="22">
        <v>0.214</v>
      </c>
      <c r="K20" s="15"/>
      <c r="L20" s="22">
        <v>0.518</v>
      </c>
      <c r="M20" s="10">
        <v>950</v>
      </c>
      <c r="N20" s="14">
        <v>0.5</v>
      </c>
      <c r="O20" s="10">
        <f t="shared" si="1"/>
        <v>304.95</v>
      </c>
      <c r="P20" s="16" t="s">
        <v>2241</v>
      </c>
      <c r="Q20" s="26"/>
      <c r="R20" s="25"/>
      <c r="S20" s="25"/>
      <c r="T20" s="25"/>
      <c r="U20" s="25"/>
    </row>
    <row r="21" ht="18" customHeight="1" spans="1:21">
      <c r="A21" s="10">
        <v>17</v>
      </c>
      <c r="B21" s="15" t="s">
        <v>2242</v>
      </c>
      <c r="C21" s="16" t="s">
        <v>2243</v>
      </c>
      <c r="D21" s="16" t="s">
        <v>1971</v>
      </c>
      <c r="E21" s="12" t="s">
        <v>25</v>
      </c>
      <c r="F21" s="17">
        <v>10</v>
      </c>
      <c r="G21" s="17">
        <v>10</v>
      </c>
      <c r="H21" s="14">
        <v>1</v>
      </c>
      <c r="I21" s="17">
        <v>4.1</v>
      </c>
      <c r="J21" s="22">
        <v>0.214</v>
      </c>
      <c r="K21" s="15"/>
      <c r="L21" s="22">
        <v>0.518</v>
      </c>
      <c r="M21" s="10">
        <v>950</v>
      </c>
      <c r="N21" s="14">
        <v>0.5</v>
      </c>
      <c r="O21" s="10">
        <f t="shared" si="1"/>
        <v>416.77</v>
      </c>
      <c r="P21" s="16" t="s">
        <v>1606</v>
      </c>
      <c r="Q21" s="26"/>
      <c r="R21" s="25"/>
      <c r="S21" s="25"/>
      <c r="T21" s="25"/>
      <c r="U21" s="25"/>
    </row>
    <row r="22" ht="18" customHeight="1" spans="1:21">
      <c r="A22" s="10">
        <v>18</v>
      </c>
      <c r="B22" s="15" t="s">
        <v>2244</v>
      </c>
      <c r="C22" s="16" t="s">
        <v>2245</v>
      </c>
      <c r="D22" s="16" t="s">
        <v>2246</v>
      </c>
      <c r="E22" s="12" t="s">
        <v>25</v>
      </c>
      <c r="F22" s="17">
        <v>10</v>
      </c>
      <c r="G22" s="17">
        <v>10</v>
      </c>
      <c r="H22" s="14">
        <v>1</v>
      </c>
      <c r="I22" s="17">
        <v>4.2</v>
      </c>
      <c r="J22" s="22">
        <v>0.214</v>
      </c>
      <c r="K22" s="15"/>
      <c r="L22" s="22">
        <v>0.518</v>
      </c>
      <c r="M22" s="10">
        <v>950</v>
      </c>
      <c r="N22" s="14">
        <v>0.5</v>
      </c>
      <c r="O22" s="10">
        <f t="shared" si="1"/>
        <v>426.93</v>
      </c>
      <c r="P22" s="16" t="s">
        <v>2247</v>
      </c>
      <c r="Q22" s="26"/>
      <c r="R22" s="25"/>
      <c r="S22" s="25"/>
      <c r="T22" s="25"/>
      <c r="U22" s="25"/>
    </row>
    <row r="23" ht="18" customHeight="1" spans="1:21">
      <c r="A23" s="10">
        <v>19</v>
      </c>
      <c r="B23" s="15" t="s">
        <v>2248</v>
      </c>
      <c r="C23" s="16" t="s">
        <v>2249</v>
      </c>
      <c r="D23" s="16" t="s">
        <v>2250</v>
      </c>
      <c r="E23" s="12" t="s">
        <v>25</v>
      </c>
      <c r="F23" s="17">
        <v>10</v>
      </c>
      <c r="G23" s="17">
        <v>10</v>
      </c>
      <c r="H23" s="14">
        <v>1</v>
      </c>
      <c r="I23" s="17">
        <v>4.3</v>
      </c>
      <c r="J23" s="22">
        <v>0.214</v>
      </c>
      <c r="K23" s="15"/>
      <c r="L23" s="22">
        <v>0.518</v>
      </c>
      <c r="M23" s="10">
        <v>950</v>
      </c>
      <c r="N23" s="14">
        <v>0.5</v>
      </c>
      <c r="O23" s="10">
        <f t="shared" si="1"/>
        <v>437.1</v>
      </c>
      <c r="P23" s="16" t="s">
        <v>2251</v>
      </c>
      <c r="Q23" s="26"/>
      <c r="R23" s="25"/>
      <c r="S23" s="25"/>
      <c r="T23" s="25"/>
      <c r="U23" s="25"/>
    </row>
    <row r="24" ht="18" customHeight="1" spans="1:21">
      <c r="A24" s="10">
        <v>20</v>
      </c>
      <c r="B24" s="15" t="s">
        <v>2252</v>
      </c>
      <c r="C24" s="16" t="s">
        <v>2253</v>
      </c>
      <c r="D24" s="16" t="s">
        <v>2254</v>
      </c>
      <c r="E24" s="12" t="s">
        <v>25</v>
      </c>
      <c r="F24" s="17">
        <v>10</v>
      </c>
      <c r="G24" s="17">
        <v>10</v>
      </c>
      <c r="H24" s="14">
        <v>1</v>
      </c>
      <c r="I24" s="17">
        <v>3</v>
      </c>
      <c r="J24" s="22">
        <v>0.214</v>
      </c>
      <c r="K24" s="15"/>
      <c r="L24" s="22">
        <v>0.518</v>
      </c>
      <c r="M24" s="10">
        <v>950</v>
      </c>
      <c r="N24" s="14">
        <v>0.5</v>
      </c>
      <c r="O24" s="10">
        <f t="shared" si="1"/>
        <v>304.95</v>
      </c>
      <c r="P24" s="16" t="s">
        <v>2255</v>
      </c>
      <c r="Q24" s="26"/>
      <c r="R24" s="25"/>
      <c r="S24" s="25"/>
      <c r="T24" s="25"/>
      <c r="U24" s="25"/>
    </row>
    <row r="25" ht="18" customHeight="1" spans="1:21">
      <c r="A25" s="10">
        <v>21</v>
      </c>
      <c r="B25" s="15" t="s">
        <v>2256</v>
      </c>
      <c r="C25" s="16" t="s">
        <v>1047</v>
      </c>
      <c r="D25" s="16" t="s">
        <v>2257</v>
      </c>
      <c r="E25" s="12" t="s">
        <v>25</v>
      </c>
      <c r="F25" s="17">
        <v>10</v>
      </c>
      <c r="G25" s="17">
        <v>10</v>
      </c>
      <c r="H25" s="14">
        <v>1</v>
      </c>
      <c r="I25" s="17">
        <v>7</v>
      </c>
      <c r="J25" s="22">
        <v>0.214</v>
      </c>
      <c r="K25" s="15"/>
      <c r="L25" s="22">
        <v>0.518</v>
      </c>
      <c r="M25" s="10">
        <v>950</v>
      </c>
      <c r="N25" s="14">
        <v>0.5</v>
      </c>
      <c r="O25" s="10">
        <f t="shared" si="1"/>
        <v>711.55</v>
      </c>
      <c r="P25" s="16" t="s">
        <v>2258</v>
      </c>
      <c r="Q25" s="26"/>
      <c r="R25" s="25"/>
      <c r="S25" s="25"/>
      <c r="T25" s="25"/>
      <c r="U25" s="25"/>
    </row>
    <row r="26" ht="18" customHeight="1" spans="1:21">
      <c r="A26" s="10">
        <v>22</v>
      </c>
      <c r="B26" s="15" t="s">
        <v>2259</v>
      </c>
      <c r="C26" s="16" t="s">
        <v>2260</v>
      </c>
      <c r="D26" s="16" t="s">
        <v>2261</v>
      </c>
      <c r="E26" s="12" t="s">
        <v>25</v>
      </c>
      <c r="F26" s="17">
        <v>10</v>
      </c>
      <c r="G26" s="17">
        <v>10</v>
      </c>
      <c r="H26" s="14">
        <v>1</v>
      </c>
      <c r="I26" s="17">
        <v>3.58</v>
      </c>
      <c r="J26" s="22">
        <v>0.214</v>
      </c>
      <c r="K26" s="15"/>
      <c r="L26" s="22">
        <v>0.518</v>
      </c>
      <c r="M26" s="10">
        <v>950</v>
      </c>
      <c r="N26" s="14">
        <v>0.5</v>
      </c>
      <c r="O26" s="10">
        <f t="shared" si="1"/>
        <v>363.91</v>
      </c>
      <c r="P26" s="16" t="s">
        <v>2262</v>
      </c>
      <c r="Q26" s="26"/>
      <c r="R26" s="25"/>
      <c r="S26" s="25"/>
      <c r="T26" s="25"/>
      <c r="U26" s="25"/>
    </row>
    <row r="27" ht="18" customHeight="1" spans="1:21">
      <c r="A27" s="10">
        <v>23</v>
      </c>
      <c r="B27" s="15" t="s">
        <v>2263</v>
      </c>
      <c r="C27" s="16" t="s">
        <v>2264</v>
      </c>
      <c r="D27" s="16" t="s">
        <v>2265</v>
      </c>
      <c r="E27" s="12" t="s">
        <v>25</v>
      </c>
      <c r="F27" s="17">
        <v>10</v>
      </c>
      <c r="G27" s="17">
        <v>10</v>
      </c>
      <c r="H27" s="14">
        <v>1</v>
      </c>
      <c r="I27" s="17">
        <v>4.4</v>
      </c>
      <c r="J27" s="22">
        <v>0.214</v>
      </c>
      <c r="K27" s="15"/>
      <c r="L27" s="22">
        <v>0.518</v>
      </c>
      <c r="M27" s="10">
        <v>950</v>
      </c>
      <c r="N27" s="14">
        <v>0.5</v>
      </c>
      <c r="O27" s="10">
        <f t="shared" si="1"/>
        <v>447.26</v>
      </c>
      <c r="P27" s="16" t="s">
        <v>2266</v>
      </c>
      <c r="Q27" s="26"/>
      <c r="R27" s="25"/>
      <c r="S27" s="25"/>
      <c r="T27" s="25"/>
      <c r="U27" s="25"/>
    </row>
    <row r="28" ht="18" customHeight="1" spans="1:21">
      <c r="A28" s="10">
        <v>24</v>
      </c>
      <c r="B28" s="15" t="s">
        <v>2267</v>
      </c>
      <c r="C28" s="16" t="s">
        <v>2268</v>
      </c>
      <c r="D28" s="16" t="s">
        <v>2269</v>
      </c>
      <c r="E28" s="12" t="s">
        <v>25</v>
      </c>
      <c r="F28" s="17">
        <v>10</v>
      </c>
      <c r="G28" s="17">
        <v>10</v>
      </c>
      <c r="H28" s="14">
        <v>1</v>
      </c>
      <c r="I28" s="17">
        <v>3.57</v>
      </c>
      <c r="J28" s="22">
        <v>0.214</v>
      </c>
      <c r="K28" s="15"/>
      <c r="L28" s="22">
        <v>0.518</v>
      </c>
      <c r="M28" s="10">
        <v>950</v>
      </c>
      <c r="N28" s="14">
        <v>0.5</v>
      </c>
      <c r="O28" s="10">
        <f t="shared" si="1"/>
        <v>362.89</v>
      </c>
      <c r="P28" s="16" t="s">
        <v>2270</v>
      </c>
      <c r="Q28" s="26"/>
      <c r="R28" s="25"/>
      <c r="S28" s="25"/>
      <c r="T28" s="25"/>
      <c r="U28" s="25"/>
    </row>
    <row r="29" ht="18" customHeight="1" spans="1:21">
      <c r="A29" s="10">
        <v>25</v>
      </c>
      <c r="B29" s="15" t="s">
        <v>2271</v>
      </c>
      <c r="C29" s="16" t="s">
        <v>2272</v>
      </c>
      <c r="D29" s="16" t="s">
        <v>2273</v>
      </c>
      <c r="E29" s="12" t="s">
        <v>25</v>
      </c>
      <c r="F29" s="17">
        <v>10</v>
      </c>
      <c r="G29" s="17">
        <v>10</v>
      </c>
      <c r="H29" s="14">
        <v>1</v>
      </c>
      <c r="I29" s="17">
        <v>3.65</v>
      </c>
      <c r="J29" s="22">
        <v>0.214</v>
      </c>
      <c r="K29" s="15"/>
      <c r="L29" s="22">
        <v>0.518</v>
      </c>
      <c r="M29" s="10">
        <v>950</v>
      </c>
      <c r="N29" s="14">
        <v>0.5</v>
      </c>
      <c r="O29" s="10">
        <f t="shared" si="1"/>
        <v>371.02</v>
      </c>
      <c r="P29" s="16" t="s">
        <v>2274</v>
      </c>
      <c r="Q29" s="26"/>
      <c r="R29" s="25"/>
      <c r="S29" s="25"/>
      <c r="T29" s="25"/>
      <c r="U29" s="25"/>
    </row>
    <row r="30" ht="18" customHeight="1" spans="1:21">
      <c r="A30" s="10">
        <v>26</v>
      </c>
      <c r="B30" s="15" t="s">
        <v>2275</v>
      </c>
      <c r="C30" s="16" t="s">
        <v>2276</v>
      </c>
      <c r="D30" s="16" t="s">
        <v>2277</v>
      </c>
      <c r="E30" s="12" t="s">
        <v>25</v>
      </c>
      <c r="F30" s="17">
        <v>10</v>
      </c>
      <c r="G30" s="17">
        <v>10</v>
      </c>
      <c r="H30" s="14">
        <v>1</v>
      </c>
      <c r="I30" s="17">
        <v>3.66</v>
      </c>
      <c r="J30" s="22">
        <v>0.214</v>
      </c>
      <c r="K30" s="15"/>
      <c r="L30" s="22">
        <v>0.518</v>
      </c>
      <c r="M30" s="10">
        <v>950</v>
      </c>
      <c r="N30" s="14">
        <v>0.5</v>
      </c>
      <c r="O30" s="10">
        <f t="shared" si="1"/>
        <v>372.04</v>
      </c>
      <c r="P30" s="16" t="s">
        <v>2278</v>
      </c>
      <c r="Q30" s="26"/>
      <c r="R30" s="25"/>
      <c r="S30" s="25"/>
      <c r="T30" s="25"/>
      <c r="U30" s="25"/>
    </row>
    <row r="31" ht="18" customHeight="1" spans="1:21">
      <c r="A31" s="10">
        <v>27</v>
      </c>
      <c r="B31" s="15" t="s">
        <v>2279</v>
      </c>
      <c r="C31" s="16" t="s">
        <v>2280</v>
      </c>
      <c r="D31" s="16" t="s">
        <v>2281</v>
      </c>
      <c r="E31" s="12" t="s">
        <v>25</v>
      </c>
      <c r="F31" s="17">
        <v>10</v>
      </c>
      <c r="G31" s="17">
        <v>10</v>
      </c>
      <c r="H31" s="14">
        <v>1</v>
      </c>
      <c r="I31" s="17">
        <v>3.67</v>
      </c>
      <c r="J31" s="22">
        <v>0.214</v>
      </c>
      <c r="K31" s="15"/>
      <c r="L31" s="22">
        <v>0.518</v>
      </c>
      <c r="M31" s="10">
        <v>950</v>
      </c>
      <c r="N31" s="14">
        <v>0.5</v>
      </c>
      <c r="O31" s="10">
        <f t="shared" si="1"/>
        <v>373.06</v>
      </c>
      <c r="P31" s="16" t="s">
        <v>2282</v>
      </c>
      <c r="Q31" s="26"/>
      <c r="R31" s="25"/>
      <c r="S31" s="25"/>
      <c r="T31" s="25"/>
      <c r="U31" s="25"/>
    </row>
    <row r="32" ht="18" customHeight="1" spans="1:21">
      <c r="A32" s="10">
        <v>28</v>
      </c>
      <c r="B32" s="15" t="s">
        <v>2283</v>
      </c>
      <c r="C32" s="16" t="s">
        <v>597</v>
      </c>
      <c r="D32" s="16" t="s">
        <v>2284</v>
      </c>
      <c r="E32" s="12" t="s">
        <v>25</v>
      </c>
      <c r="F32" s="17">
        <v>10</v>
      </c>
      <c r="G32" s="17">
        <v>10</v>
      </c>
      <c r="H32" s="14">
        <v>1</v>
      </c>
      <c r="I32" s="17">
        <v>3.59</v>
      </c>
      <c r="J32" s="22">
        <v>0.214</v>
      </c>
      <c r="K32" s="15"/>
      <c r="L32" s="22">
        <v>0.518</v>
      </c>
      <c r="M32" s="10">
        <v>950</v>
      </c>
      <c r="N32" s="14">
        <v>0.5</v>
      </c>
      <c r="O32" s="10">
        <f t="shared" si="1"/>
        <v>364.92</v>
      </c>
      <c r="P32" s="16" t="s">
        <v>2285</v>
      </c>
      <c r="Q32" s="26"/>
      <c r="R32" s="25"/>
      <c r="S32" s="25"/>
      <c r="T32" s="25"/>
      <c r="U32" s="25"/>
    </row>
    <row r="33" ht="18" customHeight="1" spans="1:21">
      <c r="A33" s="10">
        <v>29</v>
      </c>
      <c r="B33" s="15" t="s">
        <v>2286</v>
      </c>
      <c r="C33" s="16" t="s">
        <v>2287</v>
      </c>
      <c r="D33" s="16" t="s">
        <v>2288</v>
      </c>
      <c r="E33" s="12" t="s">
        <v>25</v>
      </c>
      <c r="F33" s="17">
        <v>10</v>
      </c>
      <c r="G33" s="17">
        <v>10</v>
      </c>
      <c r="H33" s="14">
        <v>1</v>
      </c>
      <c r="I33" s="17">
        <v>3.55</v>
      </c>
      <c r="J33" s="22">
        <v>0.214</v>
      </c>
      <c r="K33" s="15"/>
      <c r="L33" s="22">
        <v>0.518</v>
      </c>
      <c r="M33" s="10">
        <v>950</v>
      </c>
      <c r="N33" s="14">
        <v>0.5</v>
      </c>
      <c r="O33" s="10">
        <f t="shared" si="1"/>
        <v>360.86</v>
      </c>
      <c r="P33" s="16" t="s">
        <v>2289</v>
      </c>
      <c r="Q33" s="26"/>
      <c r="R33" s="25"/>
      <c r="S33" s="25"/>
      <c r="T33" s="25"/>
      <c r="U33" s="25"/>
    </row>
    <row r="34" ht="18" customHeight="1" spans="1:21">
      <c r="A34" s="10">
        <v>30</v>
      </c>
      <c r="B34" s="15" t="s">
        <v>1760</v>
      </c>
      <c r="C34" s="16" t="s">
        <v>2268</v>
      </c>
      <c r="D34" s="16" t="s">
        <v>2290</v>
      </c>
      <c r="E34" s="12" t="s">
        <v>25</v>
      </c>
      <c r="F34" s="17">
        <v>10</v>
      </c>
      <c r="G34" s="17">
        <v>10</v>
      </c>
      <c r="H34" s="14">
        <v>1</v>
      </c>
      <c r="I34" s="17">
        <v>3.61</v>
      </c>
      <c r="J34" s="22">
        <v>0.214</v>
      </c>
      <c r="K34" s="15"/>
      <c r="L34" s="22">
        <v>0.518</v>
      </c>
      <c r="M34" s="10">
        <v>950</v>
      </c>
      <c r="N34" s="14">
        <v>0.5</v>
      </c>
      <c r="O34" s="10">
        <f t="shared" si="1"/>
        <v>366.96</v>
      </c>
      <c r="P34" s="16" t="s">
        <v>2291</v>
      </c>
      <c r="Q34" s="26"/>
      <c r="R34" s="25"/>
      <c r="S34" s="25"/>
      <c r="T34" s="25"/>
      <c r="U34" s="25"/>
    </row>
    <row r="35" ht="18" customHeight="1" spans="1:21">
      <c r="A35" s="10">
        <v>31</v>
      </c>
      <c r="B35" s="15" t="s">
        <v>2292</v>
      </c>
      <c r="C35" s="16" t="s">
        <v>2293</v>
      </c>
      <c r="D35" s="16" t="s">
        <v>2294</v>
      </c>
      <c r="E35" s="12" t="s">
        <v>25</v>
      </c>
      <c r="F35" s="17">
        <v>10</v>
      </c>
      <c r="G35" s="17">
        <v>10</v>
      </c>
      <c r="H35" s="14">
        <v>1</v>
      </c>
      <c r="I35" s="17">
        <v>3.62</v>
      </c>
      <c r="J35" s="22">
        <v>0.214</v>
      </c>
      <c r="K35" s="15"/>
      <c r="L35" s="22">
        <v>0.518</v>
      </c>
      <c r="M35" s="10">
        <v>950</v>
      </c>
      <c r="N35" s="14">
        <v>0.5</v>
      </c>
      <c r="O35" s="10">
        <f t="shared" si="1"/>
        <v>367.97</v>
      </c>
      <c r="P35" s="16" t="s">
        <v>2295</v>
      </c>
      <c r="Q35" s="26"/>
      <c r="R35" s="25"/>
      <c r="S35" s="25"/>
      <c r="T35" s="25"/>
      <c r="U35" s="25"/>
    </row>
    <row r="36" ht="18" customHeight="1" spans="1:21">
      <c r="A36" s="10">
        <v>32</v>
      </c>
      <c r="B36" s="15" t="s">
        <v>2296</v>
      </c>
      <c r="C36" s="16" t="s">
        <v>2297</v>
      </c>
      <c r="D36" s="16" t="s">
        <v>2298</v>
      </c>
      <c r="E36" s="12" t="s">
        <v>25</v>
      </c>
      <c r="F36" s="17">
        <v>10</v>
      </c>
      <c r="G36" s="17">
        <v>10</v>
      </c>
      <c r="H36" s="14">
        <v>1</v>
      </c>
      <c r="I36" s="17">
        <v>3</v>
      </c>
      <c r="J36" s="22">
        <v>0.214</v>
      </c>
      <c r="K36" s="15"/>
      <c r="L36" s="22">
        <v>0.518</v>
      </c>
      <c r="M36" s="10">
        <v>950</v>
      </c>
      <c r="N36" s="14">
        <v>0.5</v>
      </c>
      <c r="O36" s="10">
        <f t="shared" si="1"/>
        <v>304.95</v>
      </c>
      <c r="P36" s="16" t="s">
        <v>2299</v>
      </c>
      <c r="Q36" s="26"/>
      <c r="R36" s="25"/>
      <c r="S36" s="25"/>
      <c r="T36" s="25"/>
      <c r="U36" s="25"/>
    </row>
    <row r="37" ht="18" customHeight="1" spans="1:21">
      <c r="A37" s="10">
        <v>33</v>
      </c>
      <c r="B37" s="15" t="s">
        <v>2300</v>
      </c>
      <c r="C37" s="16" t="s">
        <v>2301</v>
      </c>
      <c r="D37" s="16" t="s">
        <v>2302</v>
      </c>
      <c r="E37" s="12" t="s">
        <v>25</v>
      </c>
      <c r="F37" s="17">
        <v>10</v>
      </c>
      <c r="G37" s="17">
        <v>10</v>
      </c>
      <c r="H37" s="14">
        <v>1</v>
      </c>
      <c r="I37" s="17">
        <v>5.99</v>
      </c>
      <c r="J37" s="22">
        <v>0.214</v>
      </c>
      <c r="K37" s="15"/>
      <c r="L37" s="22">
        <v>0.518</v>
      </c>
      <c r="M37" s="10">
        <v>950</v>
      </c>
      <c r="N37" s="14">
        <v>0.5</v>
      </c>
      <c r="O37" s="10">
        <f t="shared" si="1"/>
        <v>608.88</v>
      </c>
      <c r="P37" s="16" t="s">
        <v>2303</v>
      </c>
      <c r="Q37" s="26"/>
      <c r="R37" s="25"/>
      <c r="S37" s="25"/>
      <c r="T37" s="25"/>
      <c r="U37" s="25"/>
    </row>
    <row r="38" ht="18" customHeight="1" spans="1:21">
      <c r="A38" s="10">
        <v>34</v>
      </c>
      <c r="B38" s="15" t="s">
        <v>2304</v>
      </c>
      <c r="C38" s="16" t="s">
        <v>2213</v>
      </c>
      <c r="D38" s="16" t="s">
        <v>2305</v>
      </c>
      <c r="E38" s="12" t="s">
        <v>25</v>
      </c>
      <c r="F38" s="17">
        <v>10</v>
      </c>
      <c r="G38" s="17">
        <v>10</v>
      </c>
      <c r="H38" s="14">
        <v>1</v>
      </c>
      <c r="I38" s="17">
        <v>4.5</v>
      </c>
      <c r="J38" s="22">
        <v>0.214</v>
      </c>
      <c r="K38" s="15"/>
      <c r="L38" s="22">
        <v>0.518</v>
      </c>
      <c r="M38" s="10">
        <v>950</v>
      </c>
      <c r="N38" s="14">
        <v>0.5</v>
      </c>
      <c r="O38" s="10">
        <f t="shared" si="1"/>
        <v>457.43</v>
      </c>
      <c r="P38" s="16" t="s">
        <v>2306</v>
      </c>
      <c r="Q38" s="26"/>
      <c r="R38" s="25"/>
      <c r="S38" s="25"/>
      <c r="T38" s="25"/>
      <c r="U38" s="25"/>
    </row>
    <row r="39" ht="18" customHeight="1" spans="1:21">
      <c r="A39" s="10">
        <v>35</v>
      </c>
      <c r="B39" s="15" t="s">
        <v>2307</v>
      </c>
      <c r="C39" s="16" t="s">
        <v>1623</v>
      </c>
      <c r="D39" s="16" t="s">
        <v>2308</v>
      </c>
      <c r="E39" s="12" t="s">
        <v>25</v>
      </c>
      <c r="F39" s="17">
        <v>10</v>
      </c>
      <c r="G39" s="17">
        <v>10</v>
      </c>
      <c r="H39" s="14">
        <v>1</v>
      </c>
      <c r="I39" s="17">
        <v>4.6</v>
      </c>
      <c r="J39" s="22">
        <v>0.214</v>
      </c>
      <c r="K39" s="15"/>
      <c r="L39" s="22">
        <v>0.518</v>
      </c>
      <c r="M39" s="10">
        <v>950</v>
      </c>
      <c r="N39" s="14">
        <v>0.5</v>
      </c>
      <c r="O39" s="10">
        <f t="shared" si="1"/>
        <v>467.59</v>
      </c>
      <c r="P39" s="16" t="s">
        <v>2309</v>
      </c>
      <c r="Q39" s="26"/>
      <c r="R39" s="25"/>
      <c r="S39" s="25"/>
      <c r="T39" s="25"/>
      <c r="U39" s="25"/>
    </row>
    <row r="40" ht="18" customHeight="1" spans="1:21">
      <c r="A40" s="10">
        <v>36</v>
      </c>
      <c r="B40" s="15" t="s">
        <v>2310</v>
      </c>
      <c r="C40" s="16" t="s">
        <v>2311</v>
      </c>
      <c r="D40" s="16" t="s">
        <v>2312</v>
      </c>
      <c r="E40" s="12" t="s">
        <v>25</v>
      </c>
      <c r="F40" s="17">
        <v>10</v>
      </c>
      <c r="G40" s="17">
        <v>10</v>
      </c>
      <c r="H40" s="14">
        <v>1</v>
      </c>
      <c r="I40" s="17">
        <v>3.63</v>
      </c>
      <c r="J40" s="22">
        <v>0.214</v>
      </c>
      <c r="K40" s="15"/>
      <c r="L40" s="22">
        <v>0.518</v>
      </c>
      <c r="M40" s="10">
        <v>950</v>
      </c>
      <c r="N40" s="14">
        <v>0.5</v>
      </c>
      <c r="O40" s="10">
        <f t="shared" si="1"/>
        <v>368.99</v>
      </c>
      <c r="P40" s="16" t="s">
        <v>2313</v>
      </c>
      <c r="Q40" s="26"/>
      <c r="R40" s="25"/>
      <c r="S40" s="25"/>
      <c r="T40" s="25"/>
      <c r="U40" s="25"/>
    </row>
    <row r="41" ht="18" customHeight="1" spans="1:21">
      <c r="A41" s="10">
        <v>37</v>
      </c>
      <c r="B41" s="15" t="s">
        <v>2314</v>
      </c>
      <c r="C41" s="16" t="s">
        <v>2315</v>
      </c>
      <c r="D41" s="16" t="s">
        <v>2316</v>
      </c>
      <c r="E41" s="12" t="s">
        <v>25</v>
      </c>
      <c r="F41" s="17">
        <v>10</v>
      </c>
      <c r="G41" s="17">
        <v>10</v>
      </c>
      <c r="H41" s="14">
        <v>1</v>
      </c>
      <c r="I41" s="17">
        <v>3.64</v>
      </c>
      <c r="J41" s="22">
        <v>0.214</v>
      </c>
      <c r="K41" s="15"/>
      <c r="L41" s="22">
        <v>0.518</v>
      </c>
      <c r="M41" s="10">
        <v>950</v>
      </c>
      <c r="N41" s="14">
        <v>0.5</v>
      </c>
      <c r="O41" s="10">
        <f t="shared" si="1"/>
        <v>370.01</v>
      </c>
      <c r="P41" s="16" t="s">
        <v>2317</v>
      </c>
      <c r="Q41" s="26"/>
      <c r="R41" s="25"/>
      <c r="S41" s="25"/>
      <c r="T41" s="25"/>
      <c r="U41" s="25"/>
    </row>
    <row r="42" ht="18" customHeight="1" spans="1:21">
      <c r="A42" s="10">
        <v>38</v>
      </c>
      <c r="B42" s="15" t="s">
        <v>2318</v>
      </c>
      <c r="C42" s="16" t="s">
        <v>2319</v>
      </c>
      <c r="D42" s="16" t="s">
        <v>2320</v>
      </c>
      <c r="E42" s="12" t="s">
        <v>25</v>
      </c>
      <c r="F42" s="17">
        <v>10</v>
      </c>
      <c r="G42" s="17">
        <v>10</v>
      </c>
      <c r="H42" s="14">
        <v>1</v>
      </c>
      <c r="I42" s="17">
        <v>3.54</v>
      </c>
      <c r="J42" s="22">
        <v>0.214</v>
      </c>
      <c r="K42" s="15"/>
      <c r="L42" s="22">
        <v>0.518</v>
      </c>
      <c r="M42" s="10">
        <v>950</v>
      </c>
      <c r="N42" s="14">
        <v>0.5</v>
      </c>
      <c r="O42" s="10">
        <f t="shared" si="1"/>
        <v>359.84</v>
      </c>
      <c r="P42" s="16" t="s">
        <v>2321</v>
      </c>
      <c r="Q42" s="26"/>
      <c r="R42" s="25"/>
      <c r="S42" s="25"/>
      <c r="T42" s="25"/>
      <c r="U42" s="25"/>
    </row>
    <row r="43" ht="18" customHeight="1" spans="1:21">
      <c r="A43" s="10">
        <v>39</v>
      </c>
      <c r="B43" s="15" t="s">
        <v>2322</v>
      </c>
      <c r="C43" s="16" t="s">
        <v>2323</v>
      </c>
      <c r="D43" s="16" t="s">
        <v>2324</v>
      </c>
      <c r="E43" s="12" t="s">
        <v>25</v>
      </c>
      <c r="F43" s="17">
        <v>10</v>
      </c>
      <c r="G43" s="17">
        <v>10</v>
      </c>
      <c r="H43" s="14">
        <v>1</v>
      </c>
      <c r="I43" s="17">
        <v>3.53</v>
      </c>
      <c r="J43" s="22">
        <v>0.214</v>
      </c>
      <c r="K43" s="15"/>
      <c r="L43" s="22">
        <v>0.518</v>
      </c>
      <c r="M43" s="10">
        <v>950</v>
      </c>
      <c r="N43" s="14">
        <v>0.5</v>
      </c>
      <c r="O43" s="10">
        <f t="shared" si="1"/>
        <v>358.82</v>
      </c>
      <c r="P43" s="16" t="s">
        <v>2325</v>
      </c>
      <c r="Q43" s="26"/>
      <c r="R43" s="25"/>
      <c r="S43" s="25"/>
      <c r="T43" s="25"/>
      <c r="U43" s="25"/>
    </row>
    <row r="44" ht="18" customHeight="1" spans="1:21">
      <c r="A44" s="10">
        <v>40</v>
      </c>
      <c r="B44" s="15" t="s">
        <v>2326</v>
      </c>
      <c r="C44" s="16" t="s">
        <v>2327</v>
      </c>
      <c r="D44" s="16" t="s">
        <v>2328</v>
      </c>
      <c r="E44" s="12" t="s">
        <v>25</v>
      </c>
      <c r="F44" s="17">
        <v>10</v>
      </c>
      <c r="G44" s="17">
        <v>10</v>
      </c>
      <c r="H44" s="14">
        <v>1</v>
      </c>
      <c r="I44" s="17">
        <v>3.52</v>
      </c>
      <c r="J44" s="22">
        <v>0.214</v>
      </c>
      <c r="K44" s="15"/>
      <c r="L44" s="22">
        <v>0.518</v>
      </c>
      <c r="M44" s="10">
        <v>950</v>
      </c>
      <c r="N44" s="14">
        <v>0.5</v>
      </c>
      <c r="O44" s="10">
        <f t="shared" si="1"/>
        <v>357.81</v>
      </c>
      <c r="P44" s="16" t="s">
        <v>2329</v>
      </c>
      <c r="Q44" s="26"/>
      <c r="R44" s="25"/>
      <c r="S44" s="25"/>
      <c r="T44" s="25"/>
      <c r="U44" s="25"/>
    </row>
    <row r="45" ht="18" customHeight="1" spans="1:21">
      <c r="A45" s="10">
        <v>41</v>
      </c>
      <c r="B45" s="15" t="s">
        <v>2330</v>
      </c>
      <c r="C45" s="16" t="s">
        <v>2264</v>
      </c>
      <c r="D45" s="16" t="s">
        <v>2331</v>
      </c>
      <c r="E45" s="12" t="s">
        <v>25</v>
      </c>
      <c r="F45" s="17">
        <v>10</v>
      </c>
      <c r="G45" s="17">
        <v>10</v>
      </c>
      <c r="H45" s="14">
        <v>1</v>
      </c>
      <c r="I45" s="17">
        <v>3.7</v>
      </c>
      <c r="J45" s="22">
        <v>0.214</v>
      </c>
      <c r="K45" s="15"/>
      <c r="L45" s="22">
        <v>0.518</v>
      </c>
      <c r="M45" s="10">
        <v>950</v>
      </c>
      <c r="N45" s="14">
        <v>0.5</v>
      </c>
      <c r="O45" s="10">
        <f t="shared" si="1"/>
        <v>376.11</v>
      </c>
      <c r="P45" s="16" t="s">
        <v>2332</v>
      </c>
      <c r="Q45" s="26"/>
      <c r="R45" s="25"/>
      <c r="S45" s="25"/>
      <c r="T45" s="25"/>
      <c r="U45" s="25"/>
    </row>
    <row r="46" ht="18" customHeight="1" spans="1:21">
      <c r="A46" s="10">
        <v>42</v>
      </c>
      <c r="B46" s="15" t="s">
        <v>2333</v>
      </c>
      <c r="C46" s="16" t="s">
        <v>2334</v>
      </c>
      <c r="D46" s="16" t="s">
        <v>2335</v>
      </c>
      <c r="E46" s="12" t="s">
        <v>25</v>
      </c>
      <c r="F46" s="17">
        <v>10</v>
      </c>
      <c r="G46" s="17">
        <v>10</v>
      </c>
      <c r="H46" s="14">
        <v>1</v>
      </c>
      <c r="I46" s="17">
        <v>8</v>
      </c>
      <c r="J46" s="22">
        <v>0.214</v>
      </c>
      <c r="K46" s="15"/>
      <c r="L46" s="22">
        <v>0.518</v>
      </c>
      <c r="M46" s="10">
        <v>950</v>
      </c>
      <c r="N46" s="14">
        <v>0.5</v>
      </c>
      <c r="O46" s="10">
        <f t="shared" si="1"/>
        <v>813.2</v>
      </c>
      <c r="P46" s="16" t="s">
        <v>2336</v>
      </c>
      <c r="Q46" s="26"/>
      <c r="R46" s="25"/>
      <c r="S46" s="25"/>
      <c r="T46" s="25"/>
      <c r="U46" s="25"/>
    </row>
    <row r="47" ht="18" customHeight="1" spans="1:21">
      <c r="A47" s="10">
        <v>43</v>
      </c>
      <c r="B47" s="15" t="s">
        <v>2337</v>
      </c>
      <c r="C47" s="16" t="s">
        <v>2338</v>
      </c>
      <c r="D47" s="16" t="s">
        <v>2339</v>
      </c>
      <c r="E47" s="12" t="s">
        <v>25</v>
      </c>
      <c r="F47" s="17">
        <v>10</v>
      </c>
      <c r="G47" s="17">
        <v>10</v>
      </c>
      <c r="H47" s="14">
        <v>1</v>
      </c>
      <c r="I47" s="17">
        <v>5.98</v>
      </c>
      <c r="J47" s="22">
        <v>0.214</v>
      </c>
      <c r="K47" s="15"/>
      <c r="L47" s="22">
        <v>0.518</v>
      </c>
      <c r="M47" s="10">
        <v>950</v>
      </c>
      <c r="N47" s="14">
        <v>0.5</v>
      </c>
      <c r="O47" s="10">
        <f t="shared" si="1"/>
        <v>607.87</v>
      </c>
      <c r="P47" s="16" t="s">
        <v>2340</v>
      </c>
      <c r="Q47" s="26"/>
      <c r="R47" s="25"/>
      <c r="S47" s="25"/>
      <c r="T47" s="25"/>
      <c r="U47" s="25"/>
    </row>
    <row r="48" ht="18" customHeight="1" spans="1:21">
      <c r="A48" s="10">
        <v>44</v>
      </c>
      <c r="B48" s="15" t="s">
        <v>2341</v>
      </c>
      <c r="C48" s="16" t="s">
        <v>2342</v>
      </c>
      <c r="D48" s="16" t="s">
        <v>2343</v>
      </c>
      <c r="E48" s="12" t="s">
        <v>25</v>
      </c>
      <c r="F48" s="17">
        <v>10</v>
      </c>
      <c r="G48" s="17">
        <v>10</v>
      </c>
      <c r="H48" s="14">
        <v>1</v>
      </c>
      <c r="I48" s="17">
        <v>4.8</v>
      </c>
      <c r="J48" s="22">
        <v>0.214</v>
      </c>
      <c r="K48" s="15"/>
      <c r="L48" s="22">
        <v>0.518</v>
      </c>
      <c r="M48" s="10">
        <v>950</v>
      </c>
      <c r="N48" s="14">
        <v>0.5</v>
      </c>
      <c r="O48" s="10">
        <f t="shared" si="1"/>
        <v>487.92</v>
      </c>
      <c r="P48" s="16" t="s">
        <v>2344</v>
      </c>
      <c r="Q48" s="26"/>
      <c r="R48" s="25"/>
      <c r="S48" s="25"/>
      <c r="T48" s="25"/>
      <c r="U48" s="25"/>
    </row>
    <row r="49" ht="18" customHeight="1" spans="1:21">
      <c r="A49" s="10">
        <v>45</v>
      </c>
      <c r="B49" s="15" t="s">
        <v>2345</v>
      </c>
      <c r="C49" s="16" t="s">
        <v>2346</v>
      </c>
      <c r="D49" s="16" t="s">
        <v>2347</v>
      </c>
      <c r="E49" s="12" t="s">
        <v>25</v>
      </c>
      <c r="F49" s="17">
        <v>10</v>
      </c>
      <c r="G49" s="17">
        <v>10</v>
      </c>
      <c r="H49" s="14">
        <v>1</v>
      </c>
      <c r="I49" s="17">
        <v>4.7</v>
      </c>
      <c r="J49" s="22">
        <v>0.214</v>
      </c>
      <c r="K49" s="15"/>
      <c r="L49" s="22">
        <v>0.518</v>
      </c>
      <c r="M49" s="10">
        <v>950</v>
      </c>
      <c r="N49" s="14">
        <v>0.5</v>
      </c>
      <c r="O49" s="10">
        <f t="shared" si="1"/>
        <v>477.76</v>
      </c>
      <c r="P49" s="16" t="s">
        <v>2348</v>
      </c>
      <c r="Q49" s="26"/>
      <c r="R49" s="25"/>
      <c r="S49" s="25"/>
      <c r="T49" s="25"/>
      <c r="U49" s="25"/>
    </row>
    <row r="50" ht="18" customHeight="1" spans="1:21">
      <c r="A50" s="10">
        <v>46</v>
      </c>
      <c r="B50" s="15" t="s">
        <v>2349</v>
      </c>
      <c r="C50" s="16" t="s">
        <v>904</v>
      </c>
      <c r="D50" s="16" t="s">
        <v>2350</v>
      </c>
      <c r="E50" s="12" t="s">
        <v>25</v>
      </c>
      <c r="F50" s="17">
        <v>10</v>
      </c>
      <c r="G50" s="17">
        <v>10</v>
      </c>
      <c r="H50" s="14">
        <v>1</v>
      </c>
      <c r="I50" s="17">
        <v>4.9</v>
      </c>
      <c r="J50" s="22">
        <v>0.214</v>
      </c>
      <c r="K50" s="15"/>
      <c r="L50" s="22">
        <v>0.518</v>
      </c>
      <c r="M50" s="10">
        <v>950</v>
      </c>
      <c r="N50" s="14">
        <v>0.5</v>
      </c>
      <c r="O50" s="10">
        <f t="shared" si="1"/>
        <v>498.09</v>
      </c>
      <c r="P50" s="16" t="s">
        <v>2351</v>
      </c>
      <c r="Q50" s="26"/>
      <c r="R50" s="25"/>
      <c r="S50" s="25"/>
      <c r="T50" s="25"/>
      <c r="U50" s="25"/>
    </row>
    <row r="51" ht="18" customHeight="1" spans="1:21">
      <c r="A51" s="10">
        <v>47</v>
      </c>
      <c r="B51" s="15" t="s">
        <v>2352</v>
      </c>
      <c r="C51" s="16" t="s">
        <v>2353</v>
      </c>
      <c r="D51" s="16" t="s">
        <v>2354</v>
      </c>
      <c r="E51" s="12" t="s">
        <v>25</v>
      </c>
      <c r="F51" s="17">
        <v>10</v>
      </c>
      <c r="G51" s="17">
        <v>10</v>
      </c>
      <c r="H51" s="14">
        <v>1</v>
      </c>
      <c r="I51" s="17">
        <v>5</v>
      </c>
      <c r="J51" s="22">
        <v>0.214</v>
      </c>
      <c r="K51" s="15"/>
      <c r="L51" s="22">
        <v>0.518</v>
      </c>
      <c r="M51" s="10">
        <v>950</v>
      </c>
      <c r="N51" s="14">
        <v>0.5</v>
      </c>
      <c r="O51" s="10">
        <f t="shared" ref="O51:O82" si="2">ROUND(N51*M51*L51*K51+M51*J51*I51*N51,2)</f>
        <v>508.25</v>
      </c>
      <c r="P51" s="16" t="s">
        <v>2355</v>
      </c>
      <c r="Q51" s="26"/>
      <c r="R51" s="25"/>
      <c r="S51" s="25"/>
      <c r="T51" s="25"/>
      <c r="U51" s="25"/>
    </row>
    <row r="52" ht="18" customHeight="1" spans="1:21">
      <c r="A52" s="10">
        <v>48</v>
      </c>
      <c r="B52" s="15" t="s">
        <v>2356</v>
      </c>
      <c r="C52" s="16" t="s">
        <v>2357</v>
      </c>
      <c r="D52" s="16" t="s">
        <v>2358</v>
      </c>
      <c r="E52" s="12" t="s">
        <v>25</v>
      </c>
      <c r="F52" s="17">
        <v>10</v>
      </c>
      <c r="G52" s="17">
        <v>10</v>
      </c>
      <c r="H52" s="14">
        <v>1</v>
      </c>
      <c r="I52" s="17">
        <v>3.71</v>
      </c>
      <c r="J52" s="22">
        <v>0.214</v>
      </c>
      <c r="K52" s="15"/>
      <c r="L52" s="22">
        <v>0.518</v>
      </c>
      <c r="M52" s="10">
        <v>950</v>
      </c>
      <c r="N52" s="14">
        <v>0.5</v>
      </c>
      <c r="O52" s="10">
        <f t="shared" si="2"/>
        <v>377.12</v>
      </c>
      <c r="P52" s="16" t="s">
        <v>2359</v>
      </c>
      <c r="Q52" s="26"/>
      <c r="R52" s="25"/>
      <c r="S52" s="25"/>
      <c r="T52" s="25"/>
      <c r="U52" s="25"/>
    </row>
    <row r="53" ht="18" customHeight="1" spans="1:21">
      <c r="A53" s="10">
        <v>49</v>
      </c>
      <c r="B53" s="15" t="s">
        <v>2360</v>
      </c>
      <c r="C53" s="16" t="s">
        <v>2361</v>
      </c>
      <c r="D53" s="16" t="s">
        <v>2362</v>
      </c>
      <c r="E53" s="12" t="s">
        <v>25</v>
      </c>
      <c r="F53" s="17">
        <v>10</v>
      </c>
      <c r="G53" s="17">
        <v>10</v>
      </c>
      <c r="H53" s="14">
        <v>1</v>
      </c>
      <c r="I53" s="17">
        <v>5.97</v>
      </c>
      <c r="J53" s="22">
        <v>0.214</v>
      </c>
      <c r="K53" s="15"/>
      <c r="L53" s="22">
        <v>0.518</v>
      </c>
      <c r="M53" s="10">
        <v>950</v>
      </c>
      <c r="N53" s="14">
        <v>0.5</v>
      </c>
      <c r="O53" s="10">
        <f t="shared" si="2"/>
        <v>606.85</v>
      </c>
      <c r="P53" s="16" t="s">
        <v>2363</v>
      </c>
      <c r="Q53" s="26"/>
      <c r="R53" s="25"/>
      <c r="S53" s="25"/>
      <c r="T53" s="25"/>
      <c r="U53" s="25"/>
    </row>
    <row r="54" ht="18" customHeight="1" spans="1:21">
      <c r="A54" s="10">
        <v>50</v>
      </c>
      <c r="B54" s="15" t="s">
        <v>2364</v>
      </c>
      <c r="C54" s="16" t="s">
        <v>2365</v>
      </c>
      <c r="D54" s="16" t="s">
        <v>2366</v>
      </c>
      <c r="E54" s="12" t="s">
        <v>25</v>
      </c>
      <c r="F54" s="17">
        <v>10</v>
      </c>
      <c r="G54" s="17">
        <v>10</v>
      </c>
      <c r="H54" s="14">
        <v>1</v>
      </c>
      <c r="I54" s="17">
        <v>5.96</v>
      </c>
      <c r="J54" s="22">
        <v>0.214</v>
      </c>
      <c r="K54" s="15"/>
      <c r="L54" s="22">
        <v>0.518</v>
      </c>
      <c r="M54" s="10">
        <v>950</v>
      </c>
      <c r="N54" s="14">
        <v>0.5</v>
      </c>
      <c r="O54" s="10">
        <f t="shared" si="2"/>
        <v>605.83</v>
      </c>
      <c r="P54" s="16" t="s">
        <v>2367</v>
      </c>
      <c r="Q54" s="26"/>
      <c r="R54" s="25"/>
      <c r="S54" s="25"/>
      <c r="T54" s="25"/>
      <c r="U54" s="25"/>
    </row>
    <row r="55" ht="18" customHeight="1" spans="1:21">
      <c r="A55" s="10">
        <v>51</v>
      </c>
      <c r="B55" s="15" t="s">
        <v>2368</v>
      </c>
      <c r="C55" s="16" t="s">
        <v>2369</v>
      </c>
      <c r="D55" s="16" t="s">
        <v>2370</v>
      </c>
      <c r="E55" s="12" t="s">
        <v>25</v>
      </c>
      <c r="F55" s="17">
        <v>10</v>
      </c>
      <c r="G55" s="17">
        <v>10</v>
      </c>
      <c r="H55" s="14">
        <v>1</v>
      </c>
      <c r="I55" s="17">
        <v>3.72</v>
      </c>
      <c r="J55" s="22">
        <v>0.214</v>
      </c>
      <c r="K55" s="15"/>
      <c r="L55" s="22">
        <v>0.518</v>
      </c>
      <c r="M55" s="10">
        <v>950</v>
      </c>
      <c r="N55" s="14">
        <v>0.5</v>
      </c>
      <c r="O55" s="10">
        <f t="shared" si="2"/>
        <v>378.14</v>
      </c>
      <c r="P55" s="16" t="s">
        <v>2371</v>
      </c>
      <c r="Q55" s="26"/>
      <c r="R55" s="25"/>
      <c r="S55" s="25"/>
      <c r="T55" s="25"/>
      <c r="U55" s="25"/>
    </row>
    <row r="56" ht="18" customHeight="1" spans="1:21">
      <c r="A56" s="10">
        <v>52</v>
      </c>
      <c r="B56" s="15" t="s">
        <v>2372</v>
      </c>
      <c r="C56" s="16" t="s">
        <v>2373</v>
      </c>
      <c r="D56" s="16" t="s">
        <v>2374</v>
      </c>
      <c r="E56" s="12" t="s">
        <v>25</v>
      </c>
      <c r="F56" s="17">
        <v>10</v>
      </c>
      <c r="G56" s="17">
        <v>10</v>
      </c>
      <c r="H56" s="14">
        <v>1</v>
      </c>
      <c r="I56" s="17">
        <v>5.1</v>
      </c>
      <c r="J56" s="22">
        <v>0.214</v>
      </c>
      <c r="K56" s="15"/>
      <c r="L56" s="22">
        <v>0.518</v>
      </c>
      <c r="M56" s="10">
        <v>950</v>
      </c>
      <c r="N56" s="14">
        <v>0.5</v>
      </c>
      <c r="O56" s="10">
        <f t="shared" si="2"/>
        <v>518.42</v>
      </c>
      <c r="P56" s="16" t="s">
        <v>2375</v>
      </c>
      <c r="Q56" s="26"/>
      <c r="R56" s="25"/>
      <c r="S56" s="25"/>
      <c r="T56" s="25"/>
      <c r="U56" s="25"/>
    </row>
    <row r="57" ht="18" customHeight="1" spans="1:21">
      <c r="A57" s="10">
        <v>53</v>
      </c>
      <c r="B57" s="15" t="s">
        <v>2376</v>
      </c>
      <c r="C57" s="16" t="s">
        <v>2377</v>
      </c>
      <c r="D57" s="16" t="s">
        <v>2378</v>
      </c>
      <c r="E57" s="12" t="s">
        <v>25</v>
      </c>
      <c r="F57" s="17">
        <v>10</v>
      </c>
      <c r="G57" s="17">
        <v>10</v>
      </c>
      <c r="H57" s="14">
        <v>1</v>
      </c>
      <c r="I57" s="17">
        <v>3.73</v>
      </c>
      <c r="J57" s="22">
        <v>0.214</v>
      </c>
      <c r="K57" s="15"/>
      <c r="L57" s="22">
        <v>0.518</v>
      </c>
      <c r="M57" s="10">
        <v>950</v>
      </c>
      <c r="N57" s="14">
        <v>0.5</v>
      </c>
      <c r="O57" s="10">
        <f t="shared" si="2"/>
        <v>379.15</v>
      </c>
      <c r="P57" s="16" t="s">
        <v>2379</v>
      </c>
      <c r="Q57" s="26"/>
      <c r="R57" s="25"/>
      <c r="S57" s="25"/>
      <c r="T57" s="25"/>
      <c r="U57" s="25"/>
    </row>
    <row r="58" ht="18" customHeight="1" spans="1:21">
      <c r="A58" s="10">
        <v>54</v>
      </c>
      <c r="B58" s="15" t="s">
        <v>2380</v>
      </c>
      <c r="C58" s="16" t="s">
        <v>2381</v>
      </c>
      <c r="D58" s="16" t="s">
        <v>2382</v>
      </c>
      <c r="E58" s="12" t="s">
        <v>25</v>
      </c>
      <c r="F58" s="17">
        <v>10</v>
      </c>
      <c r="G58" s="17">
        <v>10</v>
      </c>
      <c r="H58" s="14">
        <v>1</v>
      </c>
      <c r="I58" s="17">
        <v>7</v>
      </c>
      <c r="J58" s="22">
        <v>0.214</v>
      </c>
      <c r="K58" s="15"/>
      <c r="L58" s="22">
        <v>0.518</v>
      </c>
      <c r="M58" s="10">
        <v>950</v>
      </c>
      <c r="N58" s="14">
        <v>0.5</v>
      </c>
      <c r="O58" s="10">
        <f t="shared" si="2"/>
        <v>711.55</v>
      </c>
      <c r="P58" s="16" t="s">
        <v>2383</v>
      </c>
      <c r="Q58" s="26"/>
      <c r="R58" s="25"/>
      <c r="S58" s="25"/>
      <c r="T58" s="25"/>
      <c r="U58" s="25"/>
    </row>
    <row r="59" ht="18" customHeight="1" spans="1:21">
      <c r="A59" s="10">
        <v>55</v>
      </c>
      <c r="B59" s="15" t="s">
        <v>2384</v>
      </c>
      <c r="C59" s="16" t="s">
        <v>2385</v>
      </c>
      <c r="D59" s="16" t="s">
        <v>2386</v>
      </c>
      <c r="E59" s="12" t="s">
        <v>25</v>
      </c>
      <c r="F59" s="17">
        <v>10</v>
      </c>
      <c r="G59" s="17">
        <v>10</v>
      </c>
      <c r="H59" s="14">
        <v>1</v>
      </c>
      <c r="I59" s="17">
        <v>3.6</v>
      </c>
      <c r="J59" s="22">
        <v>0.214</v>
      </c>
      <c r="K59" s="15"/>
      <c r="L59" s="22">
        <v>0.518</v>
      </c>
      <c r="M59" s="10">
        <v>950</v>
      </c>
      <c r="N59" s="14">
        <v>0.5</v>
      </c>
      <c r="O59" s="10">
        <f t="shared" si="2"/>
        <v>365.94</v>
      </c>
      <c r="P59" s="16" t="s">
        <v>2387</v>
      </c>
      <c r="Q59" s="26"/>
      <c r="R59" s="25"/>
      <c r="S59" s="25"/>
      <c r="T59" s="25"/>
      <c r="U59" s="25"/>
    </row>
    <row r="60" ht="18" customHeight="1" spans="1:21">
      <c r="A60" s="10">
        <v>56</v>
      </c>
      <c r="B60" s="15" t="s">
        <v>2388</v>
      </c>
      <c r="C60" s="16" t="s">
        <v>2389</v>
      </c>
      <c r="D60" s="16" t="s">
        <v>2390</v>
      </c>
      <c r="E60" s="12" t="s">
        <v>25</v>
      </c>
      <c r="F60" s="17">
        <v>10</v>
      </c>
      <c r="G60" s="17">
        <v>10</v>
      </c>
      <c r="H60" s="14">
        <v>1</v>
      </c>
      <c r="I60" s="17">
        <v>3.74</v>
      </c>
      <c r="J60" s="22">
        <v>0.214</v>
      </c>
      <c r="K60" s="15"/>
      <c r="L60" s="22">
        <v>0.518</v>
      </c>
      <c r="M60" s="10">
        <v>950</v>
      </c>
      <c r="N60" s="14">
        <v>0.5</v>
      </c>
      <c r="O60" s="10">
        <f t="shared" si="2"/>
        <v>380.17</v>
      </c>
      <c r="P60" s="16" t="s">
        <v>2391</v>
      </c>
      <c r="Q60" s="26"/>
      <c r="R60" s="25"/>
      <c r="S60" s="25"/>
      <c r="T60" s="25"/>
      <c r="U60" s="25"/>
    </row>
    <row r="61" ht="18" customHeight="1" spans="1:21">
      <c r="A61" s="10">
        <v>57</v>
      </c>
      <c r="B61" s="15" t="s">
        <v>2392</v>
      </c>
      <c r="C61" s="16" t="s">
        <v>2393</v>
      </c>
      <c r="D61" s="16" t="s">
        <v>2394</v>
      </c>
      <c r="E61" s="12" t="s">
        <v>25</v>
      </c>
      <c r="F61" s="17">
        <v>10</v>
      </c>
      <c r="G61" s="17">
        <v>10</v>
      </c>
      <c r="H61" s="14">
        <v>1</v>
      </c>
      <c r="I61" s="17">
        <v>3.8</v>
      </c>
      <c r="J61" s="22">
        <v>0.214</v>
      </c>
      <c r="K61" s="15"/>
      <c r="L61" s="22">
        <v>0.518</v>
      </c>
      <c r="M61" s="10">
        <v>950</v>
      </c>
      <c r="N61" s="14">
        <v>0.5</v>
      </c>
      <c r="O61" s="10">
        <f t="shared" si="2"/>
        <v>386.27</v>
      </c>
      <c r="P61" s="16" t="s">
        <v>2395</v>
      </c>
      <c r="Q61" s="26"/>
      <c r="R61" s="25"/>
      <c r="S61" s="25"/>
      <c r="T61" s="25"/>
      <c r="U61" s="25"/>
    </row>
    <row r="62" ht="18" customHeight="1" spans="1:21">
      <c r="A62" s="10">
        <v>58</v>
      </c>
      <c r="B62" s="15" t="s">
        <v>2396</v>
      </c>
      <c r="C62" s="16" t="s">
        <v>2397</v>
      </c>
      <c r="D62" s="16" t="s">
        <v>498</v>
      </c>
      <c r="E62" s="12" t="s">
        <v>25</v>
      </c>
      <c r="F62" s="17">
        <v>11</v>
      </c>
      <c r="G62" s="17">
        <v>11</v>
      </c>
      <c r="H62" s="14">
        <v>1</v>
      </c>
      <c r="I62" s="17">
        <v>5</v>
      </c>
      <c r="J62" s="22">
        <v>0.214</v>
      </c>
      <c r="K62" s="15"/>
      <c r="L62" s="22">
        <v>0.518</v>
      </c>
      <c r="M62" s="10">
        <v>950</v>
      </c>
      <c r="N62" s="14">
        <v>0.5</v>
      </c>
      <c r="O62" s="10">
        <f t="shared" si="2"/>
        <v>508.25</v>
      </c>
      <c r="P62" s="16" t="s">
        <v>2398</v>
      </c>
      <c r="Q62" s="26"/>
      <c r="R62" s="25"/>
      <c r="S62" s="25"/>
      <c r="T62" s="25"/>
      <c r="U62" s="25"/>
    </row>
    <row r="63" ht="18" customHeight="1" spans="1:21">
      <c r="A63" s="10">
        <v>59</v>
      </c>
      <c r="B63" s="15" t="s">
        <v>2399</v>
      </c>
      <c r="C63" s="16" t="s">
        <v>2400</v>
      </c>
      <c r="D63" s="16" t="s">
        <v>2401</v>
      </c>
      <c r="E63" s="12" t="s">
        <v>25</v>
      </c>
      <c r="F63" s="17">
        <v>11</v>
      </c>
      <c r="G63" s="17">
        <v>11</v>
      </c>
      <c r="H63" s="14">
        <v>1</v>
      </c>
      <c r="I63" s="17">
        <v>5</v>
      </c>
      <c r="J63" s="22">
        <v>0.214</v>
      </c>
      <c r="K63" s="15"/>
      <c r="L63" s="22">
        <v>0.518</v>
      </c>
      <c r="M63" s="10">
        <v>950</v>
      </c>
      <c r="N63" s="14">
        <v>0.5</v>
      </c>
      <c r="O63" s="10">
        <f t="shared" si="2"/>
        <v>508.25</v>
      </c>
      <c r="P63" s="16" t="s">
        <v>2402</v>
      </c>
      <c r="Q63" s="26"/>
      <c r="R63" s="25"/>
      <c r="S63" s="25"/>
      <c r="T63" s="25"/>
      <c r="U63" s="25"/>
    </row>
    <row r="64" ht="18" customHeight="1" spans="1:21">
      <c r="A64" s="10">
        <v>60</v>
      </c>
      <c r="B64" s="15" t="s">
        <v>2403</v>
      </c>
      <c r="C64" s="16" t="s">
        <v>2404</v>
      </c>
      <c r="D64" s="16" t="s">
        <v>2405</v>
      </c>
      <c r="E64" s="12" t="s">
        <v>25</v>
      </c>
      <c r="F64" s="17">
        <v>12</v>
      </c>
      <c r="G64" s="17">
        <v>12</v>
      </c>
      <c r="H64" s="14">
        <v>1</v>
      </c>
      <c r="I64" s="17">
        <v>10</v>
      </c>
      <c r="J64" s="22">
        <v>0.214</v>
      </c>
      <c r="K64" s="15"/>
      <c r="L64" s="22">
        <v>0.518</v>
      </c>
      <c r="M64" s="10">
        <v>950</v>
      </c>
      <c r="N64" s="14">
        <v>0.5</v>
      </c>
      <c r="O64" s="10">
        <f t="shared" si="2"/>
        <v>1016.5</v>
      </c>
      <c r="P64" s="16" t="s">
        <v>2406</v>
      </c>
      <c r="Q64" s="26"/>
      <c r="R64" s="25"/>
      <c r="S64" s="25"/>
      <c r="T64" s="25"/>
      <c r="U64" s="25"/>
    </row>
    <row r="65" ht="18" customHeight="1" spans="1:21">
      <c r="A65" s="10">
        <v>61</v>
      </c>
      <c r="B65" s="15" t="s">
        <v>2252</v>
      </c>
      <c r="C65" s="16" t="s">
        <v>2213</v>
      </c>
      <c r="D65" s="16" t="s">
        <v>2407</v>
      </c>
      <c r="E65" s="12" t="s">
        <v>25</v>
      </c>
      <c r="F65" s="17">
        <v>12</v>
      </c>
      <c r="G65" s="17">
        <v>12</v>
      </c>
      <c r="H65" s="14">
        <v>1</v>
      </c>
      <c r="I65" s="17">
        <v>7</v>
      </c>
      <c r="J65" s="22">
        <v>0.214</v>
      </c>
      <c r="K65" s="15"/>
      <c r="L65" s="22">
        <v>0.518</v>
      </c>
      <c r="M65" s="10">
        <v>950</v>
      </c>
      <c r="N65" s="14">
        <v>0.5</v>
      </c>
      <c r="O65" s="10">
        <f t="shared" si="2"/>
        <v>711.55</v>
      </c>
      <c r="P65" s="16" t="s">
        <v>2408</v>
      </c>
      <c r="Q65" s="26"/>
      <c r="R65" s="25"/>
      <c r="S65" s="25"/>
      <c r="T65" s="25"/>
      <c r="U65" s="25"/>
    </row>
    <row r="66" ht="18" customHeight="1" spans="1:21">
      <c r="A66" s="10">
        <v>62</v>
      </c>
      <c r="B66" s="15" t="s">
        <v>2409</v>
      </c>
      <c r="C66" s="16" t="s">
        <v>2410</v>
      </c>
      <c r="D66" s="16" t="s">
        <v>2411</v>
      </c>
      <c r="E66" s="12" t="s">
        <v>25</v>
      </c>
      <c r="F66" s="17">
        <v>12</v>
      </c>
      <c r="G66" s="17">
        <v>12</v>
      </c>
      <c r="H66" s="14">
        <v>1</v>
      </c>
      <c r="I66" s="17">
        <v>9</v>
      </c>
      <c r="J66" s="22">
        <v>0.214</v>
      </c>
      <c r="K66" s="15"/>
      <c r="L66" s="22">
        <v>0.518</v>
      </c>
      <c r="M66" s="10">
        <v>950</v>
      </c>
      <c r="N66" s="14">
        <v>0.5</v>
      </c>
      <c r="O66" s="10">
        <f t="shared" si="2"/>
        <v>914.85</v>
      </c>
      <c r="P66" s="16" t="s">
        <v>2412</v>
      </c>
      <c r="Q66" s="26"/>
      <c r="R66" s="25"/>
      <c r="S66" s="25"/>
      <c r="T66" s="25"/>
      <c r="U66" s="25"/>
    </row>
    <row r="67" ht="18" customHeight="1" spans="1:21">
      <c r="A67" s="10">
        <v>63</v>
      </c>
      <c r="B67" s="15" t="s">
        <v>2413</v>
      </c>
      <c r="C67" s="16" t="s">
        <v>2414</v>
      </c>
      <c r="D67" s="16" t="s">
        <v>2415</v>
      </c>
      <c r="E67" s="12" t="s">
        <v>25</v>
      </c>
      <c r="F67" s="17">
        <v>12</v>
      </c>
      <c r="G67" s="17">
        <v>12</v>
      </c>
      <c r="H67" s="14">
        <v>1</v>
      </c>
      <c r="I67" s="17">
        <v>7.5</v>
      </c>
      <c r="J67" s="22">
        <v>0.214</v>
      </c>
      <c r="K67" s="15"/>
      <c r="L67" s="22">
        <v>0.518</v>
      </c>
      <c r="M67" s="10">
        <v>950</v>
      </c>
      <c r="N67" s="14">
        <v>0.5</v>
      </c>
      <c r="O67" s="10">
        <f t="shared" si="2"/>
        <v>762.38</v>
      </c>
      <c r="P67" s="16" t="s">
        <v>2416</v>
      </c>
      <c r="Q67" s="26"/>
      <c r="R67" s="25"/>
      <c r="S67" s="25"/>
      <c r="T67" s="25"/>
      <c r="U67" s="25"/>
    </row>
    <row r="68" ht="18" customHeight="1" spans="1:21">
      <c r="A68" s="10">
        <v>64</v>
      </c>
      <c r="B68" s="15" t="s">
        <v>2417</v>
      </c>
      <c r="C68" s="16" t="s">
        <v>2418</v>
      </c>
      <c r="D68" s="16" t="s">
        <v>2419</v>
      </c>
      <c r="E68" s="12" t="s">
        <v>25</v>
      </c>
      <c r="F68" s="17">
        <v>12</v>
      </c>
      <c r="G68" s="17">
        <v>12</v>
      </c>
      <c r="H68" s="14">
        <v>1</v>
      </c>
      <c r="I68" s="17">
        <v>5</v>
      </c>
      <c r="J68" s="22">
        <v>0.214</v>
      </c>
      <c r="K68" s="15"/>
      <c r="L68" s="22">
        <v>0.518</v>
      </c>
      <c r="M68" s="10">
        <v>950</v>
      </c>
      <c r="N68" s="14">
        <v>0.5</v>
      </c>
      <c r="O68" s="10">
        <f t="shared" si="2"/>
        <v>508.25</v>
      </c>
      <c r="P68" s="16" t="s">
        <v>2420</v>
      </c>
      <c r="Q68" s="26"/>
      <c r="R68" s="25"/>
      <c r="S68" s="25"/>
      <c r="T68" s="25"/>
      <c r="U68" s="25"/>
    </row>
    <row r="69" ht="18" customHeight="1" spans="1:21">
      <c r="A69" s="10">
        <v>65</v>
      </c>
      <c r="B69" s="15" t="s">
        <v>2421</v>
      </c>
      <c r="C69" s="16" t="s">
        <v>2422</v>
      </c>
      <c r="D69" s="16" t="s">
        <v>2423</v>
      </c>
      <c r="E69" s="12" t="s">
        <v>25</v>
      </c>
      <c r="F69" s="17">
        <v>13</v>
      </c>
      <c r="G69" s="17">
        <v>13</v>
      </c>
      <c r="H69" s="14">
        <v>1</v>
      </c>
      <c r="I69" s="17">
        <v>8</v>
      </c>
      <c r="J69" s="22">
        <v>0.214</v>
      </c>
      <c r="K69" s="15"/>
      <c r="L69" s="22">
        <v>0.518</v>
      </c>
      <c r="M69" s="10">
        <v>950</v>
      </c>
      <c r="N69" s="14">
        <v>0.5</v>
      </c>
      <c r="O69" s="10">
        <f t="shared" si="2"/>
        <v>813.2</v>
      </c>
      <c r="P69" s="16" t="s">
        <v>2424</v>
      </c>
      <c r="Q69" s="26"/>
      <c r="R69" s="25"/>
      <c r="S69" s="25"/>
      <c r="T69" s="25"/>
      <c r="U69" s="25"/>
    </row>
    <row r="70" ht="18" customHeight="1" spans="1:21">
      <c r="A70" s="10">
        <v>66</v>
      </c>
      <c r="B70" s="15" t="s">
        <v>2425</v>
      </c>
      <c r="C70" s="16" t="s">
        <v>2426</v>
      </c>
      <c r="D70" s="16" t="s">
        <v>2427</v>
      </c>
      <c r="E70" s="12" t="s">
        <v>25</v>
      </c>
      <c r="F70" s="17">
        <v>13</v>
      </c>
      <c r="G70" s="17">
        <v>13</v>
      </c>
      <c r="H70" s="14">
        <v>1</v>
      </c>
      <c r="I70" s="17">
        <v>10</v>
      </c>
      <c r="J70" s="22">
        <v>0.214</v>
      </c>
      <c r="K70" s="15"/>
      <c r="L70" s="22">
        <v>0.518</v>
      </c>
      <c r="M70" s="10">
        <v>950</v>
      </c>
      <c r="N70" s="14">
        <v>0.5</v>
      </c>
      <c r="O70" s="10">
        <f t="shared" si="2"/>
        <v>1016.5</v>
      </c>
      <c r="P70" s="16" t="s">
        <v>2428</v>
      </c>
      <c r="Q70" s="26"/>
      <c r="R70" s="25"/>
      <c r="S70" s="25"/>
      <c r="T70" s="25"/>
      <c r="U70" s="25"/>
    </row>
    <row r="71" ht="18" customHeight="1" spans="1:21">
      <c r="A71" s="10">
        <v>67</v>
      </c>
      <c r="B71" s="15" t="s">
        <v>2429</v>
      </c>
      <c r="C71" s="16" t="s">
        <v>1726</v>
      </c>
      <c r="D71" s="16" t="s">
        <v>2430</v>
      </c>
      <c r="E71" s="12" t="s">
        <v>25</v>
      </c>
      <c r="F71" s="17">
        <v>13</v>
      </c>
      <c r="G71" s="17">
        <v>13</v>
      </c>
      <c r="H71" s="14">
        <v>1</v>
      </c>
      <c r="I71" s="17">
        <v>10</v>
      </c>
      <c r="J71" s="22">
        <v>0.214</v>
      </c>
      <c r="K71" s="15"/>
      <c r="L71" s="22">
        <v>0.518</v>
      </c>
      <c r="M71" s="10">
        <v>950</v>
      </c>
      <c r="N71" s="14">
        <v>0.5</v>
      </c>
      <c r="O71" s="10">
        <f t="shared" si="2"/>
        <v>1016.5</v>
      </c>
      <c r="P71" s="16" t="s">
        <v>2431</v>
      </c>
      <c r="Q71" s="26"/>
      <c r="R71" s="25"/>
      <c r="S71" s="25"/>
      <c r="T71" s="25"/>
      <c r="U71" s="25"/>
    </row>
    <row r="72" ht="18" customHeight="1" spans="1:21">
      <c r="A72" s="10">
        <v>68</v>
      </c>
      <c r="B72" s="15" t="s">
        <v>2432</v>
      </c>
      <c r="C72" s="16" t="s">
        <v>2433</v>
      </c>
      <c r="D72" s="16" t="s">
        <v>2434</v>
      </c>
      <c r="E72" s="12" t="s">
        <v>25</v>
      </c>
      <c r="F72" s="17">
        <v>13</v>
      </c>
      <c r="G72" s="17">
        <v>13</v>
      </c>
      <c r="H72" s="14">
        <v>1</v>
      </c>
      <c r="I72" s="17">
        <v>10</v>
      </c>
      <c r="J72" s="22">
        <v>0.214</v>
      </c>
      <c r="K72" s="15"/>
      <c r="L72" s="22">
        <v>0.518</v>
      </c>
      <c r="M72" s="10">
        <v>950</v>
      </c>
      <c r="N72" s="14">
        <v>0.5</v>
      </c>
      <c r="O72" s="10">
        <f t="shared" si="2"/>
        <v>1016.5</v>
      </c>
      <c r="P72" s="16" t="s">
        <v>2435</v>
      </c>
      <c r="Q72" s="26"/>
      <c r="R72" s="25"/>
      <c r="S72" s="25"/>
      <c r="T72" s="25"/>
      <c r="U72" s="25"/>
    </row>
    <row r="73" ht="18" customHeight="1" spans="1:21">
      <c r="A73" s="10">
        <v>69</v>
      </c>
      <c r="B73" s="15" t="s">
        <v>2436</v>
      </c>
      <c r="C73" s="16" t="s">
        <v>2437</v>
      </c>
      <c r="D73" s="16" t="s">
        <v>2438</v>
      </c>
      <c r="E73" s="12" t="s">
        <v>25</v>
      </c>
      <c r="F73" s="17">
        <v>14</v>
      </c>
      <c r="G73" s="17">
        <v>14</v>
      </c>
      <c r="H73" s="14">
        <v>1</v>
      </c>
      <c r="I73" s="17">
        <v>10</v>
      </c>
      <c r="J73" s="22">
        <v>0.214</v>
      </c>
      <c r="K73" s="15"/>
      <c r="L73" s="22">
        <v>0.518</v>
      </c>
      <c r="M73" s="10">
        <v>950</v>
      </c>
      <c r="N73" s="14">
        <v>0.5</v>
      </c>
      <c r="O73" s="10">
        <f t="shared" si="2"/>
        <v>1016.5</v>
      </c>
      <c r="P73" s="16" t="s">
        <v>2439</v>
      </c>
      <c r="Q73" s="26"/>
      <c r="R73" s="25"/>
      <c r="S73" s="25"/>
      <c r="T73" s="25"/>
      <c r="U73" s="25"/>
    </row>
    <row r="74" ht="18" customHeight="1" spans="1:21">
      <c r="A74" s="10">
        <v>70</v>
      </c>
      <c r="B74" s="15" t="s">
        <v>2440</v>
      </c>
      <c r="C74" s="16" t="s">
        <v>2441</v>
      </c>
      <c r="D74" s="16" t="s">
        <v>2442</v>
      </c>
      <c r="E74" s="12" t="s">
        <v>25</v>
      </c>
      <c r="F74" s="17">
        <v>15</v>
      </c>
      <c r="G74" s="17">
        <v>15</v>
      </c>
      <c r="H74" s="14">
        <v>1</v>
      </c>
      <c r="I74" s="17">
        <v>9.8</v>
      </c>
      <c r="J74" s="22">
        <v>0.214</v>
      </c>
      <c r="K74" s="15"/>
      <c r="L74" s="22">
        <v>0.518</v>
      </c>
      <c r="M74" s="10">
        <v>950</v>
      </c>
      <c r="N74" s="14">
        <v>0.5</v>
      </c>
      <c r="O74" s="10">
        <f t="shared" si="2"/>
        <v>996.17</v>
      </c>
      <c r="P74" s="16" t="s">
        <v>2443</v>
      </c>
      <c r="Q74" s="26"/>
      <c r="R74" s="25"/>
      <c r="S74" s="25"/>
      <c r="T74" s="25"/>
      <c r="U74" s="25"/>
    </row>
    <row r="75" ht="18" customHeight="1" spans="1:21">
      <c r="A75" s="10">
        <v>71</v>
      </c>
      <c r="B75" s="15" t="s">
        <v>2444</v>
      </c>
      <c r="C75" s="16" t="s">
        <v>2445</v>
      </c>
      <c r="D75" s="16" t="s">
        <v>2446</v>
      </c>
      <c r="E75" s="12" t="s">
        <v>25</v>
      </c>
      <c r="F75" s="17">
        <v>15</v>
      </c>
      <c r="G75" s="17">
        <v>15</v>
      </c>
      <c r="H75" s="14">
        <v>1</v>
      </c>
      <c r="I75" s="17">
        <v>9.81</v>
      </c>
      <c r="J75" s="22">
        <v>0.214</v>
      </c>
      <c r="K75" s="15"/>
      <c r="L75" s="22">
        <v>0.518</v>
      </c>
      <c r="M75" s="10">
        <v>950</v>
      </c>
      <c r="N75" s="14">
        <v>0.5</v>
      </c>
      <c r="O75" s="10">
        <f t="shared" si="2"/>
        <v>997.19</v>
      </c>
      <c r="P75" s="16" t="s">
        <v>2447</v>
      </c>
      <c r="Q75" s="26"/>
      <c r="R75" s="25"/>
      <c r="S75" s="25"/>
      <c r="T75" s="25"/>
      <c r="U75" s="25"/>
    </row>
    <row r="76" ht="18" customHeight="1" spans="1:21">
      <c r="A76" s="10">
        <v>72</v>
      </c>
      <c r="B76" s="15" t="s">
        <v>2448</v>
      </c>
      <c r="C76" s="16" t="s">
        <v>2449</v>
      </c>
      <c r="D76" s="16" t="s">
        <v>2450</v>
      </c>
      <c r="E76" s="12" t="s">
        <v>25</v>
      </c>
      <c r="F76" s="17">
        <v>15</v>
      </c>
      <c r="G76" s="17">
        <v>15</v>
      </c>
      <c r="H76" s="14">
        <v>1</v>
      </c>
      <c r="I76" s="17">
        <v>7.99</v>
      </c>
      <c r="J76" s="22">
        <v>0.214</v>
      </c>
      <c r="K76" s="15"/>
      <c r="L76" s="22">
        <v>0.518</v>
      </c>
      <c r="M76" s="10">
        <v>950</v>
      </c>
      <c r="N76" s="14">
        <v>0.5</v>
      </c>
      <c r="O76" s="10">
        <f t="shared" si="2"/>
        <v>812.18</v>
      </c>
      <c r="P76" s="16" t="s">
        <v>2451</v>
      </c>
      <c r="Q76" s="26"/>
      <c r="R76" s="25"/>
      <c r="S76" s="25"/>
      <c r="T76" s="25"/>
      <c r="U76" s="25"/>
    </row>
    <row r="77" ht="18" customHeight="1" spans="1:21">
      <c r="A77" s="10">
        <v>73</v>
      </c>
      <c r="B77" s="15" t="s">
        <v>2452</v>
      </c>
      <c r="C77" s="16" t="s">
        <v>2453</v>
      </c>
      <c r="D77" s="16" t="s">
        <v>2454</v>
      </c>
      <c r="E77" s="12" t="s">
        <v>25</v>
      </c>
      <c r="F77" s="17">
        <v>15</v>
      </c>
      <c r="G77" s="17">
        <v>15</v>
      </c>
      <c r="H77" s="14">
        <v>1</v>
      </c>
      <c r="I77" s="17">
        <v>7.98</v>
      </c>
      <c r="J77" s="22">
        <v>0.214</v>
      </c>
      <c r="K77" s="15"/>
      <c r="L77" s="22">
        <v>0.518</v>
      </c>
      <c r="M77" s="10">
        <v>950</v>
      </c>
      <c r="N77" s="14">
        <v>0.5</v>
      </c>
      <c r="O77" s="10">
        <f t="shared" si="2"/>
        <v>811.17</v>
      </c>
      <c r="P77" s="16" t="s">
        <v>2455</v>
      </c>
      <c r="Q77" s="26"/>
      <c r="R77" s="25"/>
      <c r="S77" s="25"/>
      <c r="T77" s="25"/>
      <c r="U77" s="25"/>
    </row>
    <row r="78" ht="18" customHeight="1" spans="1:21">
      <c r="A78" s="10">
        <v>74</v>
      </c>
      <c r="B78" s="15" t="s">
        <v>2456</v>
      </c>
      <c r="C78" s="16" t="s">
        <v>2264</v>
      </c>
      <c r="D78" s="16" t="s">
        <v>2457</v>
      </c>
      <c r="E78" s="12" t="s">
        <v>25</v>
      </c>
      <c r="F78" s="17">
        <v>15</v>
      </c>
      <c r="G78" s="17">
        <v>15</v>
      </c>
      <c r="H78" s="14">
        <v>1</v>
      </c>
      <c r="I78" s="17">
        <v>7.97</v>
      </c>
      <c r="J78" s="22">
        <v>0.214</v>
      </c>
      <c r="K78" s="15"/>
      <c r="L78" s="22">
        <v>0.518</v>
      </c>
      <c r="M78" s="10">
        <v>950</v>
      </c>
      <c r="N78" s="14">
        <v>0.5</v>
      </c>
      <c r="O78" s="10">
        <f t="shared" si="2"/>
        <v>810.15</v>
      </c>
      <c r="P78" s="16" t="s">
        <v>2458</v>
      </c>
      <c r="Q78" s="26"/>
      <c r="R78" s="25"/>
      <c r="S78" s="25"/>
      <c r="T78" s="25"/>
      <c r="U78" s="25"/>
    </row>
    <row r="79" ht="18" customHeight="1" spans="1:21">
      <c r="A79" s="10">
        <v>75</v>
      </c>
      <c r="B79" s="15" t="s">
        <v>2459</v>
      </c>
      <c r="C79" s="16" t="s">
        <v>2460</v>
      </c>
      <c r="D79" s="16" t="s">
        <v>2461</v>
      </c>
      <c r="E79" s="12" t="s">
        <v>25</v>
      </c>
      <c r="F79" s="17">
        <v>15</v>
      </c>
      <c r="G79" s="17">
        <v>15</v>
      </c>
      <c r="H79" s="14">
        <v>1</v>
      </c>
      <c r="I79" s="17">
        <v>7.96</v>
      </c>
      <c r="J79" s="22">
        <v>0.214</v>
      </c>
      <c r="K79" s="15"/>
      <c r="L79" s="22">
        <v>0.518</v>
      </c>
      <c r="M79" s="10">
        <v>950</v>
      </c>
      <c r="N79" s="14">
        <v>0.5</v>
      </c>
      <c r="O79" s="10">
        <f t="shared" si="2"/>
        <v>809.13</v>
      </c>
      <c r="P79" s="16" t="s">
        <v>2462</v>
      </c>
      <c r="Q79" s="26"/>
      <c r="R79" s="25"/>
      <c r="S79" s="25"/>
      <c r="T79" s="25"/>
      <c r="U79" s="25"/>
    </row>
    <row r="80" ht="18" customHeight="1" spans="1:21">
      <c r="A80" s="10">
        <v>76</v>
      </c>
      <c r="B80" s="15" t="s">
        <v>2463</v>
      </c>
      <c r="C80" s="16" t="s">
        <v>2464</v>
      </c>
      <c r="D80" s="16" t="s">
        <v>2465</v>
      </c>
      <c r="E80" s="12" t="s">
        <v>25</v>
      </c>
      <c r="F80" s="17">
        <v>15</v>
      </c>
      <c r="G80" s="17">
        <v>15</v>
      </c>
      <c r="H80" s="14">
        <v>1</v>
      </c>
      <c r="I80" s="17">
        <v>7.95</v>
      </c>
      <c r="J80" s="22">
        <v>0.214</v>
      </c>
      <c r="K80" s="15"/>
      <c r="L80" s="22">
        <v>0.518</v>
      </c>
      <c r="M80" s="10">
        <v>950</v>
      </c>
      <c r="N80" s="14">
        <v>0.5</v>
      </c>
      <c r="O80" s="10">
        <f t="shared" si="2"/>
        <v>808.12</v>
      </c>
      <c r="P80" s="16" t="s">
        <v>2466</v>
      </c>
      <c r="Q80" s="26"/>
      <c r="R80" s="25"/>
      <c r="S80" s="25"/>
      <c r="T80" s="25"/>
      <c r="U80" s="25"/>
    </row>
    <row r="81" ht="18" customHeight="1" spans="1:21">
      <c r="A81" s="10">
        <v>77</v>
      </c>
      <c r="B81" s="15" t="s">
        <v>2467</v>
      </c>
      <c r="C81" s="16" t="s">
        <v>2468</v>
      </c>
      <c r="D81" s="16" t="s">
        <v>2469</v>
      </c>
      <c r="E81" s="12" t="s">
        <v>25</v>
      </c>
      <c r="F81" s="17">
        <v>15</v>
      </c>
      <c r="G81" s="17">
        <v>15</v>
      </c>
      <c r="H81" s="14">
        <v>1</v>
      </c>
      <c r="I81" s="17">
        <v>8</v>
      </c>
      <c r="J81" s="22">
        <v>0.214</v>
      </c>
      <c r="K81" s="15"/>
      <c r="L81" s="22">
        <v>0.518</v>
      </c>
      <c r="M81" s="10">
        <v>950</v>
      </c>
      <c r="N81" s="14">
        <v>0.5</v>
      </c>
      <c r="O81" s="10">
        <f t="shared" si="2"/>
        <v>813.2</v>
      </c>
      <c r="P81" s="16" t="s">
        <v>2470</v>
      </c>
      <c r="Q81" s="26"/>
      <c r="R81" s="25"/>
      <c r="S81" s="25"/>
      <c r="T81" s="25"/>
      <c r="U81" s="25"/>
    </row>
    <row r="82" ht="18" customHeight="1" spans="1:21">
      <c r="A82" s="10">
        <v>78</v>
      </c>
      <c r="B82" s="15" t="s">
        <v>2471</v>
      </c>
      <c r="C82" s="16" t="s">
        <v>2472</v>
      </c>
      <c r="D82" s="16" t="s">
        <v>2473</v>
      </c>
      <c r="E82" s="12" t="s">
        <v>25</v>
      </c>
      <c r="F82" s="17">
        <v>17</v>
      </c>
      <c r="G82" s="17">
        <v>17</v>
      </c>
      <c r="H82" s="14">
        <v>1</v>
      </c>
      <c r="I82" s="17">
        <v>10</v>
      </c>
      <c r="J82" s="22">
        <v>0.214</v>
      </c>
      <c r="K82" s="15"/>
      <c r="L82" s="22">
        <v>0.518</v>
      </c>
      <c r="M82" s="10">
        <v>950</v>
      </c>
      <c r="N82" s="14">
        <v>0.5</v>
      </c>
      <c r="O82" s="10">
        <f t="shared" si="2"/>
        <v>1016.5</v>
      </c>
      <c r="P82" s="16" t="s">
        <v>2474</v>
      </c>
      <c r="Q82" s="26"/>
      <c r="R82" s="25"/>
      <c r="S82" s="25"/>
      <c r="T82" s="25"/>
      <c r="U82" s="25"/>
    </row>
    <row r="83" ht="18" customHeight="1" spans="1:21">
      <c r="A83" s="10">
        <v>79</v>
      </c>
      <c r="B83" s="15" t="s">
        <v>2475</v>
      </c>
      <c r="C83" s="16" t="s">
        <v>2476</v>
      </c>
      <c r="D83" s="16" t="s">
        <v>2477</v>
      </c>
      <c r="E83" s="12" t="s">
        <v>25</v>
      </c>
      <c r="F83" s="17">
        <v>19</v>
      </c>
      <c r="G83" s="17">
        <v>19</v>
      </c>
      <c r="H83" s="14">
        <v>1</v>
      </c>
      <c r="I83" s="17">
        <v>13</v>
      </c>
      <c r="J83" s="22">
        <v>0.214</v>
      </c>
      <c r="K83" s="15"/>
      <c r="L83" s="22">
        <v>0.518</v>
      </c>
      <c r="M83" s="10">
        <v>950</v>
      </c>
      <c r="N83" s="14">
        <v>0.5</v>
      </c>
      <c r="O83" s="10">
        <f t="shared" ref="O83:O114" si="3">ROUND(N83*M83*L83*K83+M83*J83*I83*N83,2)</f>
        <v>1321.45</v>
      </c>
      <c r="P83" s="16" t="s">
        <v>2478</v>
      </c>
      <c r="Q83" s="26"/>
      <c r="R83" s="25"/>
      <c r="S83" s="25"/>
      <c r="T83" s="25"/>
      <c r="U83" s="25"/>
    </row>
    <row r="84" ht="18" customHeight="1" spans="1:21">
      <c r="A84" s="10">
        <v>80</v>
      </c>
      <c r="B84" s="15" t="s">
        <v>2479</v>
      </c>
      <c r="C84" s="16" t="s">
        <v>2480</v>
      </c>
      <c r="D84" s="16" t="s">
        <v>2481</v>
      </c>
      <c r="E84" s="12" t="s">
        <v>25</v>
      </c>
      <c r="F84" s="17">
        <v>20</v>
      </c>
      <c r="G84" s="17">
        <v>20</v>
      </c>
      <c r="H84" s="14">
        <v>1</v>
      </c>
      <c r="I84" s="17">
        <v>11.7</v>
      </c>
      <c r="J84" s="22">
        <v>0.214</v>
      </c>
      <c r="K84" s="15"/>
      <c r="L84" s="22">
        <v>0.518</v>
      </c>
      <c r="M84" s="10">
        <v>950</v>
      </c>
      <c r="N84" s="14">
        <v>0.5</v>
      </c>
      <c r="O84" s="10">
        <f t="shared" si="3"/>
        <v>1189.31</v>
      </c>
      <c r="P84" s="16" t="s">
        <v>2482</v>
      </c>
      <c r="Q84" s="26"/>
      <c r="R84" s="25"/>
      <c r="S84" s="25"/>
      <c r="T84" s="25"/>
      <c r="U84" s="25"/>
    </row>
    <row r="85" ht="18" customHeight="1" spans="1:21">
      <c r="A85" s="10">
        <v>81</v>
      </c>
      <c r="B85" s="15" t="s">
        <v>2483</v>
      </c>
      <c r="C85" s="16" t="s">
        <v>2484</v>
      </c>
      <c r="D85" s="16" t="s">
        <v>2485</v>
      </c>
      <c r="E85" s="12" t="s">
        <v>25</v>
      </c>
      <c r="F85" s="17">
        <v>20</v>
      </c>
      <c r="G85" s="17">
        <v>20</v>
      </c>
      <c r="H85" s="14">
        <v>1</v>
      </c>
      <c r="I85" s="17">
        <v>11.6</v>
      </c>
      <c r="J85" s="22">
        <v>0.214</v>
      </c>
      <c r="K85" s="15"/>
      <c r="L85" s="22">
        <v>0.518</v>
      </c>
      <c r="M85" s="10">
        <v>950</v>
      </c>
      <c r="N85" s="14">
        <v>0.5</v>
      </c>
      <c r="O85" s="10">
        <f t="shared" si="3"/>
        <v>1179.14</v>
      </c>
      <c r="P85" s="16" t="s">
        <v>2486</v>
      </c>
      <c r="Q85" s="26"/>
      <c r="R85" s="25"/>
      <c r="S85" s="25"/>
      <c r="T85" s="25"/>
      <c r="U85" s="25"/>
    </row>
    <row r="86" ht="18" customHeight="1" spans="1:21">
      <c r="A86" s="10">
        <v>82</v>
      </c>
      <c r="B86" s="15" t="s">
        <v>1832</v>
      </c>
      <c r="C86" s="16" t="s">
        <v>2487</v>
      </c>
      <c r="D86" s="16" t="s">
        <v>2488</v>
      </c>
      <c r="E86" s="12" t="s">
        <v>25</v>
      </c>
      <c r="F86" s="17">
        <v>20</v>
      </c>
      <c r="G86" s="17">
        <v>20</v>
      </c>
      <c r="H86" s="14">
        <v>1</v>
      </c>
      <c r="I86" s="17">
        <v>11.8</v>
      </c>
      <c r="J86" s="22">
        <v>0.214</v>
      </c>
      <c r="K86" s="15"/>
      <c r="L86" s="22">
        <v>0.518</v>
      </c>
      <c r="M86" s="10">
        <v>950</v>
      </c>
      <c r="N86" s="14">
        <v>0.5</v>
      </c>
      <c r="O86" s="10">
        <f t="shared" si="3"/>
        <v>1199.47</v>
      </c>
      <c r="P86" s="16" t="s">
        <v>2489</v>
      </c>
      <c r="Q86" s="26"/>
      <c r="R86" s="25"/>
      <c r="S86" s="25"/>
      <c r="T86" s="25"/>
      <c r="U86" s="25"/>
    </row>
    <row r="87" ht="18" customHeight="1" spans="1:21">
      <c r="A87" s="10">
        <v>83</v>
      </c>
      <c r="B87" s="15" t="s">
        <v>2490</v>
      </c>
      <c r="C87" s="16" t="s">
        <v>2491</v>
      </c>
      <c r="D87" s="16" t="s">
        <v>2492</v>
      </c>
      <c r="E87" s="12" t="s">
        <v>25</v>
      </c>
      <c r="F87" s="17">
        <v>20</v>
      </c>
      <c r="G87" s="17">
        <v>20</v>
      </c>
      <c r="H87" s="14">
        <v>1</v>
      </c>
      <c r="I87" s="17"/>
      <c r="J87" s="22">
        <v>0.214</v>
      </c>
      <c r="K87" s="15">
        <v>16.43</v>
      </c>
      <c r="L87" s="22">
        <v>0.518</v>
      </c>
      <c r="M87" s="10">
        <v>950</v>
      </c>
      <c r="N87" s="14">
        <v>0.5</v>
      </c>
      <c r="O87" s="10">
        <f t="shared" si="3"/>
        <v>4042.6</v>
      </c>
      <c r="P87" s="16" t="s">
        <v>2493</v>
      </c>
      <c r="Q87" s="26"/>
      <c r="R87" s="25"/>
      <c r="S87" s="25"/>
      <c r="T87" s="25"/>
      <c r="U87" s="25"/>
    </row>
    <row r="88" ht="18" customHeight="1" spans="1:21">
      <c r="A88" s="10">
        <v>84</v>
      </c>
      <c r="B88" s="15" t="s">
        <v>2494</v>
      </c>
      <c r="C88" s="16" t="s">
        <v>2495</v>
      </c>
      <c r="D88" s="16" t="s">
        <v>2496</v>
      </c>
      <c r="E88" s="12" t="s">
        <v>25</v>
      </c>
      <c r="F88" s="17">
        <v>20</v>
      </c>
      <c r="G88" s="17">
        <v>20</v>
      </c>
      <c r="H88" s="14">
        <v>1</v>
      </c>
      <c r="I88" s="17">
        <v>15</v>
      </c>
      <c r="J88" s="22">
        <v>0.214</v>
      </c>
      <c r="K88" s="15"/>
      <c r="L88" s="22">
        <v>0.518</v>
      </c>
      <c r="M88" s="10">
        <v>950</v>
      </c>
      <c r="N88" s="14">
        <v>0.5</v>
      </c>
      <c r="O88" s="10">
        <f t="shared" si="3"/>
        <v>1524.75</v>
      </c>
      <c r="P88" s="16" t="s">
        <v>2497</v>
      </c>
      <c r="Q88" s="26"/>
      <c r="R88" s="25"/>
      <c r="S88" s="25"/>
      <c r="T88" s="25"/>
      <c r="U88" s="25"/>
    </row>
    <row r="89" ht="18" customHeight="1" spans="1:21">
      <c r="A89" s="10">
        <v>85</v>
      </c>
      <c r="B89" s="15" t="s">
        <v>2498</v>
      </c>
      <c r="C89" s="16" t="s">
        <v>2499</v>
      </c>
      <c r="D89" s="16" t="s">
        <v>2500</v>
      </c>
      <c r="E89" s="12" t="s">
        <v>25</v>
      </c>
      <c r="F89" s="17">
        <v>20</v>
      </c>
      <c r="G89" s="17">
        <v>20</v>
      </c>
      <c r="H89" s="14">
        <v>1</v>
      </c>
      <c r="I89" s="17">
        <v>14</v>
      </c>
      <c r="J89" s="22">
        <v>0.214</v>
      </c>
      <c r="K89" s="15"/>
      <c r="L89" s="22">
        <v>0.518</v>
      </c>
      <c r="M89" s="10">
        <v>950</v>
      </c>
      <c r="N89" s="14">
        <v>0.5</v>
      </c>
      <c r="O89" s="10">
        <f t="shared" si="3"/>
        <v>1423.1</v>
      </c>
      <c r="P89" s="16" t="s">
        <v>2501</v>
      </c>
      <c r="Q89" s="26"/>
      <c r="R89" s="25"/>
      <c r="S89" s="25"/>
      <c r="T89" s="25"/>
      <c r="U89" s="25"/>
    </row>
    <row r="90" ht="18" customHeight="1" spans="1:21">
      <c r="A90" s="10">
        <v>86</v>
      </c>
      <c r="B90" s="15" t="s">
        <v>2502</v>
      </c>
      <c r="C90" s="16" t="s">
        <v>2503</v>
      </c>
      <c r="D90" s="16" t="s">
        <v>2504</v>
      </c>
      <c r="E90" s="12" t="s">
        <v>25</v>
      </c>
      <c r="F90" s="17">
        <v>20</v>
      </c>
      <c r="G90" s="17">
        <v>20</v>
      </c>
      <c r="H90" s="14">
        <v>1</v>
      </c>
      <c r="I90" s="17">
        <v>15</v>
      </c>
      <c r="J90" s="22">
        <v>0.214</v>
      </c>
      <c r="K90" s="15"/>
      <c r="L90" s="22">
        <v>0.518</v>
      </c>
      <c r="M90" s="10">
        <v>950</v>
      </c>
      <c r="N90" s="14">
        <v>0.5</v>
      </c>
      <c r="O90" s="10">
        <f t="shared" si="3"/>
        <v>1524.75</v>
      </c>
      <c r="P90" s="16" t="s">
        <v>2505</v>
      </c>
      <c r="Q90" s="26"/>
      <c r="R90" s="25"/>
      <c r="S90" s="25"/>
      <c r="T90" s="25"/>
      <c r="U90" s="25"/>
    </row>
    <row r="91" ht="18" customHeight="1" spans="1:21">
      <c r="A91" s="10">
        <v>87</v>
      </c>
      <c r="B91" s="15" t="s">
        <v>2506</v>
      </c>
      <c r="C91" s="16" t="s">
        <v>2507</v>
      </c>
      <c r="D91" s="16" t="s">
        <v>2508</v>
      </c>
      <c r="E91" s="12" t="s">
        <v>25</v>
      </c>
      <c r="F91" s="17">
        <v>20</v>
      </c>
      <c r="G91" s="17">
        <v>20</v>
      </c>
      <c r="H91" s="14">
        <v>1</v>
      </c>
      <c r="I91" s="17">
        <v>9</v>
      </c>
      <c r="J91" s="22">
        <v>0.214</v>
      </c>
      <c r="K91" s="15"/>
      <c r="L91" s="22">
        <v>0.518</v>
      </c>
      <c r="M91" s="10">
        <v>950</v>
      </c>
      <c r="N91" s="14">
        <v>0.5</v>
      </c>
      <c r="O91" s="10">
        <f t="shared" si="3"/>
        <v>914.85</v>
      </c>
      <c r="P91" s="16" t="s">
        <v>2509</v>
      </c>
      <c r="Q91" s="26"/>
      <c r="R91" s="25"/>
      <c r="S91" s="25"/>
      <c r="T91" s="25"/>
      <c r="U91" s="25"/>
    </row>
    <row r="92" ht="18" customHeight="1" spans="1:21">
      <c r="A92" s="10">
        <v>88</v>
      </c>
      <c r="B92" s="15" t="s">
        <v>2510</v>
      </c>
      <c r="C92" s="16" t="s">
        <v>2511</v>
      </c>
      <c r="D92" s="16" t="s">
        <v>2512</v>
      </c>
      <c r="E92" s="12" t="s">
        <v>25</v>
      </c>
      <c r="F92" s="17">
        <v>20</v>
      </c>
      <c r="G92" s="17">
        <v>20</v>
      </c>
      <c r="H92" s="14">
        <v>1</v>
      </c>
      <c r="I92" s="17">
        <v>9.99</v>
      </c>
      <c r="J92" s="22">
        <v>0.214</v>
      </c>
      <c r="K92" s="15"/>
      <c r="L92" s="22">
        <v>0.518</v>
      </c>
      <c r="M92" s="10">
        <v>950</v>
      </c>
      <c r="N92" s="14">
        <v>0.5</v>
      </c>
      <c r="O92" s="10">
        <f t="shared" si="3"/>
        <v>1015.48</v>
      </c>
      <c r="P92" s="16" t="s">
        <v>2513</v>
      </c>
      <c r="Q92" s="26"/>
      <c r="R92" s="25"/>
      <c r="S92" s="25"/>
      <c r="T92" s="25"/>
      <c r="U92" s="25"/>
    </row>
    <row r="93" ht="18" customHeight="1" spans="1:21">
      <c r="A93" s="10">
        <v>89</v>
      </c>
      <c r="B93" s="15" t="s">
        <v>2514</v>
      </c>
      <c r="C93" s="16" t="s">
        <v>2515</v>
      </c>
      <c r="D93" s="16" t="s">
        <v>2516</v>
      </c>
      <c r="E93" s="12" t="s">
        <v>25</v>
      </c>
      <c r="F93" s="17">
        <v>20</v>
      </c>
      <c r="G93" s="17">
        <v>20</v>
      </c>
      <c r="H93" s="14">
        <v>1</v>
      </c>
      <c r="I93" s="17">
        <v>9</v>
      </c>
      <c r="J93" s="22">
        <v>0.214</v>
      </c>
      <c r="K93" s="15"/>
      <c r="L93" s="22">
        <v>0.518</v>
      </c>
      <c r="M93" s="10">
        <v>950</v>
      </c>
      <c r="N93" s="14">
        <v>0.5</v>
      </c>
      <c r="O93" s="10">
        <f t="shared" si="3"/>
        <v>914.85</v>
      </c>
      <c r="P93" s="16" t="s">
        <v>2517</v>
      </c>
      <c r="Q93" s="26"/>
      <c r="R93" s="25"/>
      <c r="S93" s="25"/>
      <c r="T93" s="25"/>
      <c r="U93" s="25"/>
    </row>
    <row r="94" ht="18" customHeight="1" spans="1:21">
      <c r="A94" s="10">
        <v>90</v>
      </c>
      <c r="B94" s="15" t="s">
        <v>2518</v>
      </c>
      <c r="C94" s="16" t="s">
        <v>2519</v>
      </c>
      <c r="D94" s="16" t="s">
        <v>2520</v>
      </c>
      <c r="E94" s="12" t="s">
        <v>25</v>
      </c>
      <c r="F94" s="17">
        <v>20</v>
      </c>
      <c r="G94" s="17">
        <v>20</v>
      </c>
      <c r="H94" s="14">
        <v>1</v>
      </c>
      <c r="I94" s="17">
        <v>9.98</v>
      </c>
      <c r="J94" s="22">
        <v>0.214</v>
      </c>
      <c r="K94" s="15"/>
      <c r="L94" s="22">
        <v>0.518</v>
      </c>
      <c r="M94" s="10">
        <v>950</v>
      </c>
      <c r="N94" s="14">
        <v>0.5</v>
      </c>
      <c r="O94" s="10">
        <f t="shared" si="3"/>
        <v>1014.47</v>
      </c>
      <c r="P94" s="16" t="s">
        <v>2521</v>
      </c>
      <c r="Q94" s="26"/>
      <c r="R94" s="25"/>
      <c r="S94" s="25"/>
      <c r="T94" s="25"/>
      <c r="U94" s="25"/>
    </row>
    <row r="95" ht="18" customHeight="1" spans="1:21">
      <c r="A95" s="10">
        <v>91</v>
      </c>
      <c r="B95" s="15" t="s">
        <v>2522</v>
      </c>
      <c r="C95" s="16" t="s">
        <v>2523</v>
      </c>
      <c r="D95" s="16" t="s">
        <v>2524</v>
      </c>
      <c r="E95" s="12" t="s">
        <v>25</v>
      </c>
      <c r="F95" s="17">
        <v>20</v>
      </c>
      <c r="G95" s="17">
        <v>20</v>
      </c>
      <c r="H95" s="14">
        <v>1</v>
      </c>
      <c r="I95" s="17">
        <v>10.01</v>
      </c>
      <c r="J95" s="22">
        <v>0.214</v>
      </c>
      <c r="K95" s="15"/>
      <c r="L95" s="22">
        <v>0.518</v>
      </c>
      <c r="M95" s="10">
        <v>950</v>
      </c>
      <c r="N95" s="14">
        <v>0.5</v>
      </c>
      <c r="O95" s="10">
        <f t="shared" si="3"/>
        <v>1017.52</v>
      </c>
      <c r="P95" s="16" t="s">
        <v>2525</v>
      </c>
      <c r="Q95" s="26"/>
      <c r="R95" s="25"/>
      <c r="S95" s="25"/>
      <c r="T95" s="25"/>
      <c r="U95" s="25"/>
    </row>
    <row r="96" ht="18" customHeight="1" spans="1:21">
      <c r="A96" s="10">
        <v>92</v>
      </c>
      <c r="B96" s="15" t="s">
        <v>2526</v>
      </c>
      <c r="C96" s="16" t="s">
        <v>2527</v>
      </c>
      <c r="D96" s="16" t="s">
        <v>2528</v>
      </c>
      <c r="E96" s="12" t="s">
        <v>25</v>
      </c>
      <c r="F96" s="17">
        <v>20</v>
      </c>
      <c r="G96" s="17">
        <v>20</v>
      </c>
      <c r="H96" s="14">
        <v>1</v>
      </c>
      <c r="I96" s="17">
        <v>10.02</v>
      </c>
      <c r="J96" s="22">
        <v>0.214</v>
      </c>
      <c r="K96" s="15"/>
      <c r="L96" s="22">
        <v>0.518</v>
      </c>
      <c r="M96" s="10">
        <v>950</v>
      </c>
      <c r="N96" s="14">
        <v>0.5</v>
      </c>
      <c r="O96" s="10">
        <f t="shared" si="3"/>
        <v>1018.53</v>
      </c>
      <c r="P96" s="16" t="s">
        <v>2529</v>
      </c>
      <c r="Q96" s="26"/>
      <c r="R96" s="25"/>
      <c r="S96" s="25"/>
      <c r="T96" s="25"/>
      <c r="U96" s="25"/>
    </row>
    <row r="97" ht="18" customHeight="1" spans="1:21">
      <c r="A97" s="10">
        <v>93</v>
      </c>
      <c r="B97" s="15" t="s">
        <v>2530</v>
      </c>
      <c r="C97" s="16" t="s">
        <v>1570</v>
      </c>
      <c r="D97" s="16" t="s">
        <v>2531</v>
      </c>
      <c r="E97" s="12" t="s">
        <v>25</v>
      </c>
      <c r="F97" s="17">
        <v>21</v>
      </c>
      <c r="G97" s="17">
        <v>21</v>
      </c>
      <c r="H97" s="14">
        <v>1</v>
      </c>
      <c r="I97" s="17">
        <v>13.7</v>
      </c>
      <c r="J97" s="22">
        <v>0.214</v>
      </c>
      <c r="K97" s="15"/>
      <c r="L97" s="22">
        <v>0.518</v>
      </c>
      <c r="M97" s="10">
        <v>950</v>
      </c>
      <c r="N97" s="14">
        <v>0.5</v>
      </c>
      <c r="O97" s="10">
        <f t="shared" si="3"/>
        <v>1392.61</v>
      </c>
      <c r="P97" s="16" t="s">
        <v>2532</v>
      </c>
      <c r="Q97" s="26"/>
      <c r="R97" s="25"/>
      <c r="S97" s="25"/>
      <c r="T97" s="25"/>
      <c r="U97" s="25"/>
    </row>
    <row r="98" ht="18" customHeight="1" spans="1:21">
      <c r="A98" s="10">
        <v>94</v>
      </c>
      <c r="B98" s="15" t="s">
        <v>2533</v>
      </c>
      <c r="C98" s="16" t="s">
        <v>2534</v>
      </c>
      <c r="D98" s="16" t="s">
        <v>2535</v>
      </c>
      <c r="E98" s="12" t="s">
        <v>25</v>
      </c>
      <c r="F98" s="17">
        <v>22</v>
      </c>
      <c r="G98" s="17">
        <v>22</v>
      </c>
      <c r="H98" s="14">
        <v>1</v>
      </c>
      <c r="I98" s="17"/>
      <c r="J98" s="22">
        <v>0.214</v>
      </c>
      <c r="K98" s="15">
        <v>13.58</v>
      </c>
      <c r="L98" s="22">
        <v>0.518</v>
      </c>
      <c r="M98" s="10">
        <v>950</v>
      </c>
      <c r="N98" s="14">
        <v>0.5</v>
      </c>
      <c r="O98" s="10">
        <f t="shared" si="3"/>
        <v>3341.36</v>
      </c>
      <c r="P98" s="16" t="s">
        <v>2536</v>
      </c>
      <c r="Q98" s="26"/>
      <c r="R98" s="25"/>
      <c r="S98" s="25"/>
      <c r="T98" s="25"/>
      <c r="U98" s="25"/>
    </row>
    <row r="99" ht="18" customHeight="1" spans="1:21">
      <c r="A99" s="10">
        <v>95</v>
      </c>
      <c r="B99" s="15" t="s">
        <v>2537</v>
      </c>
      <c r="C99" s="16" t="s">
        <v>2538</v>
      </c>
      <c r="D99" s="16" t="s">
        <v>2539</v>
      </c>
      <c r="E99" s="12" t="s">
        <v>25</v>
      </c>
      <c r="F99" s="17">
        <v>25</v>
      </c>
      <c r="G99" s="17">
        <v>25</v>
      </c>
      <c r="H99" s="14">
        <v>1</v>
      </c>
      <c r="I99" s="17">
        <v>14.8</v>
      </c>
      <c r="J99" s="22">
        <v>0.214</v>
      </c>
      <c r="K99" s="15"/>
      <c r="L99" s="22">
        <v>0.518</v>
      </c>
      <c r="M99" s="10">
        <v>950</v>
      </c>
      <c r="N99" s="14">
        <v>0.5</v>
      </c>
      <c r="O99" s="10">
        <f t="shared" si="3"/>
        <v>1504.42</v>
      </c>
      <c r="P99" s="16" t="s">
        <v>2540</v>
      </c>
      <c r="Q99" s="26"/>
      <c r="R99" s="25"/>
      <c r="S99" s="25"/>
      <c r="T99" s="25"/>
      <c r="U99" s="25"/>
    </row>
    <row r="100" ht="18" customHeight="1" spans="1:21">
      <c r="A100" s="10">
        <v>96</v>
      </c>
      <c r="B100" s="15" t="s">
        <v>2541</v>
      </c>
      <c r="C100" s="16" t="s">
        <v>2542</v>
      </c>
      <c r="D100" s="16" t="s">
        <v>2543</v>
      </c>
      <c r="E100" s="12" t="s">
        <v>25</v>
      </c>
      <c r="F100" s="17">
        <v>25</v>
      </c>
      <c r="G100" s="17">
        <v>25</v>
      </c>
      <c r="H100" s="14">
        <v>1</v>
      </c>
      <c r="I100" s="17">
        <v>14.9</v>
      </c>
      <c r="J100" s="22">
        <v>0.214</v>
      </c>
      <c r="K100" s="15"/>
      <c r="L100" s="22">
        <v>0.518</v>
      </c>
      <c r="M100" s="10">
        <v>950</v>
      </c>
      <c r="N100" s="14">
        <v>0.5</v>
      </c>
      <c r="O100" s="10">
        <f t="shared" si="3"/>
        <v>1514.59</v>
      </c>
      <c r="P100" s="16" t="s">
        <v>2544</v>
      </c>
      <c r="Q100" s="26"/>
      <c r="R100" s="25"/>
      <c r="S100" s="25"/>
      <c r="T100" s="25"/>
      <c r="U100" s="25"/>
    </row>
    <row r="101" ht="18" customHeight="1" spans="1:21">
      <c r="A101" s="10">
        <v>97</v>
      </c>
      <c r="B101" s="15" t="s">
        <v>2545</v>
      </c>
      <c r="C101" s="16" t="s">
        <v>2546</v>
      </c>
      <c r="D101" s="16" t="s">
        <v>2547</v>
      </c>
      <c r="E101" s="12" t="s">
        <v>25</v>
      </c>
      <c r="F101" s="17">
        <v>26</v>
      </c>
      <c r="G101" s="17">
        <v>26</v>
      </c>
      <c r="H101" s="14">
        <v>1</v>
      </c>
      <c r="I101" s="17"/>
      <c r="J101" s="22">
        <v>0.214</v>
      </c>
      <c r="K101" s="15">
        <v>16.34</v>
      </c>
      <c r="L101" s="22">
        <v>0.518</v>
      </c>
      <c r="M101" s="10">
        <v>950</v>
      </c>
      <c r="N101" s="14">
        <v>0.5</v>
      </c>
      <c r="O101" s="10">
        <f t="shared" si="3"/>
        <v>4020.46</v>
      </c>
      <c r="P101" s="16" t="s">
        <v>2548</v>
      </c>
      <c r="Q101" s="26"/>
      <c r="R101" s="25"/>
      <c r="S101" s="25"/>
      <c r="T101" s="25"/>
      <c r="U101" s="25"/>
    </row>
    <row r="102" ht="18" customHeight="1" spans="1:21">
      <c r="A102" s="10">
        <v>98</v>
      </c>
      <c r="B102" s="15" t="s">
        <v>2549</v>
      </c>
      <c r="C102" s="16" t="s">
        <v>2550</v>
      </c>
      <c r="D102" s="16" t="s">
        <v>2551</v>
      </c>
      <c r="E102" s="12" t="s">
        <v>25</v>
      </c>
      <c r="F102" s="17">
        <v>28.5</v>
      </c>
      <c r="G102" s="17">
        <v>28.5</v>
      </c>
      <c r="H102" s="14">
        <v>1</v>
      </c>
      <c r="I102" s="17">
        <v>18</v>
      </c>
      <c r="J102" s="22">
        <v>0.214</v>
      </c>
      <c r="K102" s="15"/>
      <c r="L102" s="22">
        <v>0.518</v>
      </c>
      <c r="M102" s="10">
        <v>950</v>
      </c>
      <c r="N102" s="14">
        <v>0.5</v>
      </c>
      <c r="O102" s="10">
        <f t="shared" si="3"/>
        <v>1829.7</v>
      </c>
      <c r="P102" s="16" t="s">
        <v>2552</v>
      </c>
      <c r="Q102" s="26"/>
      <c r="R102" s="25"/>
      <c r="S102" s="25"/>
      <c r="T102" s="25"/>
      <c r="U102" s="25"/>
    </row>
    <row r="103" ht="18" customHeight="1" spans="1:21">
      <c r="A103" s="10">
        <v>99</v>
      </c>
      <c r="B103" s="15" t="s">
        <v>2553</v>
      </c>
      <c r="C103" s="16" t="s">
        <v>2554</v>
      </c>
      <c r="D103" s="16" t="s">
        <v>2555</v>
      </c>
      <c r="E103" s="12" t="s">
        <v>25</v>
      </c>
      <c r="F103" s="17">
        <v>30</v>
      </c>
      <c r="G103" s="17">
        <v>30</v>
      </c>
      <c r="H103" s="14">
        <v>1</v>
      </c>
      <c r="I103" s="17">
        <v>19.6</v>
      </c>
      <c r="J103" s="22">
        <v>0.214</v>
      </c>
      <c r="K103" s="15"/>
      <c r="L103" s="22">
        <v>0.518</v>
      </c>
      <c r="M103" s="10">
        <v>950</v>
      </c>
      <c r="N103" s="14">
        <v>0.5</v>
      </c>
      <c r="O103" s="10">
        <f t="shared" si="3"/>
        <v>1992.34</v>
      </c>
      <c r="P103" s="16" t="s">
        <v>2556</v>
      </c>
      <c r="Q103" s="26"/>
      <c r="R103" s="25"/>
      <c r="S103" s="25"/>
      <c r="T103" s="25"/>
      <c r="U103" s="25"/>
    </row>
    <row r="104" ht="18" customHeight="1" spans="1:21">
      <c r="A104" s="10">
        <v>100</v>
      </c>
      <c r="B104" s="15" t="s">
        <v>2557</v>
      </c>
      <c r="C104" s="16" t="s">
        <v>2558</v>
      </c>
      <c r="D104" s="16" t="s">
        <v>2559</v>
      </c>
      <c r="E104" s="12" t="s">
        <v>25</v>
      </c>
      <c r="F104" s="17">
        <v>30</v>
      </c>
      <c r="G104" s="17">
        <v>30</v>
      </c>
      <c r="H104" s="14">
        <v>1</v>
      </c>
      <c r="I104" s="17">
        <v>26.5</v>
      </c>
      <c r="J104" s="22">
        <v>0.214</v>
      </c>
      <c r="K104" s="15"/>
      <c r="L104" s="22">
        <v>0.518</v>
      </c>
      <c r="M104" s="10">
        <v>950</v>
      </c>
      <c r="N104" s="14">
        <v>0.5</v>
      </c>
      <c r="O104" s="10">
        <f t="shared" si="3"/>
        <v>2693.73</v>
      </c>
      <c r="P104" s="16" t="s">
        <v>2560</v>
      </c>
      <c r="Q104" s="26"/>
      <c r="R104" s="25"/>
      <c r="S104" s="25"/>
      <c r="T104" s="25"/>
      <c r="U104" s="25"/>
    </row>
    <row r="105" ht="18" customHeight="1" spans="1:21">
      <c r="A105" s="10">
        <v>101</v>
      </c>
      <c r="B105" s="15" t="s">
        <v>2561</v>
      </c>
      <c r="C105" s="16" t="s">
        <v>2562</v>
      </c>
      <c r="D105" s="16" t="s">
        <v>2563</v>
      </c>
      <c r="E105" s="12" t="s">
        <v>25</v>
      </c>
      <c r="F105" s="17">
        <v>30</v>
      </c>
      <c r="G105" s="17">
        <v>30</v>
      </c>
      <c r="H105" s="14">
        <v>1</v>
      </c>
      <c r="I105" s="17"/>
      <c r="J105" s="22">
        <v>0.214</v>
      </c>
      <c r="K105" s="15">
        <v>22.49</v>
      </c>
      <c r="L105" s="22">
        <v>0.518</v>
      </c>
      <c r="M105" s="10">
        <v>950</v>
      </c>
      <c r="N105" s="14">
        <v>0.5</v>
      </c>
      <c r="O105" s="10">
        <f t="shared" si="3"/>
        <v>5533.66</v>
      </c>
      <c r="P105" s="16" t="s">
        <v>2564</v>
      </c>
      <c r="Q105" s="26"/>
      <c r="R105" s="25"/>
      <c r="S105" s="25"/>
      <c r="T105" s="25"/>
      <c r="U105" s="25"/>
    </row>
    <row r="106" ht="18" customHeight="1" spans="1:21">
      <c r="A106" s="10">
        <v>102</v>
      </c>
      <c r="B106" s="15" t="s">
        <v>2565</v>
      </c>
      <c r="C106" s="16" t="s">
        <v>2566</v>
      </c>
      <c r="D106" s="16" t="s">
        <v>2567</v>
      </c>
      <c r="E106" s="12" t="s">
        <v>25</v>
      </c>
      <c r="F106" s="17">
        <v>30</v>
      </c>
      <c r="G106" s="17">
        <v>30</v>
      </c>
      <c r="H106" s="14">
        <v>1</v>
      </c>
      <c r="I106" s="17">
        <v>19.5</v>
      </c>
      <c r="J106" s="22">
        <v>0.214</v>
      </c>
      <c r="K106" s="15"/>
      <c r="L106" s="22">
        <v>0.518</v>
      </c>
      <c r="M106" s="10">
        <v>950</v>
      </c>
      <c r="N106" s="14">
        <v>0.5</v>
      </c>
      <c r="O106" s="10">
        <f t="shared" si="3"/>
        <v>1982.18</v>
      </c>
      <c r="P106" s="16" t="s">
        <v>2568</v>
      </c>
      <c r="Q106" s="26"/>
      <c r="R106" s="25"/>
      <c r="S106" s="25"/>
      <c r="T106" s="25"/>
      <c r="U106" s="25"/>
    </row>
    <row r="107" ht="18" customHeight="1" spans="1:21">
      <c r="A107" s="10">
        <v>103</v>
      </c>
      <c r="B107" s="15" t="s">
        <v>2569</v>
      </c>
      <c r="C107" s="16" t="s">
        <v>2570</v>
      </c>
      <c r="D107" s="16" t="s">
        <v>2571</v>
      </c>
      <c r="E107" s="12" t="s">
        <v>25</v>
      </c>
      <c r="F107" s="17">
        <v>30</v>
      </c>
      <c r="G107" s="17">
        <v>30</v>
      </c>
      <c r="H107" s="14">
        <v>1</v>
      </c>
      <c r="I107" s="17">
        <v>15</v>
      </c>
      <c r="J107" s="22">
        <v>0.214</v>
      </c>
      <c r="K107" s="15"/>
      <c r="L107" s="22">
        <v>0.518</v>
      </c>
      <c r="M107" s="10">
        <v>950</v>
      </c>
      <c r="N107" s="14">
        <v>0.5</v>
      </c>
      <c r="O107" s="10">
        <f t="shared" si="3"/>
        <v>1524.75</v>
      </c>
      <c r="P107" s="16" t="s">
        <v>2572</v>
      </c>
      <c r="Q107" s="26"/>
      <c r="R107" s="25"/>
      <c r="S107" s="25"/>
      <c r="T107" s="25"/>
      <c r="U107" s="25"/>
    </row>
    <row r="108" ht="18" customHeight="1" spans="1:21">
      <c r="A108" s="10">
        <v>104</v>
      </c>
      <c r="B108" s="15" t="s">
        <v>2573</v>
      </c>
      <c r="C108" s="16" t="s">
        <v>2574</v>
      </c>
      <c r="D108" s="16" t="s">
        <v>2575</v>
      </c>
      <c r="E108" s="12" t="s">
        <v>25</v>
      </c>
      <c r="F108" s="17">
        <v>37</v>
      </c>
      <c r="G108" s="17">
        <v>37</v>
      </c>
      <c r="H108" s="14">
        <v>1</v>
      </c>
      <c r="I108" s="17">
        <v>18</v>
      </c>
      <c r="J108" s="22">
        <v>0.214</v>
      </c>
      <c r="K108" s="15"/>
      <c r="L108" s="22">
        <v>0.518</v>
      </c>
      <c r="M108" s="10">
        <v>950</v>
      </c>
      <c r="N108" s="14">
        <v>0.5</v>
      </c>
      <c r="O108" s="10">
        <f t="shared" si="3"/>
        <v>1829.7</v>
      </c>
      <c r="P108" s="16" t="s">
        <v>2576</v>
      </c>
      <c r="Q108" s="26"/>
      <c r="R108" s="25"/>
      <c r="S108" s="25"/>
      <c r="T108" s="25"/>
      <c r="U108" s="25"/>
    </row>
    <row r="109" ht="18" customHeight="1" spans="1:21">
      <c r="A109" s="10">
        <v>105</v>
      </c>
      <c r="B109" s="15" t="s">
        <v>2577</v>
      </c>
      <c r="C109" s="16" t="s">
        <v>2578</v>
      </c>
      <c r="D109" s="16" t="s">
        <v>2579</v>
      </c>
      <c r="E109" s="12" t="s">
        <v>25</v>
      </c>
      <c r="F109" s="17">
        <v>40</v>
      </c>
      <c r="G109" s="17">
        <v>40</v>
      </c>
      <c r="H109" s="14">
        <v>1</v>
      </c>
      <c r="I109" s="17">
        <v>35.5</v>
      </c>
      <c r="J109" s="22">
        <v>0.214</v>
      </c>
      <c r="K109" s="15"/>
      <c r="L109" s="22">
        <v>0.518</v>
      </c>
      <c r="M109" s="10">
        <v>950</v>
      </c>
      <c r="N109" s="14">
        <v>0.5</v>
      </c>
      <c r="O109" s="10">
        <f t="shared" si="3"/>
        <v>3608.58</v>
      </c>
      <c r="P109" s="16" t="s">
        <v>2580</v>
      </c>
      <c r="Q109" s="26"/>
      <c r="R109" s="25"/>
      <c r="S109" s="25"/>
      <c r="T109" s="25"/>
      <c r="U109" s="25"/>
    </row>
    <row r="110" ht="18" customHeight="1" spans="1:21">
      <c r="A110" s="10">
        <v>106</v>
      </c>
      <c r="B110" s="15" t="s">
        <v>2581</v>
      </c>
      <c r="C110" s="16" t="s">
        <v>2582</v>
      </c>
      <c r="D110" s="16" t="s">
        <v>2583</v>
      </c>
      <c r="E110" s="12" t="s">
        <v>25</v>
      </c>
      <c r="F110" s="17">
        <v>40</v>
      </c>
      <c r="G110" s="17">
        <v>40</v>
      </c>
      <c r="H110" s="14">
        <v>1</v>
      </c>
      <c r="I110" s="17">
        <v>15</v>
      </c>
      <c r="J110" s="22">
        <v>0.214</v>
      </c>
      <c r="K110" s="15"/>
      <c r="L110" s="22">
        <v>0.518</v>
      </c>
      <c r="M110" s="10">
        <v>950</v>
      </c>
      <c r="N110" s="14">
        <v>0.5</v>
      </c>
      <c r="O110" s="10">
        <f t="shared" si="3"/>
        <v>1524.75</v>
      </c>
      <c r="P110" s="16" t="s">
        <v>2584</v>
      </c>
      <c r="Q110" s="26"/>
      <c r="R110" s="25"/>
      <c r="S110" s="25"/>
      <c r="T110" s="25"/>
      <c r="U110" s="25"/>
    </row>
    <row r="111" ht="18" customHeight="1" spans="1:21">
      <c r="A111" s="10">
        <v>107</v>
      </c>
      <c r="B111" s="15" t="s">
        <v>2585</v>
      </c>
      <c r="C111" s="16" t="s">
        <v>2213</v>
      </c>
      <c r="D111" s="16" t="s">
        <v>2586</v>
      </c>
      <c r="E111" s="12" t="s">
        <v>25</v>
      </c>
      <c r="F111" s="17">
        <v>42.8</v>
      </c>
      <c r="G111" s="17">
        <v>42.8</v>
      </c>
      <c r="H111" s="14">
        <v>1</v>
      </c>
      <c r="I111" s="17">
        <v>30</v>
      </c>
      <c r="J111" s="22">
        <v>0.214</v>
      </c>
      <c r="K111" s="15"/>
      <c r="L111" s="22">
        <v>0.518</v>
      </c>
      <c r="M111" s="10">
        <v>950</v>
      </c>
      <c r="N111" s="14">
        <v>0.5</v>
      </c>
      <c r="O111" s="10">
        <f t="shared" si="3"/>
        <v>3049.5</v>
      </c>
      <c r="P111" s="16" t="s">
        <v>2587</v>
      </c>
      <c r="Q111" s="26"/>
      <c r="R111" s="25"/>
      <c r="S111" s="25"/>
      <c r="T111" s="25"/>
      <c r="U111" s="25"/>
    </row>
    <row r="112" ht="18" customHeight="1" spans="1:21">
      <c r="A112" s="10">
        <v>108</v>
      </c>
      <c r="B112" s="15" t="s">
        <v>2588</v>
      </c>
      <c r="C112" s="16" t="s">
        <v>2589</v>
      </c>
      <c r="D112" s="16" t="s">
        <v>2590</v>
      </c>
      <c r="E112" s="12" t="s">
        <v>25</v>
      </c>
      <c r="F112" s="17">
        <v>50</v>
      </c>
      <c r="G112" s="17">
        <v>50</v>
      </c>
      <c r="H112" s="14">
        <v>1</v>
      </c>
      <c r="I112" s="17">
        <v>31</v>
      </c>
      <c r="J112" s="22">
        <v>0.214</v>
      </c>
      <c r="K112" s="15"/>
      <c r="L112" s="22">
        <v>0.518</v>
      </c>
      <c r="M112" s="10">
        <v>950</v>
      </c>
      <c r="N112" s="14">
        <v>0.5</v>
      </c>
      <c r="O112" s="10">
        <f t="shared" si="3"/>
        <v>3151.15</v>
      </c>
      <c r="P112" s="16" t="s">
        <v>2591</v>
      </c>
      <c r="Q112" s="26"/>
      <c r="R112" s="25"/>
      <c r="S112" s="25"/>
      <c r="T112" s="25"/>
      <c r="U112" s="25"/>
    </row>
    <row r="113" ht="18" customHeight="1" spans="1:21">
      <c r="A113" s="10">
        <v>109</v>
      </c>
      <c r="B113" s="15" t="s">
        <v>2592</v>
      </c>
      <c r="C113" s="16" t="s">
        <v>2593</v>
      </c>
      <c r="D113" s="16" t="s">
        <v>2594</v>
      </c>
      <c r="E113" s="12" t="s">
        <v>25</v>
      </c>
      <c r="F113" s="17">
        <v>50</v>
      </c>
      <c r="G113" s="17">
        <v>50</v>
      </c>
      <c r="H113" s="14">
        <v>1</v>
      </c>
      <c r="I113" s="17"/>
      <c r="J113" s="22">
        <v>0.214</v>
      </c>
      <c r="K113" s="15">
        <v>27.53</v>
      </c>
      <c r="L113" s="22">
        <v>0.518</v>
      </c>
      <c r="M113" s="10">
        <v>950</v>
      </c>
      <c r="N113" s="14">
        <v>0.5</v>
      </c>
      <c r="O113" s="10">
        <f t="shared" si="3"/>
        <v>6773.76</v>
      </c>
      <c r="P113" s="16" t="s">
        <v>2595</v>
      </c>
      <c r="Q113" s="26"/>
      <c r="R113" s="25"/>
      <c r="S113" s="25"/>
      <c r="T113" s="25"/>
      <c r="U113" s="25"/>
    </row>
    <row r="114" ht="18" customHeight="1" spans="1:21">
      <c r="A114" s="10">
        <v>110</v>
      </c>
      <c r="B114" s="15" t="s">
        <v>2596</v>
      </c>
      <c r="C114" s="16" t="s">
        <v>2597</v>
      </c>
      <c r="D114" s="16" t="s">
        <v>2598</v>
      </c>
      <c r="E114" s="12" t="s">
        <v>25</v>
      </c>
      <c r="F114" s="17">
        <v>50</v>
      </c>
      <c r="G114" s="17">
        <v>50</v>
      </c>
      <c r="H114" s="14">
        <v>1</v>
      </c>
      <c r="I114" s="17"/>
      <c r="J114" s="22">
        <v>0.214</v>
      </c>
      <c r="K114" s="15">
        <v>41.3</v>
      </c>
      <c r="L114" s="22">
        <v>0.518</v>
      </c>
      <c r="M114" s="10">
        <v>950</v>
      </c>
      <c r="N114" s="14">
        <v>0.5</v>
      </c>
      <c r="O114" s="10">
        <f t="shared" si="3"/>
        <v>10161.87</v>
      </c>
      <c r="P114" s="16" t="s">
        <v>2599</v>
      </c>
      <c r="Q114" s="26"/>
      <c r="R114" s="25"/>
      <c r="S114" s="25"/>
      <c r="T114" s="25"/>
      <c r="U114" s="25"/>
    </row>
    <row r="115" ht="18" customHeight="1" spans="1:21">
      <c r="A115" s="10">
        <v>111</v>
      </c>
      <c r="B115" s="15" t="s">
        <v>2600</v>
      </c>
      <c r="C115" s="16" t="s">
        <v>2264</v>
      </c>
      <c r="D115" s="16" t="s">
        <v>2601</v>
      </c>
      <c r="E115" s="12" t="s">
        <v>25</v>
      </c>
      <c r="F115" s="17">
        <v>56</v>
      </c>
      <c r="G115" s="17">
        <v>56</v>
      </c>
      <c r="H115" s="14">
        <v>1</v>
      </c>
      <c r="I115" s="17"/>
      <c r="J115" s="22">
        <v>0.214</v>
      </c>
      <c r="K115" s="15">
        <v>25.7</v>
      </c>
      <c r="L115" s="22">
        <v>0.518</v>
      </c>
      <c r="M115" s="10">
        <v>950</v>
      </c>
      <c r="N115" s="14">
        <v>0.5</v>
      </c>
      <c r="O115" s="10">
        <f t="shared" ref="O115:O144" si="4">ROUND(N115*M115*L115*K115+M115*J115*I115*N115,2)</f>
        <v>6323.49</v>
      </c>
      <c r="P115" s="16" t="s">
        <v>2602</v>
      </c>
      <c r="Q115" s="26"/>
      <c r="R115" s="25"/>
      <c r="S115" s="25"/>
      <c r="T115" s="25"/>
      <c r="U115" s="25"/>
    </row>
    <row r="116" ht="18" customHeight="1" spans="1:21">
      <c r="A116" s="10">
        <v>112</v>
      </c>
      <c r="B116" s="15" t="s">
        <v>2603</v>
      </c>
      <c r="C116" s="16" t="s">
        <v>2604</v>
      </c>
      <c r="D116" s="16" t="s">
        <v>2605</v>
      </c>
      <c r="E116" s="12" t="s">
        <v>25</v>
      </c>
      <c r="F116" s="17">
        <v>59</v>
      </c>
      <c r="G116" s="17">
        <v>59</v>
      </c>
      <c r="H116" s="14">
        <v>1</v>
      </c>
      <c r="I116" s="17">
        <v>35</v>
      </c>
      <c r="J116" s="22">
        <v>0.214</v>
      </c>
      <c r="K116" s="15"/>
      <c r="L116" s="22">
        <v>0.518</v>
      </c>
      <c r="M116" s="10">
        <v>950</v>
      </c>
      <c r="N116" s="14">
        <v>0.5</v>
      </c>
      <c r="O116" s="10">
        <f t="shared" si="4"/>
        <v>3557.75</v>
      </c>
      <c r="P116" s="16" t="s">
        <v>2606</v>
      </c>
      <c r="Q116" s="26"/>
      <c r="R116" s="25"/>
      <c r="S116" s="25"/>
      <c r="T116" s="25"/>
      <c r="U116" s="25"/>
    </row>
    <row r="117" ht="18" customHeight="1" spans="1:21">
      <c r="A117" s="10">
        <v>113</v>
      </c>
      <c r="B117" s="15" t="s">
        <v>2607</v>
      </c>
      <c r="C117" s="16" t="s">
        <v>2608</v>
      </c>
      <c r="D117" s="16" t="s">
        <v>2609</v>
      </c>
      <c r="E117" s="12" t="s">
        <v>25</v>
      </c>
      <c r="F117" s="17">
        <v>60</v>
      </c>
      <c r="G117" s="17">
        <v>60</v>
      </c>
      <c r="H117" s="14">
        <v>1</v>
      </c>
      <c r="I117" s="17">
        <v>32</v>
      </c>
      <c r="J117" s="22">
        <v>0.214</v>
      </c>
      <c r="K117" s="15"/>
      <c r="L117" s="22">
        <v>0.518</v>
      </c>
      <c r="M117" s="10">
        <v>950</v>
      </c>
      <c r="N117" s="14">
        <v>0.5</v>
      </c>
      <c r="O117" s="10">
        <f t="shared" si="4"/>
        <v>3252.8</v>
      </c>
      <c r="P117" s="16" t="s">
        <v>2610</v>
      </c>
      <c r="Q117" s="26"/>
      <c r="R117" s="25"/>
      <c r="S117" s="25"/>
      <c r="T117" s="25"/>
      <c r="U117" s="25"/>
    </row>
    <row r="118" ht="18" customHeight="1" spans="1:21">
      <c r="A118" s="10">
        <v>114</v>
      </c>
      <c r="B118" s="15" t="s">
        <v>2611</v>
      </c>
      <c r="C118" s="16" t="s">
        <v>2612</v>
      </c>
      <c r="D118" s="16" t="s">
        <v>2613</v>
      </c>
      <c r="E118" s="12" t="s">
        <v>25</v>
      </c>
      <c r="F118" s="17">
        <v>60</v>
      </c>
      <c r="G118" s="17">
        <v>60</v>
      </c>
      <c r="H118" s="14">
        <v>1</v>
      </c>
      <c r="I118" s="17">
        <v>35</v>
      </c>
      <c r="J118" s="22">
        <v>0.214</v>
      </c>
      <c r="K118" s="15"/>
      <c r="L118" s="22">
        <v>0.518</v>
      </c>
      <c r="M118" s="10">
        <v>950</v>
      </c>
      <c r="N118" s="14">
        <v>0.5</v>
      </c>
      <c r="O118" s="10">
        <f t="shared" si="4"/>
        <v>3557.75</v>
      </c>
      <c r="P118" s="16" t="s">
        <v>2614</v>
      </c>
      <c r="Q118" s="26"/>
      <c r="R118" s="25"/>
      <c r="S118" s="25"/>
      <c r="T118" s="25"/>
      <c r="U118" s="25"/>
    </row>
    <row r="119" ht="18" customHeight="1" spans="1:21">
      <c r="A119" s="10">
        <v>115</v>
      </c>
      <c r="B119" s="15" t="s">
        <v>2615</v>
      </c>
      <c r="C119" s="16" t="s">
        <v>2616</v>
      </c>
      <c r="D119" s="16" t="s">
        <v>2617</v>
      </c>
      <c r="E119" s="12" t="s">
        <v>25</v>
      </c>
      <c r="F119" s="17">
        <v>60</v>
      </c>
      <c r="G119" s="17">
        <v>60</v>
      </c>
      <c r="H119" s="14">
        <v>1</v>
      </c>
      <c r="I119" s="17">
        <v>54</v>
      </c>
      <c r="J119" s="22">
        <v>0.214</v>
      </c>
      <c r="K119" s="15"/>
      <c r="L119" s="22">
        <v>0.518</v>
      </c>
      <c r="M119" s="10">
        <v>950</v>
      </c>
      <c r="N119" s="14">
        <v>0.5</v>
      </c>
      <c r="O119" s="10">
        <f t="shared" si="4"/>
        <v>5489.1</v>
      </c>
      <c r="P119" s="16" t="s">
        <v>2618</v>
      </c>
      <c r="Q119" s="26"/>
      <c r="R119" s="25"/>
      <c r="S119" s="25"/>
      <c r="T119" s="25"/>
      <c r="U119" s="25"/>
    </row>
    <row r="120" ht="18" customHeight="1" spans="1:21">
      <c r="A120" s="10">
        <v>116</v>
      </c>
      <c r="B120" s="15" t="s">
        <v>2619</v>
      </c>
      <c r="C120" s="16" t="s">
        <v>2620</v>
      </c>
      <c r="D120" s="16" t="s">
        <v>2621</v>
      </c>
      <c r="E120" s="12" t="s">
        <v>25</v>
      </c>
      <c r="F120" s="17">
        <v>70</v>
      </c>
      <c r="G120" s="17">
        <v>70</v>
      </c>
      <c r="H120" s="14">
        <v>1</v>
      </c>
      <c r="I120" s="17"/>
      <c r="J120" s="22">
        <v>0.214</v>
      </c>
      <c r="K120" s="15">
        <v>27.53</v>
      </c>
      <c r="L120" s="22">
        <v>0.518</v>
      </c>
      <c r="M120" s="10">
        <v>950</v>
      </c>
      <c r="N120" s="14">
        <v>0.5</v>
      </c>
      <c r="O120" s="10">
        <f t="shared" si="4"/>
        <v>6773.76</v>
      </c>
      <c r="P120" s="16" t="s">
        <v>2622</v>
      </c>
      <c r="Q120" s="26"/>
      <c r="R120" s="25"/>
      <c r="S120" s="25"/>
      <c r="T120" s="25"/>
      <c r="U120" s="25"/>
    </row>
    <row r="121" ht="18" customHeight="1" spans="1:21">
      <c r="A121" s="10">
        <v>117</v>
      </c>
      <c r="B121" s="15" t="s">
        <v>2623</v>
      </c>
      <c r="C121" s="16" t="s">
        <v>2624</v>
      </c>
      <c r="D121" s="16" t="s">
        <v>2625</v>
      </c>
      <c r="E121" s="12" t="s">
        <v>25</v>
      </c>
      <c r="F121" s="17">
        <v>70</v>
      </c>
      <c r="G121" s="17">
        <v>70</v>
      </c>
      <c r="H121" s="14">
        <v>1</v>
      </c>
      <c r="I121" s="17"/>
      <c r="J121" s="22">
        <v>0.214</v>
      </c>
      <c r="K121" s="15">
        <v>31.2</v>
      </c>
      <c r="L121" s="22">
        <v>0.518</v>
      </c>
      <c r="M121" s="10">
        <v>950</v>
      </c>
      <c r="N121" s="14">
        <v>0.5</v>
      </c>
      <c r="O121" s="10">
        <f t="shared" si="4"/>
        <v>7676.76</v>
      </c>
      <c r="P121" s="16" t="s">
        <v>2626</v>
      </c>
      <c r="Q121" s="26"/>
      <c r="R121" s="25"/>
      <c r="S121" s="25"/>
      <c r="T121" s="25"/>
      <c r="U121" s="25"/>
    </row>
    <row r="122" ht="18" customHeight="1" spans="1:21">
      <c r="A122" s="10">
        <v>118</v>
      </c>
      <c r="B122" s="15" t="s">
        <v>2627</v>
      </c>
      <c r="C122" s="16" t="s">
        <v>2628</v>
      </c>
      <c r="D122" s="16" t="s">
        <v>2629</v>
      </c>
      <c r="E122" s="12" t="s">
        <v>25</v>
      </c>
      <c r="F122" s="17">
        <v>70</v>
      </c>
      <c r="G122" s="17">
        <v>70</v>
      </c>
      <c r="H122" s="14">
        <v>1</v>
      </c>
      <c r="I122" s="17">
        <v>45</v>
      </c>
      <c r="J122" s="22">
        <v>0.214</v>
      </c>
      <c r="K122" s="15"/>
      <c r="L122" s="22">
        <v>0.518</v>
      </c>
      <c r="M122" s="10">
        <v>950</v>
      </c>
      <c r="N122" s="14">
        <v>0.5</v>
      </c>
      <c r="O122" s="10">
        <f t="shared" si="4"/>
        <v>4574.25</v>
      </c>
      <c r="P122" s="16" t="s">
        <v>2630</v>
      </c>
      <c r="Q122" s="26"/>
      <c r="R122" s="25"/>
      <c r="S122" s="25"/>
      <c r="T122" s="25"/>
      <c r="U122" s="25"/>
    </row>
    <row r="123" ht="18" customHeight="1" spans="1:21">
      <c r="A123" s="10">
        <v>119</v>
      </c>
      <c r="B123" s="15" t="s">
        <v>2631</v>
      </c>
      <c r="C123" s="16" t="s">
        <v>2632</v>
      </c>
      <c r="D123" s="16" t="s">
        <v>2633</v>
      </c>
      <c r="E123" s="12" t="s">
        <v>25</v>
      </c>
      <c r="F123" s="17">
        <v>70</v>
      </c>
      <c r="G123" s="17">
        <v>70</v>
      </c>
      <c r="H123" s="14">
        <v>1</v>
      </c>
      <c r="I123" s="17">
        <v>56</v>
      </c>
      <c r="J123" s="22">
        <v>0.214</v>
      </c>
      <c r="K123" s="15"/>
      <c r="L123" s="22">
        <v>0.518</v>
      </c>
      <c r="M123" s="10">
        <v>950</v>
      </c>
      <c r="N123" s="14">
        <v>0.5</v>
      </c>
      <c r="O123" s="10">
        <f t="shared" si="4"/>
        <v>5692.4</v>
      </c>
      <c r="P123" s="16" t="s">
        <v>1201</v>
      </c>
      <c r="Q123" s="26"/>
      <c r="R123" s="25"/>
      <c r="S123" s="25"/>
      <c r="T123" s="25"/>
      <c r="U123" s="25"/>
    </row>
    <row r="124" ht="18" customHeight="1" spans="1:21">
      <c r="A124" s="10">
        <v>120</v>
      </c>
      <c r="B124" s="15" t="s">
        <v>2634</v>
      </c>
      <c r="C124" s="16" t="s">
        <v>2635</v>
      </c>
      <c r="D124" s="16" t="s">
        <v>2636</v>
      </c>
      <c r="E124" s="12" t="s">
        <v>25</v>
      </c>
      <c r="F124" s="17">
        <v>75</v>
      </c>
      <c r="G124" s="17">
        <v>75</v>
      </c>
      <c r="H124" s="14">
        <v>1</v>
      </c>
      <c r="I124" s="17">
        <v>38</v>
      </c>
      <c r="J124" s="22">
        <v>0.214</v>
      </c>
      <c r="K124" s="15"/>
      <c r="L124" s="22">
        <v>0.518</v>
      </c>
      <c r="M124" s="10">
        <v>950</v>
      </c>
      <c r="N124" s="14">
        <v>0.5</v>
      </c>
      <c r="O124" s="10">
        <f t="shared" si="4"/>
        <v>3862.7</v>
      </c>
      <c r="P124" s="16" t="s">
        <v>2637</v>
      </c>
      <c r="Q124" s="26"/>
      <c r="R124" s="25"/>
      <c r="S124" s="25"/>
      <c r="T124" s="25"/>
      <c r="U124" s="25"/>
    </row>
    <row r="125" ht="18" customHeight="1" spans="1:21">
      <c r="A125" s="10">
        <v>121</v>
      </c>
      <c r="B125" s="15" t="s">
        <v>2638</v>
      </c>
      <c r="C125" s="16" t="s">
        <v>1140</v>
      </c>
      <c r="D125" s="16" t="s">
        <v>2639</v>
      </c>
      <c r="E125" s="12" t="s">
        <v>25</v>
      </c>
      <c r="F125" s="17">
        <v>80</v>
      </c>
      <c r="G125" s="17">
        <v>80</v>
      </c>
      <c r="H125" s="14">
        <v>1</v>
      </c>
      <c r="I125" s="17"/>
      <c r="J125" s="22">
        <v>0.214</v>
      </c>
      <c r="K125" s="15">
        <v>28.45</v>
      </c>
      <c r="L125" s="22">
        <v>0.518</v>
      </c>
      <c r="M125" s="10">
        <v>950</v>
      </c>
      <c r="N125" s="14">
        <v>0.5</v>
      </c>
      <c r="O125" s="10">
        <f t="shared" si="4"/>
        <v>7000.12</v>
      </c>
      <c r="P125" s="16" t="s">
        <v>2640</v>
      </c>
      <c r="Q125" s="26"/>
      <c r="R125" s="25"/>
      <c r="S125" s="25"/>
      <c r="T125" s="25"/>
      <c r="U125" s="25"/>
    </row>
    <row r="126" ht="18" customHeight="1" spans="1:21">
      <c r="A126" s="10">
        <v>122</v>
      </c>
      <c r="B126" s="15" t="s">
        <v>2641</v>
      </c>
      <c r="C126" s="16" t="s">
        <v>2268</v>
      </c>
      <c r="D126" s="16" t="s">
        <v>2642</v>
      </c>
      <c r="E126" s="12" t="s">
        <v>25</v>
      </c>
      <c r="F126" s="17">
        <v>80</v>
      </c>
      <c r="G126" s="17">
        <v>80</v>
      </c>
      <c r="H126" s="14">
        <v>1</v>
      </c>
      <c r="I126" s="17">
        <v>30</v>
      </c>
      <c r="J126" s="22">
        <v>0.214</v>
      </c>
      <c r="K126" s="15"/>
      <c r="L126" s="22">
        <v>0.518</v>
      </c>
      <c r="M126" s="10">
        <v>950</v>
      </c>
      <c r="N126" s="14">
        <v>0.5</v>
      </c>
      <c r="O126" s="10">
        <f t="shared" si="4"/>
        <v>3049.5</v>
      </c>
      <c r="P126" s="16" t="s">
        <v>2643</v>
      </c>
      <c r="Q126" s="26"/>
      <c r="R126" s="25"/>
      <c r="S126" s="25"/>
      <c r="T126" s="25"/>
      <c r="U126" s="25"/>
    </row>
    <row r="127" ht="18" customHeight="1" spans="1:21">
      <c r="A127" s="10">
        <v>123</v>
      </c>
      <c r="B127" s="15" t="s">
        <v>2644</v>
      </c>
      <c r="C127" s="16" t="s">
        <v>2645</v>
      </c>
      <c r="D127" s="16" t="s">
        <v>2646</v>
      </c>
      <c r="E127" s="12" t="s">
        <v>25</v>
      </c>
      <c r="F127" s="17">
        <v>80</v>
      </c>
      <c r="G127" s="17">
        <v>80</v>
      </c>
      <c r="H127" s="14">
        <v>1</v>
      </c>
      <c r="I127" s="17"/>
      <c r="J127" s="22">
        <v>0.214</v>
      </c>
      <c r="K127" s="15">
        <v>32.12</v>
      </c>
      <c r="L127" s="22">
        <v>0.518</v>
      </c>
      <c r="M127" s="10">
        <v>950</v>
      </c>
      <c r="N127" s="14">
        <v>0.5</v>
      </c>
      <c r="O127" s="10">
        <f t="shared" si="4"/>
        <v>7903.13</v>
      </c>
      <c r="P127" s="16" t="s">
        <v>2647</v>
      </c>
      <c r="Q127" s="26"/>
      <c r="R127" s="25"/>
      <c r="S127" s="25"/>
      <c r="T127" s="25"/>
      <c r="U127" s="25"/>
    </row>
    <row r="128" ht="18" customHeight="1" spans="1:21">
      <c r="A128" s="10">
        <v>124</v>
      </c>
      <c r="B128" s="15" t="s">
        <v>2648</v>
      </c>
      <c r="C128" s="16" t="s">
        <v>2649</v>
      </c>
      <c r="D128" s="16" t="s">
        <v>2650</v>
      </c>
      <c r="E128" s="12" t="s">
        <v>25</v>
      </c>
      <c r="F128" s="17">
        <v>80</v>
      </c>
      <c r="G128" s="17">
        <v>80</v>
      </c>
      <c r="H128" s="14">
        <v>1</v>
      </c>
      <c r="I128" s="17">
        <v>35</v>
      </c>
      <c r="J128" s="22">
        <v>0.214</v>
      </c>
      <c r="K128" s="15"/>
      <c r="L128" s="22">
        <v>0.518</v>
      </c>
      <c r="M128" s="10">
        <v>950</v>
      </c>
      <c r="N128" s="14">
        <v>0.5</v>
      </c>
      <c r="O128" s="10">
        <f t="shared" si="4"/>
        <v>3557.75</v>
      </c>
      <c r="P128" s="16" t="s">
        <v>2651</v>
      </c>
      <c r="Q128" s="26"/>
      <c r="R128" s="25"/>
      <c r="S128" s="25"/>
      <c r="T128" s="25"/>
      <c r="U128" s="25"/>
    </row>
    <row r="129" ht="18" customHeight="1" spans="1:21">
      <c r="A129" s="10">
        <v>125</v>
      </c>
      <c r="B129" s="15" t="s">
        <v>2652</v>
      </c>
      <c r="C129" s="16" t="s">
        <v>2653</v>
      </c>
      <c r="D129" s="16" t="s">
        <v>2654</v>
      </c>
      <c r="E129" s="12" t="s">
        <v>25</v>
      </c>
      <c r="F129" s="17">
        <v>100</v>
      </c>
      <c r="G129" s="17">
        <v>100</v>
      </c>
      <c r="H129" s="14">
        <v>1</v>
      </c>
      <c r="I129" s="17">
        <v>49</v>
      </c>
      <c r="J129" s="22">
        <v>0.214</v>
      </c>
      <c r="K129" s="15"/>
      <c r="L129" s="22">
        <v>0.518</v>
      </c>
      <c r="M129" s="10">
        <v>950</v>
      </c>
      <c r="N129" s="14">
        <v>0.5</v>
      </c>
      <c r="O129" s="10">
        <f t="shared" si="4"/>
        <v>4980.85</v>
      </c>
      <c r="P129" s="16" t="s">
        <v>2655</v>
      </c>
      <c r="Q129" s="26"/>
      <c r="R129" s="25"/>
      <c r="S129" s="25"/>
      <c r="T129" s="25"/>
      <c r="U129" s="25"/>
    </row>
    <row r="130" ht="18" customHeight="1" spans="1:21">
      <c r="A130" s="10">
        <v>126</v>
      </c>
      <c r="B130" s="15" t="s">
        <v>2656</v>
      </c>
      <c r="C130" s="16" t="s">
        <v>2657</v>
      </c>
      <c r="D130" s="16" t="s">
        <v>2658</v>
      </c>
      <c r="E130" s="12" t="s">
        <v>25</v>
      </c>
      <c r="F130" s="17">
        <v>100</v>
      </c>
      <c r="G130" s="17">
        <v>100</v>
      </c>
      <c r="H130" s="14">
        <v>1</v>
      </c>
      <c r="I130" s="17">
        <v>51</v>
      </c>
      <c r="J130" s="22">
        <v>0.214</v>
      </c>
      <c r="K130" s="15"/>
      <c r="L130" s="22">
        <v>0.518</v>
      </c>
      <c r="M130" s="10">
        <v>950</v>
      </c>
      <c r="N130" s="14">
        <v>0.5</v>
      </c>
      <c r="O130" s="10">
        <f t="shared" si="4"/>
        <v>5184.15</v>
      </c>
      <c r="P130" s="16" t="s">
        <v>2659</v>
      </c>
      <c r="Q130" s="26"/>
      <c r="R130" s="25"/>
      <c r="S130" s="25"/>
      <c r="T130" s="25"/>
      <c r="U130" s="25"/>
    </row>
    <row r="131" ht="18" customHeight="1" spans="1:21">
      <c r="A131" s="10">
        <v>127</v>
      </c>
      <c r="B131" s="15" t="s">
        <v>2660</v>
      </c>
      <c r="C131" s="16" t="s">
        <v>2661</v>
      </c>
      <c r="D131" s="16" t="s">
        <v>2662</v>
      </c>
      <c r="E131" s="12" t="s">
        <v>25</v>
      </c>
      <c r="F131" s="17">
        <v>100</v>
      </c>
      <c r="G131" s="17">
        <v>100</v>
      </c>
      <c r="H131" s="14">
        <v>1</v>
      </c>
      <c r="I131" s="17">
        <v>50</v>
      </c>
      <c r="J131" s="22">
        <v>0.214</v>
      </c>
      <c r="K131" s="15"/>
      <c r="L131" s="22">
        <v>0.518</v>
      </c>
      <c r="M131" s="10">
        <v>950</v>
      </c>
      <c r="N131" s="14">
        <v>0.5</v>
      </c>
      <c r="O131" s="10">
        <f t="shared" si="4"/>
        <v>5082.5</v>
      </c>
      <c r="P131" s="16" t="s">
        <v>2663</v>
      </c>
      <c r="Q131" s="26"/>
      <c r="R131" s="25"/>
      <c r="S131" s="25"/>
      <c r="T131" s="25"/>
      <c r="U131" s="25"/>
    </row>
    <row r="132" ht="18" customHeight="1" spans="1:21">
      <c r="A132" s="10">
        <v>128</v>
      </c>
      <c r="B132" s="15" t="s">
        <v>2664</v>
      </c>
      <c r="C132" s="16" t="s">
        <v>2665</v>
      </c>
      <c r="D132" s="16" t="s">
        <v>2666</v>
      </c>
      <c r="E132" s="12" t="s">
        <v>25</v>
      </c>
      <c r="F132" s="17">
        <v>100</v>
      </c>
      <c r="G132" s="17">
        <v>100</v>
      </c>
      <c r="H132" s="14">
        <v>1</v>
      </c>
      <c r="I132" s="17"/>
      <c r="J132" s="22">
        <v>0.214</v>
      </c>
      <c r="K132" s="15">
        <v>52.31</v>
      </c>
      <c r="L132" s="22">
        <v>0.518</v>
      </c>
      <c r="M132" s="10">
        <v>950</v>
      </c>
      <c r="N132" s="14">
        <v>0.5</v>
      </c>
      <c r="O132" s="10">
        <f t="shared" si="4"/>
        <v>12870.88</v>
      </c>
      <c r="P132" s="16" t="s">
        <v>2667</v>
      </c>
      <c r="Q132" s="26"/>
      <c r="R132" s="25"/>
      <c r="S132" s="25"/>
      <c r="T132" s="25"/>
      <c r="U132" s="25"/>
    </row>
    <row r="133" ht="18" customHeight="1" spans="1:21">
      <c r="A133" s="10">
        <v>129</v>
      </c>
      <c r="B133" s="15" t="s">
        <v>2668</v>
      </c>
      <c r="C133" s="16" t="s">
        <v>2669</v>
      </c>
      <c r="D133" s="16" t="s">
        <v>2670</v>
      </c>
      <c r="E133" s="12" t="s">
        <v>25</v>
      </c>
      <c r="F133" s="17">
        <v>100</v>
      </c>
      <c r="G133" s="17">
        <v>100</v>
      </c>
      <c r="H133" s="14">
        <v>1</v>
      </c>
      <c r="I133" s="17"/>
      <c r="J133" s="22">
        <v>0.214</v>
      </c>
      <c r="K133" s="15">
        <v>54.15</v>
      </c>
      <c r="L133" s="22">
        <v>0.518</v>
      </c>
      <c r="M133" s="10">
        <v>950</v>
      </c>
      <c r="N133" s="14">
        <v>0.5</v>
      </c>
      <c r="O133" s="10">
        <f t="shared" si="4"/>
        <v>13323.61</v>
      </c>
      <c r="P133" s="16" t="s">
        <v>2671</v>
      </c>
      <c r="Q133" s="26"/>
      <c r="R133" s="25"/>
      <c r="S133" s="25"/>
      <c r="T133" s="25"/>
      <c r="U133" s="25"/>
    </row>
    <row r="134" ht="18" customHeight="1" spans="1:21">
      <c r="A134" s="10">
        <v>130</v>
      </c>
      <c r="B134" s="15" t="s">
        <v>2672</v>
      </c>
      <c r="C134" s="16" t="s">
        <v>2673</v>
      </c>
      <c r="D134" s="16" t="s">
        <v>2674</v>
      </c>
      <c r="E134" s="12" t="s">
        <v>25</v>
      </c>
      <c r="F134" s="17">
        <v>100</v>
      </c>
      <c r="G134" s="17">
        <v>100</v>
      </c>
      <c r="H134" s="14">
        <v>1</v>
      </c>
      <c r="I134" s="17"/>
      <c r="J134" s="22">
        <v>0.214</v>
      </c>
      <c r="K134" s="15">
        <v>41.3</v>
      </c>
      <c r="L134" s="22">
        <v>0.518</v>
      </c>
      <c r="M134" s="10">
        <v>950</v>
      </c>
      <c r="N134" s="14">
        <v>0.5</v>
      </c>
      <c r="O134" s="10">
        <f t="shared" si="4"/>
        <v>10161.87</v>
      </c>
      <c r="P134" s="16" t="s">
        <v>2675</v>
      </c>
      <c r="Q134" s="26"/>
      <c r="R134" s="25"/>
      <c r="S134" s="25"/>
      <c r="T134" s="25"/>
      <c r="U134" s="25"/>
    </row>
    <row r="135" ht="18" customHeight="1" spans="1:21">
      <c r="A135" s="10">
        <v>131</v>
      </c>
      <c r="B135" s="15" t="s">
        <v>2676</v>
      </c>
      <c r="C135" s="16" t="s">
        <v>2677</v>
      </c>
      <c r="D135" s="16" t="s">
        <v>2678</v>
      </c>
      <c r="E135" s="12" t="s">
        <v>25</v>
      </c>
      <c r="F135" s="17">
        <v>100</v>
      </c>
      <c r="G135" s="17">
        <v>100</v>
      </c>
      <c r="H135" s="14">
        <v>1</v>
      </c>
      <c r="I135" s="17">
        <v>50</v>
      </c>
      <c r="J135" s="22">
        <v>0.214</v>
      </c>
      <c r="K135" s="15"/>
      <c r="L135" s="22">
        <v>0.518</v>
      </c>
      <c r="M135" s="10">
        <v>950</v>
      </c>
      <c r="N135" s="14">
        <v>0.5</v>
      </c>
      <c r="O135" s="10">
        <f t="shared" si="4"/>
        <v>5082.5</v>
      </c>
      <c r="P135" s="16" t="s">
        <v>2679</v>
      </c>
      <c r="Q135" s="26"/>
      <c r="R135" s="25"/>
      <c r="S135" s="25"/>
      <c r="T135" s="25"/>
      <c r="U135" s="25"/>
    </row>
    <row r="136" ht="18" customHeight="1" spans="1:21">
      <c r="A136" s="10">
        <v>132</v>
      </c>
      <c r="B136" s="15" t="s">
        <v>2680</v>
      </c>
      <c r="C136" s="16" t="s">
        <v>2681</v>
      </c>
      <c r="D136" s="16" t="s">
        <v>2682</v>
      </c>
      <c r="E136" s="12" t="s">
        <v>25</v>
      </c>
      <c r="F136" s="17">
        <v>100</v>
      </c>
      <c r="G136" s="17">
        <v>100</v>
      </c>
      <c r="H136" s="14">
        <v>1</v>
      </c>
      <c r="I136" s="17">
        <v>52</v>
      </c>
      <c r="J136" s="22">
        <v>0.214</v>
      </c>
      <c r="K136" s="15"/>
      <c r="L136" s="22">
        <v>0.518</v>
      </c>
      <c r="M136" s="10">
        <v>950</v>
      </c>
      <c r="N136" s="14">
        <v>0.5</v>
      </c>
      <c r="O136" s="10">
        <f t="shared" si="4"/>
        <v>5285.8</v>
      </c>
      <c r="P136" s="16" t="s">
        <v>2683</v>
      </c>
      <c r="Q136" s="26"/>
      <c r="R136" s="25"/>
      <c r="S136" s="25"/>
      <c r="T136" s="25"/>
      <c r="U136" s="25"/>
    </row>
    <row r="137" ht="18" customHeight="1" spans="1:21">
      <c r="A137" s="10">
        <v>133</v>
      </c>
      <c r="B137" s="15" t="s">
        <v>2684</v>
      </c>
      <c r="C137" s="16" t="s">
        <v>2685</v>
      </c>
      <c r="D137" s="16" t="s">
        <v>2018</v>
      </c>
      <c r="E137" s="12" t="s">
        <v>25</v>
      </c>
      <c r="F137" s="17">
        <v>100</v>
      </c>
      <c r="G137" s="17">
        <v>100</v>
      </c>
      <c r="H137" s="14">
        <v>1</v>
      </c>
      <c r="I137" s="17"/>
      <c r="J137" s="22">
        <v>0.214</v>
      </c>
      <c r="K137" s="15">
        <v>50.48</v>
      </c>
      <c r="L137" s="22">
        <v>0.518</v>
      </c>
      <c r="M137" s="10">
        <v>950</v>
      </c>
      <c r="N137" s="14">
        <v>0.5</v>
      </c>
      <c r="O137" s="10">
        <f t="shared" si="4"/>
        <v>12420.6</v>
      </c>
      <c r="P137" s="16" t="s">
        <v>2686</v>
      </c>
      <c r="Q137" s="26"/>
      <c r="R137" s="25"/>
      <c r="S137" s="25"/>
      <c r="T137" s="25"/>
      <c r="U137" s="25"/>
    </row>
    <row r="138" ht="18" customHeight="1" spans="1:21">
      <c r="A138" s="10">
        <v>134</v>
      </c>
      <c r="B138" s="15" t="s">
        <v>2687</v>
      </c>
      <c r="C138" s="16" t="s">
        <v>2688</v>
      </c>
      <c r="D138" s="16" t="s">
        <v>2689</v>
      </c>
      <c r="E138" s="12" t="s">
        <v>25</v>
      </c>
      <c r="F138" s="17">
        <v>110</v>
      </c>
      <c r="G138" s="17">
        <v>110</v>
      </c>
      <c r="H138" s="14">
        <v>1</v>
      </c>
      <c r="I138" s="17"/>
      <c r="J138" s="22">
        <v>0.214</v>
      </c>
      <c r="K138" s="15">
        <v>53.23</v>
      </c>
      <c r="L138" s="22">
        <v>0.518</v>
      </c>
      <c r="M138" s="10">
        <v>950</v>
      </c>
      <c r="N138" s="14">
        <v>0.5</v>
      </c>
      <c r="O138" s="10">
        <f t="shared" si="4"/>
        <v>13097.24</v>
      </c>
      <c r="P138" s="16" t="s">
        <v>2690</v>
      </c>
      <c r="Q138" s="26"/>
      <c r="R138" s="25"/>
      <c r="S138" s="25"/>
      <c r="T138" s="25"/>
      <c r="U138" s="25"/>
    </row>
    <row r="139" ht="18" customHeight="1" spans="1:21">
      <c r="A139" s="10">
        <v>135</v>
      </c>
      <c r="B139" s="15" t="s">
        <v>2691</v>
      </c>
      <c r="C139" s="16" t="s">
        <v>2692</v>
      </c>
      <c r="D139" s="16" t="s">
        <v>2693</v>
      </c>
      <c r="E139" s="12" t="s">
        <v>25</v>
      </c>
      <c r="F139" s="17">
        <v>140</v>
      </c>
      <c r="G139" s="17">
        <v>140</v>
      </c>
      <c r="H139" s="14">
        <v>1</v>
      </c>
      <c r="I139" s="17">
        <v>70</v>
      </c>
      <c r="J139" s="22">
        <v>0.214</v>
      </c>
      <c r="K139" s="15"/>
      <c r="L139" s="22">
        <v>0.518</v>
      </c>
      <c r="M139" s="10">
        <v>950</v>
      </c>
      <c r="N139" s="14">
        <v>0.5</v>
      </c>
      <c r="O139" s="10">
        <f t="shared" si="4"/>
        <v>7115.5</v>
      </c>
      <c r="P139" s="16" t="s">
        <v>2694</v>
      </c>
      <c r="Q139" s="26"/>
      <c r="R139" s="25"/>
      <c r="S139" s="25"/>
      <c r="T139" s="25"/>
      <c r="U139" s="25"/>
    </row>
    <row r="140" ht="18" customHeight="1" spans="1:21">
      <c r="A140" s="10">
        <v>136</v>
      </c>
      <c r="B140" s="15" t="s">
        <v>2695</v>
      </c>
      <c r="C140" s="16" t="s">
        <v>2696</v>
      </c>
      <c r="D140" s="16" t="s">
        <v>2697</v>
      </c>
      <c r="E140" s="12" t="s">
        <v>25</v>
      </c>
      <c r="F140" s="17">
        <v>150</v>
      </c>
      <c r="G140" s="17">
        <v>150</v>
      </c>
      <c r="H140" s="14">
        <v>1</v>
      </c>
      <c r="I140" s="17"/>
      <c r="J140" s="22">
        <v>0.214</v>
      </c>
      <c r="K140" s="15">
        <v>45.43</v>
      </c>
      <c r="L140" s="22">
        <v>0.518</v>
      </c>
      <c r="M140" s="10">
        <v>950</v>
      </c>
      <c r="N140" s="14">
        <v>0.5</v>
      </c>
      <c r="O140" s="10">
        <f t="shared" si="4"/>
        <v>11178.05</v>
      </c>
      <c r="P140" s="16" t="s">
        <v>2698</v>
      </c>
      <c r="Q140" s="26"/>
      <c r="R140" s="25"/>
      <c r="S140" s="25"/>
      <c r="T140" s="25"/>
      <c r="U140" s="25"/>
    </row>
    <row r="141" ht="18" customHeight="1" spans="1:21">
      <c r="A141" s="10">
        <v>137</v>
      </c>
      <c r="B141" s="15" t="s">
        <v>2699</v>
      </c>
      <c r="C141" s="16" t="s">
        <v>1494</v>
      </c>
      <c r="D141" s="16" t="s">
        <v>2700</v>
      </c>
      <c r="E141" s="12" t="s">
        <v>25</v>
      </c>
      <c r="F141" s="17">
        <v>190</v>
      </c>
      <c r="G141" s="17">
        <v>190</v>
      </c>
      <c r="H141" s="14">
        <v>1</v>
      </c>
      <c r="I141" s="17"/>
      <c r="J141" s="22">
        <v>0.214</v>
      </c>
      <c r="K141" s="15">
        <v>45.89</v>
      </c>
      <c r="L141" s="22">
        <v>0.518</v>
      </c>
      <c r="M141" s="10">
        <v>950</v>
      </c>
      <c r="N141" s="14">
        <v>0.5</v>
      </c>
      <c r="O141" s="10">
        <f t="shared" si="4"/>
        <v>11291.23</v>
      </c>
      <c r="P141" s="16" t="s">
        <v>2701</v>
      </c>
      <c r="Q141" s="26"/>
      <c r="R141" s="25"/>
      <c r="S141" s="25"/>
      <c r="T141" s="25"/>
      <c r="U141" s="25"/>
    </row>
    <row r="142" ht="18" customHeight="1" spans="1:21">
      <c r="A142" s="10">
        <v>138</v>
      </c>
      <c r="B142" s="15" t="s">
        <v>2702</v>
      </c>
      <c r="C142" s="16" t="s">
        <v>2703</v>
      </c>
      <c r="D142" s="16" t="s">
        <v>2704</v>
      </c>
      <c r="E142" s="12" t="s">
        <v>25</v>
      </c>
      <c r="F142" s="17">
        <v>171</v>
      </c>
      <c r="G142" s="17">
        <v>171</v>
      </c>
      <c r="H142" s="14">
        <v>1</v>
      </c>
      <c r="I142" s="17"/>
      <c r="J142" s="22">
        <v>0.214</v>
      </c>
      <c r="K142" s="15">
        <v>53.23</v>
      </c>
      <c r="L142" s="22">
        <v>0.518</v>
      </c>
      <c r="M142" s="10">
        <v>950</v>
      </c>
      <c r="N142" s="14">
        <v>0.5</v>
      </c>
      <c r="O142" s="10">
        <f t="shared" si="4"/>
        <v>13097.24</v>
      </c>
      <c r="P142" s="16" t="s">
        <v>2705</v>
      </c>
      <c r="Q142" s="26"/>
      <c r="R142" s="25"/>
      <c r="S142" s="25"/>
      <c r="T142" s="25"/>
      <c r="U142" s="25"/>
    </row>
    <row r="143" ht="18" customHeight="1" spans="1:21">
      <c r="A143" s="10">
        <v>139</v>
      </c>
      <c r="B143" s="15" t="s">
        <v>2706</v>
      </c>
      <c r="C143" s="16" t="s">
        <v>2707</v>
      </c>
      <c r="D143" s="16" t="s">
        <v>2708</v>
      </c>
      <c r="E143" s="12" t="s">
        <v>25</v>
      </c>
      <c r="F143" s="17">
        <v>200</v>
      </c>
      <c r="G143" s="17">
        <v>200</v>
      </c>
      <c r="H143" s="14">
        <v>1</v>
      </c>
      <c r="I143" s="17"/>
      <c r="J143" s="22">
        <v>0.214</v>
      </c>
      <c r="K143" s="15">
        <v>78.01</v>
      </c>
      <c r="L143" s="22">
        <v>0.518</v>
      </c>
      <c r="M143" s="10">
        <v>950</v>
      </c>
      <c r="N143" s="14">
        <v>0.5</v>
      </c>
      <c r="O143" s="10">
        <f t="shared" si="4"/>
        <v>19194.36</v>
      </c>
      <c r="P143" s="16" t="s">
        <v>2709</v>
      </c>
      <c r="Q143" s="26"/>
      <c r="R143" s="25"/>
      <c r="S143" s="25"/>
      <c r="T143" s="25"/>
      <c r="U143" s="25"/>
    </row>
    <row r="144" ht="18" customHeight="1" spans="1:21">
      <c r="A144" s="10">
        <v>140</v>
      </c>
      <c r="B144" s="15" t="s">
        <v>2710</v>
      </c>
      <c r="C144" s="16" t="s">
        <v>2711</v>
      </c>
      <c r="D144" s="16" t="s">
        <v>2712</v>
      </c>
      <c r="E144" s="12" t="s">
        <v>25</v>
      </c>
      <c r="F144" s="17">
        <v>100</v>
      </c>
      <c r="G144" s="17">
        <v>100</v>
      </c>
      <c r="H144" s="14">
        <v>1</v>
      </c>
      <c r="I144" s="17"/>
      <c r="J144" s="22">
        <v>0.214</v>
      </c>
      <c r="K144" s="15">
        <v>48.64</v>
      </c>
      <c r="L144" s="22">
        <v>0.518</v>
      </c>
      <c r="M144" s="10">
        <v>950</v>
      </c>
      <c r="N144" s="14">
        <v>0.5</v>
      </c>
      <c r="O144" s="10">
        <f t="shared" si="4"/>
        <v>11967.87</v>
      </c>
      <c r="P144" s="16" t="s">
        <v>2713</v>
      </c>
      <c r="Q144" s="26"/>
      <c r="R144" s="25"/>
      <c r="S144" s="25"/>
      <c r="T144" s="25"/>
      <c r="U144" s="25"/>
    </row>
    <row r="145" ht="18" customHeight="1" spans="1:17">
      <c r="A145" s="10" t="s">
        <v>398</v>
      </c>
      <c r="B145" s="27"/>
      <c r="C145" s="27" t="s">
        <v>399</v>
      </c>
      <c r="D145" s="27" t="s">
        <v>400</v>
      </c>
      <c r="E145" s="12"/>
      <c r="F145" s="28">
        <f>SUM(F5:F144)</f>
        <v>4606</v>
      </c>
      <c r="G145" s="28">
        <f>SUM(G5:G144)</f>
        <v>4606</v>
      </c>
      <c r="H145" s="14"/>
      <c r="I145" s="28">
        <f>SUM(I5:I144)</f>
        <v>1482.28</v>
      </c>
      <c r="J145" s="22">
        <v>0.214</v>
      </c>
      <c r="K145" s="28">
        <f>SUM(K5:K144)</f>
        <v>805.34</v>
      </c>
      <c r="L145" s="22">
        <v>0.518</v>
      </c>
      <c r="M145" s="10">
        <v>950</v>
      </c>
      <c r="N145" s="14">
        <v>0.5</v>
      </c>
      <c r="O145" s="10">
        <f>SUM(O5:O144)</f>
        <v>348827.77</v>
      </c>
      <c r="P145" s="27" t="s">
        <v>399</v>
      </c>
      <c r="Q145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39"/>
  <sheetViews>
    <sheetView tabSelected="1"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8" t="s">
        <v>2179</v>
      </c>
      <c r="K2" s="19"/>
      <c r="L2" s="19"/>
      <c r="M2" s="19"/>
      <c r="N2" s="19"/>
      <c r="O2" s="19"/>
      <c r="P2" s="19"/>
      <c r="Q2" s="23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20"/>
      <c r="K3" s="20"/>
      <c r="L3" s="20"/>
      <c r="M3" s="7"/>
      <c r="N3" s="7"/>
      <c r="O3" s="21" t="s">
        <v>4</v>
      </c>
      <c r="P3" s="21"/>
      <c r="Q3" s="21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2714</v>
      </c>
      <c r="C5" s="12" t="s">
        <v>2715</v>
      </c>
      <c r="D5" s="12" t="s">
        <v>2716</v>
      </c>
      <c r="E5" s="12" t="s">
        <v>25</v>
      </c>
      <c r="F5" s="13">
        <v>20</v>
      </c>
      <c r="G5" s="13">
        <v>20</v>
      </c>
      <c r="H5" s="14">
        <v>1</v>
      </c>
      <c r="I5" s="13">
        <v>5</v>
      </c>
      <c r="J5" s="22">
        <v>0.214</v>
      </c>
      <c r="K5" s="11">
        <v>2</v>
      </c>
      <c r="L5" s="22">
        <v>1</v>
      </c>
      <c r="M5" s="10">
        <v>950</v>
      </c>
      <c r="N5" s="14">
        <v>0.5</v>
      </c>
      <c r="O5" s="10">
        <f t="shared" ref="O5:O68" si="0">ROUND(N5*M5*L5*K5+M5*J5*I5*N5,2)</f>
        <v>1458.25</v>
      </c>
      <c r="P5" s="10" t="s">
        <v>2717</v>
      </c>
      <c r="Q5" s="10"/>
    </row>
    <row r="6" ht="18" customHeight="1" spans="1:21">
      <c r="A6" s="10">
        <v>2</v>
      </c>
      <c r="B6" s="11" t="s">
        <v>2718</v>
      </c>
      <c r="C6" s="12" t="s">
        <v>2719</v>
      </c>
      <c r="D6" s="12" t="s">
        <v>2720</v>
      </c>
      <c r="E6" s="12" t="s">
        <v>25</v>
      </c>
      <c r="F6" s="13">
        <v>5</v>
      </c>
      <c r="G6" s="13">
        <v>5</v>
      </c>
      <c r="H6" s="14">
        <v>1</v>
      </c>
      <c r="I6" s="13">
        <v>1.1</v>
      </c>
      <c r="J6" s="22">
        <v>0.214</v>
      </c>
      <c r="K6" s="11"/>
      <c r="L6" s="22">
        <v>1</v>
      </c>
      <c r="M6" s="10">
        <v>950</v>
      </c>
      <c r="N6" s="14">
        <v>0.5</v>
      </c>
      <c r="O6" s="10">
        <f t="shared" si="0"/>
        <v>111.82</v>
      </c>
      <c r="P6" s="12" t="s">
        <v>2721</v>
      </c>
      <c r="Q6" s="24"/>
      <c r="R6" s="25"/>
      <c r="S6" s="25"/>
      <c r="T6" s="25"/>
      <c r="U6" s="25"/>
    </row>
    <row r="7" ht="18" customHeight="1" spans="1:21">
      <c r="A7" s="10">
        <v>3</v>
      </c>
      <c r="B7" s="11" t="s">
        <v>2722</v>
      </c>
      <c r="C7" s="12" t="s">
        <v>912</v>
      </c>
      <c r="D7" s="12" t="s">
        <v>2723</v>
      </c>
      <c r="E7" s="12" t="s">
        <v>25</v>
      </c>
      <c r="F7" s="13">
        <v>5</v>
      </c>
      <c r="G7" s="13">
        <v>5</v>
      </c>
      <c r="H7" s="14">
        <v>1</v>
      </c>
      <c r="I7" s="13">
        <v>1</v>
      </c>
      <c r="J7" s="22">
        <v>0.214</v>
      </c>
      <c r="K7" s="11"/>
      <c r="L7" s="22">
        <v>1</v>
      </c>
      <c r="M7" s="10">
        <v>950</v>
      </c>
      <c r="N7" s="14">
        <v>0.5</v>
      </c>
      <c r="O7" s="10">
        <f t="shared" si="0"/>
        <v>101.65</v>
      </c>
      <c r="P7" s="12" t="s">
        <v>2724</v>
      </c>
      <c r="Q7" s="24"/>
      <c r="R7" s="25"/>
      <c r="S7" s="25"/>
      <c r="T7" s="25"/>
      <c r="U7" s="25"/>
    </row>
    <row r="8" ht="18" customHeight="1" spans="1:21">
      <c r="A8" s="10">
        <v>4</v>
      </c>
      <c r="B8" s="11" t="s">
        <v>2725</v>
      </c>
      <c r="C8" s="12" t="s">
        <v>2726</v>
      </c>
      <c r="D8" s="12" t="s">
        <v>2727</v>
      </c>
      <c r="E8" s="12" t="s">
        <v>25</v>
      </c>
      <c r="F8" s="13">
        <v>6</v>
      </c>
      <c r="G8" s="13">
        <v>6</v>
      </c>
      <c r="H8" s="14">
        <v>1</v>
      </c>
      <c r="I8" s="13">
        <v>1.1</v>
      </c>
      <c r="J8" s="22">
        <v>0.214</v>
      </c>
      <c r="K8" s="11"/>
      <c r="L8" s="22">
        <v>1</v>
      </c>
      <c r="M8" s="10">
        <v>950</v>
      </c>
      <c r="N8" s="14">
        <v>0.5</v>
      </c>
      <c r="O8" s="10">
        <f t="shared" si="0"/>
        <v>111.82</v>
      </c>
      <c r="P8" s="12" t="s">
        <v>2728</v>
      </c>
      <c r="Q8" s="24"/>
      <c r="R8" s="25"/>
      <c r="S8" s="25"/>
      <c r="T8" s="25"/>
      <c r="U8" s="25"/>
    </row>
    <row r="9" ht="18" customHeight="1" spans="1:21">
      <c r="A9" s="10">
        <v>5</v>
      </c>
      <c r="B9" s="11" t="s">
        <v>2729</v>
      </c>
      <c r="C9" s="12" t="s">
        <v>2730</v>
      </c>
      <c r="D9" s="12" t="s">
        <v>2731</v>
      </c>
      <c r="E9" s="12" t="s">
        <v>25</v>
      </c>
      <c r="F9" s="13">
        <v>4</v>
      </c>
      <c r="G9" s="13">
        <v>4</v>
      </c>
      <c r="H9" s="14">
        <v>1</v>
      </c>
      <c r="I9" s="13">
        <v>0.7</v>
      </c>
      <c r="J9" s="22">
        <v>0.214</v>
      </c>
      <c r="K9" s="11"/>
      <c r="L9" s="22">
        <v>1</v>
      </c>
      <c r="M9" s="10">
        <v>950</v>
      </c>
      <c r="N9" s="14">
        <v>0.5</v>
      </c>
      <c r="O9" s="10">
        <f t="shared" si="0"/>
        <v>71.16</v>
      </c>
      <c r="P9" s="12" t="s">
        <v>2732</v>
      </c>
      <c r="Q9" s="24"/>
      <c r="R9" s="25"/>
      <c r="S9" s="25"/>
      <c r="T9" s="25"/>
      <c r="U9" s="25"/>
    </row>
    <row r="10" ht="18" customHeight="1" spans="1:21">
      <c r="A10" s="10">
        <v>6</v>
      </c>
      <c r="B10" s="11" t="s">
        <v>2733</v>
      </c>
      <c r="C10" s="12" t="s">
        <v>2734</v>
      </c>
      <c r="D10" s="12" t="s">
        <v>2735</v>
      </c>
      <c r="E10" s="12" t="s">
        <v>25</v>
      </c>
      <c r="F10" s="13">
        <v>40</v>
      </c>
      <c r="G10" s="13">
        <v>40</v>
      </c>
      <c r="H10" s="14">
        <v>1</v>
      </c>
      <c r="I10" s="13">
        <v>9</v>
      </c>
      <c r="J10" s="22">
        <v>0.214</v>
      </c>
      <c r="K10" s="11">
        <v>4</v>
      </c>
      <c r="L10" s="22">
        <v>1</v>
      </c>
      <c r="M10" s="10">
        <v>950</v>
      </c>
      <c r="N10" s="14">
        <v>0.5</v>
      </c>
      <c r="O10" s="10">
        <f t="shared" si="0"/>
        <v>2814.85</v>
      </c>
      <c r="P10" s="12" t="s">
        <v>2736</v>
      </c>
      <c r="Q10" s="24"/>
      <c r="R10" s="25"/>
      <c r="S10" s="25"/>
      <c r="T10" s="25"/>
      <c r="U10" s="25"/>
    </row>
    <row r="11" ht="18" customHeight="1" spans="1:21">
      <c r="A11" s="10">
        <v>7</v>
      </c>
      <c r="B11" s="11" t="s">
        <v>2737</v>
      </c>
      <c r="C11" s="12" t="s">
        <v>2738</v>
      </c>
      <c r="D11" s="12" t="s">
        <v>2739</v>
      </c>
      <c r="E11" s="12" t="s">
        <v>25</v>
      </c>
      <c r="F11" s="13">
        <v>10</v>
      </c>
      <c r="G11" s="13">
        <v>10</v>
      </c>
      <c r="H11" s="14">
        <v>1</v>
      </c>
      <c r="I11" s="13">
        <v>2.3</v>
      </c>
      <c r="J11" s="22">
        <v>0.214</v>
      </c>
      <c r="K11" s="11"/>
      <c r="L11" s="22">
        <v>1</v>
      </c>
      <c r="M11" s="10">
        <v>950</v>
      </c>
      <c r="N11" s="14">
        <v>0.5</v>
      </c>
      <c r="O11" s="10">
        <f t="shared" si="0"/>
        <v>233.8</v>
      </c>
      <c r="P11" s="12" t="s">
        <v>2740</v>
      </c>
      <c r="Q11" s="24"/>
      <c r="R11" s="25"/>
      <c r="S11" s="25"/>
      <c r="T11" s="25"/>
      <c r="U11" s="25"/>
    </row>
    <row r="12" ht="18" customHeight="1" spans="1:21">
      <c r="A12" s="10">
        <v>8</v>
      </c>
      <c r="B12" s="11" t="s">
        <v>2741</v>
      </c>
      <c r="C12" s="12" t="s">
        <v>2742</v>
      </c>
      <c r="D12" s="12" t="s">
        <v>2743</v>
      </c>
      <c r="E12" s="12" t="s">
        <v>25</v>
      </c>
      <c r="F12" s="13">
        <v>12</v>
      </c>
      <c r="G12" s="13">
        <v>12</v>
      </c>
      <c r="H12" s="14">
        <v>1</v>
      </c>
      <c r="I12" s="13">
        <v>2.4</v>
      </c>
      <c r="J12" s="22">
        <v>0.214</v>
      </c>
      <c r="K12" s="11"/>
      <c r="L12" s="22">
        <v>1</v>
      </c>
      <c r="M12" s="10">
        <v>950</v>
      </c>
      <c r="N12" s="14">
        <v>0.5</v>
      </c>
      <c r="O12" s="10">
        <f t="shared" si="0"/>
        <v>243.96</v>
      </c>
      <c r="P12" s="12" t="s">
        <v>2744</v>
      </c>
      <c r="Q12" s="24"/>
      <c r="R12" s="25"/>
      <c r="S12" s="25"/>
      <c r="T12" s="25"/>
      <c r="U12" s="25"/>
    </row>
    <row r="13" ht="18" customHeight="1" spans="1:21">
      <c r="A13" s="10">
        <v>9</v>
      </c>
      <c r="B13" s="11" t="s">
        <v>2745</v>
      </c>
      <c r="C13" s="12" t="s">
        <v>2746</v>
      </c>
      <c r="D13" s="12" t="s">
        <v>2747</v>
      </c>
      <c r="E13" s="12" t="s">
        <v>25</v>
      </c>
      <c r="F13" s="13">
        <v>10</v>
      </c>
      <c r="G13" s="13">
        <v>10</v>
      </c>
      <c r="H13" s="14">
        <v>1</v>
      </c>
      <c r="I13" s="13">
        <v>2.1</v>
      </c>
      <c r="J13" s="22">
        <v>0.214</v>
      </c>
      <c r="K13" s="11"/>
      <c r="L13" s="22">
        <v>1</v>
      </c>
      <c r="M13" s="10">
        <v>950</v>
      </c>
      <c r="N13" s="14">
        <v>0.5</v>
      </c>
      <c r="O13" s="10">
        <f t="shared" si="0"/>
        <v>213.47</v>
      </c>
      <c r="P13" s="12" t="s">
        <v>2748</v>
      </c>
      <c r="Q13" s="24"/>
      <c r="R13" s="25"/>
      <c r="S13" s="25"/>
      <c r="T13" s="25"/>
      <c r="U13" s="25"/>
    </row>
    <row r="14" ht="18" customHeight="1" spans="1:21">
      <c r="A14" s="10">
        <v>10</v>
      </c>
      <c r="B14" s="11" t="s">
        <v>2749</v>
      </c>
      <c r="C14" s="12" t="s">
        <v>2750</v>
      </c>
      <c r="D14" s="12" t="s">
        <v>2751</v>
      </c>
      <c r="E14" s="12" t="s">
        <v>25</v>
      </c>
      <c r="F14" s="13">
        <v>32</v>
      </c>
      <c r="G14" s="13">
        <v>32</v>
      </c>
      <c r="H14" s="14">
        <v>1</v>
      </c>
      <c r="I14" s="13">
        <v>7</v>
      </c>
      <c r="J14" s="22">
        <v>0.214</v>
      </c>
      <c r="K14" s="11">
        <v>2</v>
      </c>
      <c r="L14" s="22">
        <v>1</v>
      </c>
      <c r="M14" s="10">
        <v>950</v>
      </c>
      <c r="N14" s="14">
        <v>0.5</v>
      </c>
      <c r="O14" s="10">
        <f t="shared" si="0"/>
        <v>1661.55</v>
      </c>
      <c r="P14" s="12" t="s">
        <v>2752</v>
      </c>
      <c r="Q14" s="24"/>
      <c r="R14" s="25"/>
      <c r="S14" s="25"/>
      <c r="T14" s="25"/>
      <c r="U14" s="25"/>
    </row>
    <row r="15" ht="18" customHeight="1" spans="1:21">
      <c r="A15" s="10">
        <v>11</v>
      </c>
      <c r="B15" s="11" t="s">
        <v>2753</v>
      </c>
      <c r="C15" s="12" t="s">
        <v>2754</v>
      </c>
      <c r="D15" s="12" t="s">
        <v>2755</v>
      </c>
      <c r="E15" s="12" t="s">
        <v>25</v>
      </c>
      <c r="F15" s="13">
        <v>15</v>
      </c>
      <c r="G15" s="13">
        <v>15</v>
      </c>
      <c r="H15" s="14">
        <v>1</v>
      </c>
      <c r="I15" s="13">
        <v>4.8</v>
      </c>
      <c r="J15" s="22">
        <v>0.214</v>
      </c>
      <c r="K15" s="11"/>
      <c r="L15" s="22">
        <v>1</v>
      </c>
      <c r="M15" s="10">
        <v>950</v>
      </c>
      <c r="N15" s="14">
        <v>0.5</v>
      </c>
      <c r="O15" s="10">
        <f t="shared" si="0"/>
        <v>487.92</v>
      </c>
      <c r="P15" s="12" t="s">
        <v>2756</v>
      </c>
      <c r="Q15" s="24"/>
      <c r="R15" s="25"/>
      <c r="S15" s="25"/>
      <c r="T15" s="25"/>
      <c r="U15" s="25"/>
    </row>
    <row r="16" ht="18" customHeight="1" spans="1:21">
      <c r="A16" s="10">
        <v>12</v>
      </c>
      <c r="B16" s="11" t="s">
        <v>2757</v>
      </c>
      <c r="C16" s="12" t="s">
        <v>2758</v>
      </c>
      <c r="D16" s="12" t="s">
        <v>2759</v>
      </c>
      <c r="E16" s="12" t="s">
        <v>25</v>
      </c>
      <c r="F16" s="13">
        <v>6</v>
      </c>
      <c r="G16" s="13">
        <v>6</v>
      </c>
      <c r="H16" s="14">
        <v>1</v>
      </c>
      <c r="I16" s="13">
        <v>1.3</v>
      </c>
      <c r="J16" s="22">
        <v>0.214</v>
      </c>
      <c r="K16" s="11"/>
      <c r="L16" s="22">
        <v>1</v>
      </c>
      <c r="M16" s="10">
        <v>950</v>
      </c>
      <c r="N16" s="14">
        <v>0.5</v>
      </c>
      <c r="O16" s="10">
        <f t="shared" si="0"/>
        <v>132.15</v>
      </c>
      <c r="P16" s="12" t="s">
        <v>2760</v>
      </c>
      <c r="Q16" s="24"/>
      <c r="R16" s="25"/>
      <c r="S16" s="25"/>
      <c r="T16" s="25"/>
      <c r="U16" s="25"/>
    </row>
    <row r="17" ht="18" customHeight="1" spans="1:21">
      <c r="A17" s="10">
        <v>13</v>
      </c>
      <c r="B17" s="11" t="s">
        <v>2761</v>
      </c>
      <c r="C17" s="12" t="s">
        <v>2762</v>
      </c>
      <c r="D17" s="12" t="s">
        <v>2763</v>
      </c>
      <c r="E17" s="12" t="s">
        <v>25</v>
      </c>
      <c r="F17" s="13">
        <v>6</v>
      </c>
      <c r="G17" s="13">
        <v>6</v>
      </c>
      <c r="H17" s="14">
        <v>1</v>
      </c>
      <c r="I17" s="13">
        <v>1.2</v>
      </c>
      <c r="J17" s="22">
        <v>0.214</v>
      </c>
      <c r="K17" s="11"/>
      <c r="L17" s="22">
        <v>1</v>
      </c>
      <c r="M17" s="10">
        <v>950</v>
      </c>
      <c r="N17" s="14">
        <v>0.5</v>
      </c>
      <c r="O17" s="10">
        <f t="shared" si="0"/>
        <v>121.98</v>
      </c>
      <c r="P17" s="12" t="s">
        <v>2764</v>
      </c>
      <c r="Q17" s="24"/>
      <c r="R17" s="25"/>
      <c r="S17" s="25"/>
      <c r="T17" s="25"/>
      <c r="U17" s="25"/>
    </row>
    <row r="18" ht="18" customHeight="1" spans="1:21">
      <c r="A18" s="10">
        <v>14</v>
      </c>
      <c r="B18" s="11" t="s">
        <v>2765</v>
      </c>
      <c r="C18" s="12" t="s">
        <v>2766</v>
      </c>
      <c r="D18" s="12" t="s">
        <v>2767</v>
      </c>
      <c r="E18" s="12" t="s">
        <v>25</v>
      </c>
      <c r="F18" s="13">
        <v>7</v>
      </c>
      <c r="G18" s="13">
        <v>7</v>
      </c>
      <c r="H18" s="14">
        <v>1</v>
      </c>
      <c r="I18" s="13">
        <v>1.6</v>
      </c>
      <c r="J18" s="22">
        <v>0.214</v>
      </c>
      <c r="K18" s="11"/>
      <c r="L18" s="22">
        <v>1</v>
      </c>
      <c r="M18" s="10">
        <v>950</v>
      </c>
      <c r="N18" s="14">
        <v>0.5</v>
      </c>
      <c r="O18" s="10">
        <f t="shared" si="0"/>
        <v>162.64</v>
      </c>
      <c r="P18" s="12" t="s">
        <v>2768</v>
      </c>
      <c r="Q18" s="24"/>
      <c r="R18" s="25"/>
      <c r="S18" s="25"/>
      <c r="T18" s="25"/>
      <c r="U18" s="25"/>
    </row>
    <row r="19" ht="18" customHeight="1" spans="1:21">
      <c r="A19" s="10">
        <v>15</v>
      </c>
      <c r="B19" s="15" t="s">
        <v>2769</v>
      </c>
      <c r="C19" s="16" t="s">
        <v>2770</v>
      </c>
      <c r="D19" s="16" t="s">
        <v>2771</v>
      </c>
      <c r="E19" s="12" t="s">
        <v>25</v>
      </c>
      <c r="F19" s="17">
        <v>4</v>
      </c>
      <c r="G19" s="17">
        <v>4</v>
      </c>
      <c r="H19" s="14">
        <v>1</v>
      </c>
      <c r="I19" s="17">
        <v>1.1</v>
      </c>
      <c r="J19" s="22">
        <v>0.214</v>
      </c>
      <c r="K19" s="15"/>
      <c r="L19" s="22">
        <v>1</v>
      </c>
      <c r="M19" s="10">
        <v>950</v>
      </c>
      <c r="N19" s="14">
        <v>0.5</v>
      </c>
      <c r="O19" s="10">
        <f t="shared" si="0"/>
        <v>111.82</v>
      </c>
      <c r="P19" s="16" t="s">
        <v>2772</v>
      </c>
      <c r="Q19" s="26"/>
      <c r="R19" s="25"/>
      <c r="S19" s="25"/>
      <c r="T19" s="25"/>
      <c r="U19" s="25"/>
    </row>
    <row r="20" ht="18" customHeight="1" spans="1:21">
      <c r="A20" s="10">
        <v>16</v>
      </c>
      <c r="B20" s="15" t="s">
        <v>2773</v>
      </c>
      <c r="C20" s="16" t="s">
        <v>2774</v>
      </c>
      <c r="D20" s="16" t="s">
        <v>2775</v>
      </c>
      <c r="E20" s="12" t="s">
        <v>25</v>
      </c>
      <c r="F20" s="17">
        <v>10</v>
      </c>
      <c r="G20" s="17">
        <v>10</v>
      </c>
      <c r="H20" s="14">
        <v>1</v>
      </c>
      <c r="I20" s="17">
        <v>2.3</v>
      </c>
      <c r="J20" s="22">
        <v>0.214</v>
      </c>
      <c r="K20" s="15"/>
      <c r="L20" s="22">
        <v>1</v>
      </c>
      <c r="M20" s="10">
        <v>950</v>
      </c>
      <c r="N20" s="14">
        <v>0.5</v>
      </c>
      <c r="O20" s="10">
        <f t="shared" si="0"/>
        <v>233.8</v>
      </c>
      <c r="P20" s="16" t="s">
        <v>2776</v>
      </c>
      <c r="Q20" s="26"/>
      <c r="R20" s="25"/>
      <c r="S20" s="25"/>
      <c r="T20" s="25"/>
      <c r="U20" s="25"/>
    </row>
    <row r="21" ht="18" customHeight="1" spans="1:21">
      <c r="A21" s="10">
        <v>17</v>
      </c>
      <c r="B21" s="15" t="s">
        <v>2777</v>
      </c>
      <c r="C21" s="16" t="s">
        <v>2778</v>
      </c>
      <c r="D21" s="16" t="s">
        <v>2779</v>
      </c>
      <c r="E21" s="12" t="s">
        <v>25</v>
      </c>
      <c r="F21" s="17">
        <v>5</v>
      </c>
      <c r="G21" s="17">
        <v>5</v>
      </c>
      <c r="H21" s="14">
        <v>1</v>
      </c>
      <c r="I21" s="17">
        <v>0.9</v>
      </c>
      <c r="J21" s="22">
        <v>0.214</v>
      </c>
      <c r="K21" s="15"/>
      <c r="L21" s="22">
        <v>1</v>
      </c>
      <c r="M21" s="10">
        <v>950</v>
      </c>
      <c r="N21" s="14">
        <v>0.5</v>
      </c>
      <c r="O21" s="10">
        <f t="shared" si="0"/>
        <v>91.49</v>
      </c>
      <c r="P21" s="16" t="s">
        <v>2780</v>
      </c>
      <c r="Q21" s="26"/>
      <c r="R21" s="25"/>
      <c r="S21" s="25"/>
      <c r="T21" s="25"/>
      <c r="U21" s="25"/>
    </row>
    <row r="22" ht="18" customHeight="1" spans="1:21">
      <c r="A22" s="10">
        <v>18</v>
      </c>
      <c r="B22" s="15" t="s">
        <v>2781</v>
      </c>
      <c r="C22" s="16" t="s">
        <v>72</v>
      </c>
      <c r="D22" s="16" t="s">
        <v>2782</v>
      </c>
      <c r="E22" s="12" t="s">
        <v>25</v>
      </c>
      <c r="F22" s="17">
        <v>4</v>
      </c>
      <c r="G22" s="17">
        <v>4</v>
      </c>
      <c r="H22" s="14">
        <v>1</v>
      </c>
      <c r="I22" s="17">
        <v>0.7</v>
      </c>
      <c r="J22" s="22">
        <v>0.214</v>
      </c>
      <c r="K22" s="15"/>
      <c r="L22" s="22">
        <v>1</v>
      </c>
      <c r="M22" s="10">
        <v>950</v>
      </c>
      <c r="N22" s="14">
        <v>0.5</v>
      </c>
      <c r="O22" s="10">
        <f t="shared" si="0"/>
        <v>71.16</v>
      </c>
      <c r="P22" s="16" t="s">
        <v>2783</v>
      </c>
      <c r="Q22" s="26"/>
      <c r="R22" s="25"/>
      <c r="S22" s="25"/>
      <c r="T22" s="25"/>
      <c r="U22" s="25"/>
    </row>
    <row r="23" ht="18" customHeight="1" spans="1:21">
      <c r="A23" s="10">
        <v>19</v>
      </c>
      <c r="B23" s="15" t="s">
        <v>2784</v>
      </c>
      <c r="C23" s="16" t="s">
        <v>2785</v>
      </c>
      <c r="D23" s="16" t="s">
        <v>2786</v>
      </c>
      <c r="E23" s="12" t="s">
        <v>25</v>
      </c>
      <c r="F23" s="17">
        <v>5</v>
      </c>
      <c r="G23" s="17">
        <v>5</v>
      </c>
      <c r="H23" s="14">
        <v>1</v>
      </c>
      <c r="I23" s="17">
        <v>0.8</v>
      </c>
      <c r="J23" s="22">
        <v>0.214</v>
      </c>
      <c r="K23" s="15"/>
      <c r="L23" s="22">
        <v>1</v>
      </c>
      <c r="M23" s="10">
        <v>950</v>
      </c>
      <c r="N23" s="14">
        <v>0.5</v>
      </c>
      <c r="O23" s="10">
        <f t="shared" si="0"/>
        <v>81.32</v>
      </c>
      <c r="P23" s="16" t="s">
        <v>2787</v>
      </c>
      <c r="Q23" s="26"/>
      <c r="R23" s="25"/>
      <c r="S23" s="25"/>
      <c r="T23" s="25"/>
      <c r="U23" s="25"/>
    </row>
    <row r="24" ht="18" customHeight="1" spans="1:21">
      <c r="A24" s="10">
        <v>20</v>
      </c>
      <c r="B24" s="15" t="s">
        <v>2788</v>
      </c>
      <c r="C24" s="16" t="s">
        <v>2789</v>
      </c>
      <c r="D24" s="16" t="s">
        <v>2790</v>
      </c>
      <c r="E24" s="12" t="s">
        <v>25</v>
      </c>
      <c r="F24" s="17">
        <v>6</v>
      </c>
      <c r="G24" s="17">
        <v>6</v>
      </c>
      <c r="H24" s="14">
        <v>1</v>
      </c>
      <c r="I24" s="17">
        <v>1.3</v>
      </c>
      <c r="J24" s="22">
        <v>0.214</v>
      </c>
      <c r="K24" s="15"/>
      <c r="L24" s="22">
        <v>1</v>
      </c>
      <c r="M24" s="10">
        <v>950</v>
      </c>
      <c r="N24" s="14">
        <v>0.5</v>
      </c>
      <c r="O24" s="10">
        <f t="shared" si="0"/>
        <v>132.15</v>
      </c>
      <c r="P24" s="16" t="s">
        <v>2791</v>
      </c>
      <c r="Q24" s="26"/>
      <c r="R24" s="25"/>
      <c r="S24" s="25"/>
      <c r="T24" s="25"/>
      <c r="U24" s="25"/>
    </row>
    <row r="25" ht="18" customHeight="1" spans="1:21">
      <c r="A25" s="10">
        <v>21</v>
      </c>
      <c r="B25" s="15" t="s">
        <v>2792</v>
      </c>
      <c r="C25" s="16" t="s">
        <v>1331</v>
      </c>
      <c r="D25" s="16" t="s">
        <v>2793</v>
      </c>
      <c r="E25" s="12" t="s">
        <v>25</v>
      </c>
      <c r="F25" s="17">
        <v>30</v>
      </c>
      <c r="G25" s="17">
        <v>30</v>
      </c>
      <c r="H25" s="14">
        <v>1</v>
      </c>
      <c r="I25" s="17">
        <v>8</v>
      </c>
      <c r="J25" s="22">
        <v>0.214</v>
      </c>
      <c r="K25" s="15">
        <v>2</v>
      </c>
      <c r="L25" s="22">
        <v>1</v>
      </c>
      <c r="M25" s="10">
        <v>950</v>
      </c>
      <c r="N25" s="14">
        <v>0.5</v>
      </c>
      <c r="O25" s="10">
        <f t="shared" si="0"/>
        <v>1763.2</v>
      </c>
      <c r="P25" s="16" t="s">
        <v>2794</v>
      </c>
      <c r="Q25" s="26"/>
      <c r="R25" s="25"/>
      <c r="S25" s="25"/>
      <c r="T25" s="25"/>
      <c r="U25" s="25"/>
    </row>
    <row r="26" ht="18" customHeight="1" spans="1:21">
      <c r="A26" s="10">
        <v>22</v>
      </c>
      <c r="B26" s="15" t="s">
        <v>2795</v>
      </c>
      <c r="C26" s="16" t="s">
        <v>2796</v>
      </c>
      <c r="D26" s="16" t="s">
        <v>2797</v>
      </c>
      <c r="E26" s="12" t="s">
        <v>25</v>
      </c>
      <c r="F26" s="17">
        <v>10</v>
      </c>
      <c r="G26" s="17">
        <v>10</v>
      </c>
      <c r="H26" s="14">
        <v>1</v>
      </c>
      <c r="I26" s="17">
        <v>1.2</v>
      </c>
      <c r="J26" s="22">
        <v>0.214</v>
      </c>
      <c r="K26" s="15"/>
      <c r="L26" s="22">
        <v>1</v>
      </c>
      <c r="M26" s="10">
        <v>950</v>
      </c>
      <c r="N26" s="14">
        <v>0.5</v>
      </c>
      <c r="O26" s="10">
        <f t="shared" si="0"/>
        <v>121.98</v>
      </c>
      <c r="P26" s="16" t="s">
        <v>2798</v>
      </c>
      <c r="Q26" s="26"/>
      <c r="R26" s="25"/>
      <c r="S26" s="25"/>
      <c r="T26" s="25"/>
      <c r="U26" s="25"/>
    </row>
    <row r="27" ht="18" customHeight="1" spans="1:21">
      <c r="A27" s="10">
        <v>23</v>
      </c>
      <c r="B27" s="15" t="s">
        <v>2799</v>
      </c>
      <c r="C27" s="16" t="s">
        <v>2800</v>
      </c>
      <c r="D27" s="16" t="s">
        <v>2801</v>
      </c>
      <c r="E27" s="12" t="s">
        <v>25</v>
      </c>
      <c r="F27" s="17">
        <v>10</v>
      </c>
      <c r="G27" s="17">
        <v>10</v>
      </c>
      <c r="H27" s="14">
        <v>1</v>
      </c>
      <c r="I27" s="17">
        <v>1.3</v>
      </c>
      <c r="J27" s="22">
        <v>0.214</v>
      </c>
      <c r="K27" s="15"/>
      <c r="L27" s="22">
        <v>1</v>
      </c>
      <c r="M27" s="10">
        <v>950</v>
      </c>
      <c r="N27" s="14">
        <v>0.5</v>
      </c>
      <c r="O27" s="10">
        <f t="shared" si="0"/>
        <v>132.15</v>
      </c>
      <c r="P27" s="16" t="s">
        <v>2802</v>
      </c>
      <c r="Q27" s="26"/>
      <c r="R27" s="25"/>
      <c r="S27" s="25"/>
      <c r="T27" s="25"/>
      <c r="U27" s="25"/>
    </row>
    <row r="28" ht="18" customHeight="1" spans="1:21">
      <c r="A28" s="10">
        <v>24</v>
      </c>
      <c r="B28" s="15" t="s">
        <v>2803</v>
      </c>
      <c r="C28" s="16" t="s">
        <v>2804</v>
      </c>
      <c r="D28" s="16" t="s">
        <v>2805</v>
      </c>
      <c r="E28" s="12" t="s">
        <v>25</v>
      </c>
      <c r="F28" s="17">
        <v>10</v>
      </c>
      <c r="G28" s="17">
        <v>10</v>
      </c>
      <c r="H28" s="14">
        <v>1</v>
      </c>
      <c r="I28" s="17">
        <v>1.1</v>
      </c>
      <c r="J28" s="22">
        <v>0.214</v>
      </c>
      <c r="K28" s="15"/>
      <c r="L28" s="22">
        <v>1</v>
      </c>
      <c r="M28" s="10">
        <v>950</v>
      </c>
      <c r="N28" s="14">
        <v>0.5</v>
      </c>
      <c r="O28" s="10">
        <f t="shared" si="0"/>
        <v>111.82</v>
      </c>
      <c r="P28" s="16" t="s">
        <v>2806</v>
      </c>
      <c r="Q28" s="26"/>
      <c r="R28" s="25"/>
      <c r="S28" s="25"/>
      <c r="T28" s="25"/>
      <c r="U28" s="25"/>
    </row>
    <row r="29" ht="18" customHeight="1" spans="1:21">
      <c r="A29" s="10">
        <v>25</v>
      </c>
      <c r="B29" s="15" t="s">
        <v>2807</v>
      </c>
      <c r="C29" s="16" t="s">
        <v>2808</v>
      </c>
      <c r="D29" s="16" t="s">
        <v>2809</v>
      </c>
      <c r="E29" s="12" t="s">
        <v>25</v>
      </c>
      <c r="F29" s="17">
        <v>8</v>
      </c>
      <c r="G29" s="17">
        <v>8</v>
      </c>
      <c r="H29" s="14">
        <v>1</v>
      </c>
      <c r="I29" s="17">
        <v>1</v>
      </c>
      <c r="J29" s="22">
        <v>0.214</v>
      </c>
      <c r="K29" s="15"/>
      <c r="L29" s="22">
        <v>1</v>
      </c>
      <c r="M29" s="10">
        <v>950</v>
      </c>
      <c r="N29" s="14">
        <v>0.5</v>
      </c>
      <c r="O29" s="10">
        <f t="shared" si="0"/>
        <v>101.65</v>
      </c>
      <c r="P29" s="16" t="s">
        <v>2810</v>
      </c>
      <c r="Q29" s="26"/>
      <c r="R29" s="25"/>
      <c r="S29" s="25"/>
      <c r="T29" s="25"/>
      <c r="U29" s="25"/>
    </row>
    <row r="30" ht="18" customHeight="1" spans="1:21">
      <c r="A30" s="10">
        <v>26</v>
      </c>
      <c r="B30" s="15" t="s">
        <v>2811</v>
      </c>
      <c r="C30" s="16" t="s">
        <v>2812</v>
      </c>
      <c r="D30" s="16" t="s">
        <v>2813</v>
      </c>
      <c r="E30" s="12" t="s">
        <v>25</v>
      </c>
      <c r="F30" s="17">
        <v>10</v>
      </c>
      <c r="G30" s="17">
        <v>10</v>
      </c>
      <c r="H30" s="14">
        <v>1</v>
      </c>
      <c r="I30" s="17">
        <v>1.5</v>
      </c>
      <c r="J30" s="22">
        <v>0.214</v>
      </c>
      <c r="K30" s="15"/>
      <c r="L30" s="22">
        <v>1</v>
      </c>
      <c r="M30" s="10">
        <v>950</v>
      </c>
      <c r="N30" s="14">
        <v>0.5</v>
      </c>
      <c r="O30" s="10">
        <f t="shared" si="0"/>
        <v>152.48</v>
      </c>
      <c r="P30" s="16" t="s">
        <v>2814</v>
      </c>
      <c r="Q30" s="26"/>
      <c r="R30" s="25"/>
      <c r="S30" s="25"/>
      <c r="T30" s="25"/>
      <c r="U30" s="25"/>
    </row>
    <row r="31" ht="18" customHeight="1" spans="1:21">
      <c r="A31" s="10">
        <v>27</v>
      </c>
      <c r="B31" s="15" t="s">
        <v>2815</v>
      </c>
      <c r="C31" s="16" t="s">
        <v>2816</v>
      </c>
      <c r="D31" s="16" t="s">
        <v>2817</v>
      </c>
      <c r="E31" s="12" t="s">
        <v>25</v>
      </c>
      <c r="F31" s="17">
        <v>10</v>
      </c>
      <c r="G31" s="17">
        <v>10</v>
      </c>
      <c r="H31" s="14">
        <v>1</v>
      </c>
      <c r="I31" s="17">
        <v>1.4</v>
      </c>
      <c r="J31" s="22">
        <v>0.214</v>
      </c>
      <c r="K31" s="15"/>
      <c r="L31" s="22">
        <v>1</v>
      </c>
      <c r="M31" s="10">
        <v>950</v>
      </c>
      <c r="N31" s="14">
        <v>0.5</v>
      </c>
      <c r="O31" s="10">
        <f t="shared" si="0"/>
        <v>142.31</v>
      </c>
      <c r="P31" s="16" t="s">
        <v>2818</v>
      </c>
      <c r="Q31" s="26"/>
      <c r="R31" s="25"/>
      <c r="S31" s="25"/>
      <c r="T31" s="25"/>
      <c r="U31" s="25"/>
    </row>
    <row r="32" ht="18" customHeight="1" spans="1:21">
      <c r="A32" s="10">
        <v>28</v>
      </c>
      <c r="B32" s="15" t="s">
        <v>2819</v>
      </c>
      <c r="C32" s="16" t="s">
        <v>2820</v>
      </c>
      <c r="D32" s="16" t="s">
        <v>2821</v>
      </c>
      <c r="E32" s="12" t="s">
        <v>25</v>
      </c>
      <c r="F32" s="17">
        <v>10</v>
      </c>
      <c r="G32" s="17">
        <v>10</v>
      </c>
      <c r="H32" s="14">
        <v>1</v>
      </c>
      <c r="I32" s="17">
        <v>4.4</v>
      </c>
      <c r="J32" s="22">
        <v>0.214</v>
      </c>
      <c r="K32" s="15"/>
      <c r="L32" s="22">
        <v>1</v>
      </c>
      <c r="M32" s="10">
        <v>950</v>
      </c>
      <c r="N32" s="14">
        <v>0.5</v>
      </c>
      <c r="O32" s="10">
        <f t="shared" si="0"/>
        <v>447.26</v>
      </c>
      <c r="P32" s="16" t="s">
        <v>2822</v>
      </c>
      <c r="Q32" s="26"/>
      <c r="R32" s="25"/>
      <c r="S32" s="25"/>
      <c r="T32" s="25"/>
      <c r="U32" s="25"/>
    </row>
    <row r="33" ht="18" customHeight="1" spans="1:21">
      <c r="A33" s="10">
        <v>29</v>
      </c>
      <c r="B33" s="15" t="s">
        <v>2823</v>
      </c>
      <c r="C33" s="16" t="s">
        <v>2824</v>
      </c>
      <c r="D33" s="16" t="s">
        <v>2825</v>
      </c>
      <c r="E33" s="12" t="s">
        <v>25</v>
      </c>
      <c r="F33" s="17">
        <v>3</v>
      </c>
      <c r="G33" s="17">
        <v>3</v>
      </c>
      <c r="H33" s="14">
        <v>1</v>
      </c>
      <c r="I33" s="17">
        <v>1.35</v>
      </c>
      <c r="J33" s="22">
        <v>0.214</v>
      </c>
      <c r="K33" s="15"/>
      <c r="L33" s="22">
        <v>1</v>
      </c>
      <c r="M33" s="10">
        <v>950</v>
      </c>
      <c r="N33" s="14">
        <v>0.5</v>
      </c>
      <c r="O33" s="10">
        <f t="shared" si="0"/>
        <v>137.23</v>
      </c>
      <c r="P33" s="16" t="s">
        <v>2826</v>
      </c>
      <c r="Q33" s="26"/>
      <c r="R33" s="25"/>
      <c r="S33" s="25"/>
      <c r="T33" s="25"/>
      <c r="U33" s="25"/>
    </row>
    <row r="34" ht="18" customHeight="1" spans="1:21">
      <c r="A34" s="10">
        <v>30</v>
      </c>
      <c r="B34" s="15" t="s">
        <v>2827</v>
      </c>
      <c r="C34" s="16" t="s">
        <v>2828</v>
      </c>
      <c r="D34" s="16" t="s">
        <v>2829</v>
      </c>
      <c r="E34" s="12" t="s">
        <v>25</v>
      </c>
      <c r="F34" s="17">
        <v>10</v>
      </c>
      <c r="G34" s="17">
        <v>10</v>
      </c>
      <c r="H34" s="14">
        <v>1</v>
      </c>
      <c r="I34" s="17">
        <v>4.3</v>
      </c>
      <c r="J34" s="22">
        <v>0.214</v>
      </c>
      <c r="K34" s="15"/>
      <c r="L34" s="22">
        <v>1</v>
      </c>
      <c r="M34" s="10">
        <v>950</v>
      </c>
      <c r="N34" s="14">
        <v>0.5</v>
      </c>
      <c r="O34" s="10">
        <f t="shared" si="0"/>
        <v>437.1</v>
      </c>
      <c r="P34" s="16" t="s">
        <v>2830</v>
      </c>
      <c r="Q34" s="26"/>
      <c r="R34" s="25"/>
      <c r="S34" s="25"/>
      <c r="T34" s="25"/>
      <c r="U34" s="25"/>
    </row>
    <row r="35" ht="18" customHeight="1" spans="1:21">
      <c r="A35" s="10">
        <v>31</v>
      </c>
      <c r="B35" s="15" t="s">
        <v>2831</v>
      </c>
      <c r="C35" s="16" t="s">
        <v>2832</v>
      </c>
      <c r="D35" s="16" t="s">
        <v>2833</v>
      </c>
      <c r="E35" s="12" t="s">
        <v>25</v>
      </c>
      <c r="F35" s="17">
        <v>10</v>
      </c>
      <c r="G35" s="17">
        <v>10</v>
      </c>
      <c r="H35" s="14">
        <v>1</v>
      </c>
      <c r="I35" s="17">
        <v>9.2</v>
      </c>
      <c r="J35" s="22">
        <v>0.214</v>
      </c>
      <c r="K35" s="15"/>
      <c r="L35" s="22">
        <v>1</v>
      </c>
      <c r="M35" s="10">
        <v>950</v>
      </c>
      <c r="N35" s="14">
        <v>0.5</v>
      </c>
      <c r="O35" s="10">
        <f t="shared" si="0"/>
        <v>935.18</v>
      </c>
      <c r="P35" s="16" t="s">
        <v>2834</v>
      </c>
      <c r="Q35" s="26"/>
      <c r="R35" s="25"/>
      <c r="S35" s="25"/>
      <c r="T35" s="25"/>
      <c r="U35" s="25"/>
    </row>
    <row r="36" ht="18" customHeight="1" spans="1:21">
      <c r="A36" s="10">
        <v>32</v>
      </c>
      <c r="B36" s="15" t="s">
        <v>2835</v>
      </c>
      <c r="C36" s="16" t="s">
        <v>2836</v>
      </c>
      <c r="D36" s="16" t="s">
        <v>2837</v>
      </c>
      <c r="E36" s="12" t="s">
        <v>25</v>
      </c>
      <c r="F36" s="17">
        <v>5</v>
      </c>
      <c r="G36" s="17">
        <v>5</v>
      </c>
      <c r="H36" s="14">
        <v>1</v>
      </c>
      <c r="I36" s="17">
        <v>2.2</v>
      </c>
      <c r="J36" s="22">
        <v>0.214</v>
      </c>
      <c r="K36" s="15"/>
      <c r="L36" s="22">
        <v>1</v>
      </c>
      <c r="M36" s="10">
        <v>950</v>
      </c>
      <c r="N36" s="14">
        <v>0.5</v>
      </c>
      <c r="O36" s="10">
        <f t="shared" si="0"/>
        <v>223.63</v>
      </c>
      <c r="P36" s="16" t="s">
        <v>2838</v>
      </c>
      <c r="Q36" s="26"/>
      <c r="R36" s="25"/>
      <c r="S36" s="25"/>
      <c r="T36" s="25"/>
      <c r="U36" s="25"/>
    </row>
    <row r="37" ht="18" customHeight="1" spans="1:21">
      <c r="A37" s="10">
        <v>33</v>
      </c>
      <c r="B37" s="15" t="s">
        <v>2839</v>
      </c>
      <c r="C37" s="16" t="s">
        <v>2840</v>
      </c>
      <c r="D37" s="16" t="s">
        <v>2841</v>
      </c>
      <c r="E37" s="12" t="s">
        <v>25</v>
      </c>
      <c r="F37" s="17">
        <v>20</v>
      </c>
      <c r="G37" s="17">
        <v>20</v>
      </c>
      <c r="H37" s="14">
        <v>1</v>
      </c>
      <c r="I37" s="17">
        <v>8.8</v>
      </c>
      <c r="J37" s="22">
        <v>0.214</v>
      </c>
      <c r="K37" s="15"/>
      <c r="L37" s="22">
        <v>1</v>
      </c>
      <c r="M37" s="10">
        <v>950</v>
      </c>
      <c r="N37" s="14">
        <v>0.5</v>
      </c>
      <c r="O37" s="10">
        <f t="shared" si="0"/>
        <v>894.52</v>
      </c>
      <c r="P37" s="16" t="s">
        <v>2842</v>
      </c>
      <c r="Q37" s="26"/>
      <c r="R37" s="25"/>
      <c r="S37" s="25"/>
      <c r="T37" s="25"/>
      <c r="U37" s="25"/>
    </row>
    <row r="38" ht="18" customHeight="1" spans="1:21">
      <c r="A38" s="10">
        <v>34</v>
      </c>
      <c r="B38" s="15" t="s">
        <v>2843</v>
      </c>
      <c r="C38" s="16" t="s">
        <v>2844</v>
      </c>
      <c r="D38" s="16" t="s">
        <v>2845</v>
      </c>
      <c r="E38" s="12" t="s">
        <v>25</v>
      </c>
      <c r="F38" s="17">
        <v>10</v>
      </c>
      <c r="G38" s="17">
        <v>10</v>
      </c>
      <c r="H38" s="14">
        <v>1</v>
      </c>
      <c r="I38" s="17">
        <v>4.3</v>
      </c>
      <c r="J38" s="22">
        <v>0.214</v>
      </c>
      <c r="K38" s="15"/>
      <c r="L38" s="22">
        <v>1</v>
      </c>
      <c r="M38" s="10">
        <v>950</v>
      </c>
      <c r="N38" s="14">
        <v>0.5</v>
      </c>
      <c r="O38" s="10">
        <f t="shared" si="0"/>
        <v>437.1</v>
      </c>
      <c r="P38" s="16" t="s">
        <v>2846</v>
      </c>
      <c r="Q38" s="26"/>
      <c r="R38" s="25"/>
      <c r="S38" s="25"/>
      <c r="T38" s="25"/>
      <c r="U38" s="25"/>
    </row>
    <row r="39" ht="18" customHeight="1" spans="1:21">
      <c r="A39" s="10">
        <v>35</v>
      </c>
      <c r="B39" s="15" t="s">
        <v>2847</v>
      </c>
      <c r="C39" s="16" t="s">
        <v>2848</v>
      </c>
      <c r="D39" s="16" t="s">
        <v>2849</v>
      </c>
      <c r="E39" s="12" t="s">
        <v>25</v>
      </c>
      <c r="F39" s="17">
        <v>3</v>
      </c>
      <c r="G39" s="17">
        <v>3</v>
      </c>
      <c r="H39" s="14">
        <v>1</v>
      </c>
      <c r="I39" s="17">
        <v>1.34</v>
      </c>
      <c r="J39" s="22">
        <v>0.214</v>
      </c>
      <c r="K39" s="15"/>
      <c r="L39" s="22">
        <v>1</v>
      </c>
      <c r="M39" s="10">
        <v>950</v>
      </c>
      <c r="N39" s="14">
        <v>0.5</v>
      </c>
      <c r="O39" s="10">
        <f t="shared" si="0"/>
        <v>136.21</v>
      </c>
      <c r="P39" s="16" t="s">
        <v>2850</v>
      </c>
      <c r="Q39" s="26"/>
      <c r="R39" s="25"/>
      <c r="S39" s="25"/>
      <c r="T39" s="25"/>
      <c r="U39" s="25"/>
    </row>
    <row r="40" ht="18" customHeight="1" spans="1:21">
      <c r="A40" s="10">
        <v>36</v>
      </c>
      <c r="B40" s="15" t="s">
        <v>2851</v>
      </c>
      <c r="C40" s="16" t="s">
        <v>2852</v>
      </c>
      <c r="D40" s="16" t="s">
        <v>2853</v>
      </c>
      <c r="E40" s="12" t="s">
        <v>25</v>
      </c>
      <c r="F40" s="17">
        <v>3</v>
      </c>
      <c r="G40" s="17">
        <v>3</v>
      </c>
      <c r="H40" s="14">
        <v>1</v>
      </c>
      <c r="I40" s="17">
        <v>1.33</v>
      </c>
      <c r="J40" s="22">
        <v>0.214</v>
      </c>
      <c r="K40" s="15"/>
      <c r="L40" s="22">
        <v>1</v>
      </c>
      <c r="M40" s="10">
        <v>950</v>
      </c>
      <c r="N40" s="14">
        <v>0.5</v>
      </c>
      <c r="O40" s="10">
        <f t="shared" si="0"/>
        <v>135.19</v>
      </c>
      <c r="P40" s="16" t="s">
        <v>2854</v>
      </c>
      <c r="Q40" s="26"/>
      <c r="R40" s="25"/>
      <c r="S40" s="25"/>
      <c r="T40" s="25"/>
      <c r="U40" s="25"/>
    </row>
    <row r="41" ht="18" customHeight="1" spans="1:21">
      <c r="A41" s="10">
        <v>37</v>
      </c>
      <c r="B41" s="15" t="s">
        <v>2855</v>
      </c>
      <c r="C41" s="16" t="s">
        <v>2856</v>
      </c>
      <c r="D41" s="16" t="s">
        <v>2857</v>
      </c>
      <c r="E41" s="12" t="s">
        <v>25</v>
      </c>
      <c r="F41" s="17">
        <v>10</v>
      </c>
      <c r="G41" s="17">
        <v>10</v>
      </c>
      <c r="H41" s="14">
        <v>1</v>
      </c>
      <c r="I41" s="17">
        <v>8.8</v>
      </c>
      <c r="J41" s="22">
        <v>0.214</v>
      </c>
      <c r="K41" s="15"/>
      <c r="L41" s="22">
        <v>1</v>
      </c>
      <c r="M41" s="10">
        <v>950</v>
      </c>
      <c r="N41" s="14">
        <v>0.5</v>
      </c>
      <c r="O41" s="10">
        <f t="shared" si="0"/>
        <v>894.52</v>
      </c>
      <c r="P41" s="16" t="s">
        <v>2858</v>
      </c>
      <c r="Q41" s="26"/>
      <c r="R41" s="25"/>
      <c r="S41" s="25"/>
      <c r="T41" s="25"/>
      <c r="U41" s="25"/>
    </row>
    <row r="42" ht="18" customHeight="1" spans="1:21">
      <c r="A42" s="10">
        <v>38</v>
      </c>
      <c r="B42" s="15" t="s">
        <v>2859</v>
      </c>
      <c r="C42" s="16" t="s">
        <v>2860</v>
      </c>
      <c r="D42" s="16" t="s">
        <v>2861</v>
      </c>
      <c r="E42" s="12" t="s">
        <v>25</v>
      </c>
      <c r="F42" s="17">
        <v>4</v>
      </c>
      <c r="G42" s="17">
        <v>4</v>
      </c>
      <c r="H42" s="14">
        <v>1</v>
      </c>
      <c r="I42" s="17">
        <v>1.8</v>
      </c>
      <c r="J42" s="22">
        <v>0.214</v>
      </c>
      <c r="K42" s="15"/>
      <c r="L42" s="22">
        <v>1</v>
      </c>
      <c r="M42" s="10">
        <v>950</v>
      </c>
      <c r="N42" s="14">
        <v>0.5</v>
      </c>
      <c r="O42" s="10">
        <f t="shared" si="0"/>
        <v>182.97</v>
      </c>
      <c r="P42" s="16" t="s">
        <v>2862</v>
      </c>
      <c r="Q42" s="26"/>
      <c r="R42" s="25"/>
      <c r="S42" s="25"/>
      <c r="T42" s="25"/>
      <c r="U42" s="25"/>
    </row>
    <row r="43" ht="18" customHeight="1" spans="1:21">
      <c r="A43" s="10">
        <v>39</v>
      </c>
      <c r="B43" s="15" t="s">
        <v>2863</v>
      </c>
      <c r="C43" s="16" t="s">
        <v>2864</v>
      </c>
      <c r="D43" s="16" t="s">
        <v>2865</v>
      </c>
      <c r="E43" s="12" t="s">
        <v>25</v>
      </c>
      <c r="F43" s="17">
        <v>10</v>
      </c>
      <c r="G43" s="17">
        <v>10</v>
      </c>
      <c r="H43" s="14">
        <v>1</v>
      </c>
      <c r="I43" s="17">
        <v>4.4</v>
      </c>
      <c r="J43" s="22">
        <v>0.214</v>
      </c>
      <c r="K43" s="15"/>
      <c r="L43" s="22">
        <v>1</v>
      </c>
      <c r="M43" s="10">
        <v>950</v>
      </c>
      <c r="N43" s="14">
        <v>0.5</v>
      </c>
      <c r="O43" s="10">
        <f t="shared" si="0"/>
        <v>447.26</v>
      </c>
      <c r="P43" s="16" t="s">
        <v>2866</v>
      </c>
      <c r="Q43" s="26"/>
      <c r="R43" s="25"/>
      <c r="S43" s="25"/>
      <c r="T43" s="25"/>
      <c r="U43" s="25"/>
    </row>
    <row r="44" ht="18" customHeight="1" spans="1:21">
      <c r="A44" s="10">
        <v>40</v>
      </c>
      <c r="B44" s="15" t="s">
        <v>2867</v>
      </c>
      <c r="C44" s="16" t="s">
        <v>2868</v>
      </c>
      <c r="D44" s="16" t="s">
        <v>2869</v>
      </c>
      <c r="E44" s="12" t="s">
        <v>25</v>
      </c>
      <c r="F44" s="17">
        <v>3</v>
      </c>
      <c r="G44" s="17">
        <v>3</v>
      </c>
      <c r="H44" s="14">
        <v>1</v>
      </c>
      <c r="I44" s="17">
        <v>2.3</v>
      </c>
      <c r="J44" s="22">
        <v>0.214</v>
      </c>
      <c r="K44" s="15"/>
      <c r="L44" s="22">
        <v>1</v>
      </c>
      <c r="M44" s="10">
        <v>950</v>
      </c>
      <c r="N44" s="14">
        <v>0.5</v>
      </c>
      <c r="O44" s="10">
        <f t="shared" si="0"/>
        <v>233.8</v>
      </c>
      <c r="P44" s="16" t="s">
        <v>2870</v>
      </c>
      <c r="Q44" s="26"/>
      <c r="R44" s="25"/>
      <c r="S44" s="25"/>
      <c r="T44" s="25"/>
      <c r="U44" s="25"/>
    </row>
    <row r="45" ht="18" customHeight="1" spans="1:21">
      <c r="A45" s="10">
        <v>41</v>
      </c>
      <c r="B45" s="15" t="s">
        <v>2871</v>
      </c>
      <c r="C45" s="16" t="s">
        <v>2872</v>
      </c>
      <c r="D45" s="16" t="s">
        <v>2873</v>
      </c>
      <c r="E45" s="12" t="s">
        <v>25</v>
      </c>
      <c r="F45" s="17">
        <v>10</v>
      </c>
      <c r="G45" s="17">
        <v>10</v>
      </c>
      <c r="H45" s="14">
        <v>1</v>
      </c>
      <c r="I45" s="17">
        <v>4.35</v>
      </c>
      <c r="J45" s="22">
        <v>0.214</v>
      </c>
      <c r="K45" s="15"/>
      <c r="L45" s="22">
        <v>1</v>
      </c>
      <c r="M45" s="10">
        <v>950</v>
      </c>
      <c r="N45" s="14">
        <v>0.5</v>
      </c>
      <c r="O45" s="10">
        <f t="shared" si="0"/>
        <v>442.18</v>
      </c>
      <c r="P45" s="16" t="s">
        <v>2874</v>
      </c>
      <c r="Q45" s="26"/>
      <c r="R45" s="25"/>
      <c r="S45" s="25"/>
      <c r="T45" s="25"/>
      <c r="U45" s="25"/>
    </row>
    <row r="46" ht="18" customHeight="1" spans="1:21">
      <c r="A46" s="10">
        <v>42</v>
      </c>
      <c r="B46" s="15" t="s">
        <v>2875</v>
      </c>
      <c r="C46" s="16" t="s">
        <v>2876</v>
      </c>
      <c r="D46" s="16" t="s">
        <v>2877</v>
      </c>
      <c r="E46" s="12" t="s">
        <v>25</v>
      </c>
      <c r="F46" s="17">
        <v>10</v>
      </c>
      <c r="G46" s="17">
        <v>10</v>
      </c>
      <c r="H46" s="14">
        <v>1</v>
      </c>
      <c r="I46" s="17">
        <v>4.34</v>
      </c>
      <c r="J46" s="22">
        <v>0.214</v>
      </c>
      <c r="K46" s="15"/>
      <c r="L46" s="22">
        <v>1</v>
      </c>
      <c r="M46" s="10">
        <v>950</v>
      </c>
      <c r="N46" s="14">
        <v>0.5</v>
      </c>
      <c r="O46" s="10">
        <f t="shared" si="0"/>
        <v>441.16</v>
      </c>
      <c r="P46" s="16" t="s">
        <v>2878</v>
      </c>
      <c r="Q46" s="26"/>
      <c r="R46" s="25"/>
      <c r="S46" s="25"/>
      <c r="T46" s="25"/>
      <c r="U46" s="25"/>
    </row>
    <row r="47" ht="18" customHeight="1" spans="1:21">
      <c r="A47" s="10">
        <v>43</v>
      </c>
      <c r="B47" s="15" t="s">
        <v>2879</v>
      </c>
      <c r="C47" s="16" t="s">
        <v>2880</v>
      </c>
      <c r="D47" s="16" t="s">
        <v>2881</v>
      </c>
      <c r="E47" s="12" t="s">
        <v>25</v>
      </c>
      <c r="F47" s="17">
        <v>10</v>
      </c>
      <c r="G47" s="17">
        <v>10</v>
      </c>
      <c r="H47" s="14">
        <v>1</v>
      </c>
      <c r="I47" s="17">
        <v>4.36</v>
      </c>
      <c r="J47" s="22">
        <v>0.214</v>
      </c>
      <c r="K47" s="15"/>
      <c r="L47" s="22">
        <v>1</v>
      </c>
      <c r="M47" s="10">
        <v>950</v>
      </c>
      <c r="N47" s="14">
        <v>0.5</v>
      </c>
      <c r="O47" s="10">
        <f t="shared" si="0"/>
        <v>443.19</v>
      </c>
      <c r="P47" s="16" t="s">
        <v>2882</v>
      </c>
      <c r="Q47" s="26"/>
      <c r="R47" s="25"/>
      <c r="S47" s="25"/>
      <c r="T47" s="25"/>
      <c r="U47" s="25"/>
    </row>
    <row r="48" ht="18" customHeight="1" spans="1:21">
      <c r="A48" s="10">
        <v>44</v>
      </c>
      <c r="B48" s="15" t="s">
        <v>2883</v>
      </c>
      <c r="C48" s="16" t="s">
        <v>2884</v>
      </c>
      <c r="D48" s="16" t="s">
        <v>2885</v>
      </c>
      <c r="E48" s="12" t="s">
        <v>25</v>
      </c>
      <c r="F48" s="17">
        <v>10</v>
      </c>
      <c r="G48" s="17">
        <v>10</v>
      </c>
      <c r="H48" s="14">
        <v>1</v>
      </c>
      <c r="I48" s="17">
        <v>4.37</v>
      </c>
      <c r="J48" s="22">
        <v>0.214</v>
      </c>
      <c r="K48" s="15"/>
      <c r="L48" s="22">
        <v>1</v>
      </c>
      <c r="M48" s="10">
        <v>950</v>
      </c>
      <c r="N48" s="14">
        <v>0.5</v>
      </c>
      <c r="O48" s="10">
        <f t="shared" si="0"/>
        <v>444.21</v>
      </c>
      <c r="P48" s="16" t="s">
        <v>2886</v>
      </c>
      <c r="Q48" s="26"/>
      <c r="R48" s="25"/>
      <c r="S48" s="25"/>
      <c r="T48" s="25"/>
      <c r="U48" s="25"/>
    </row>
    <row r="49" ht="18" customHeight="1" spans="1:21">
      <c r="A49" s="10">
        <v>45</v>
      </c>
      <c r="B49" s="15" t="s">
        <v>2887</v>
      </c>
      <c r="C49" s="16" t="s">
        <v>2888</v>
      </c>
      <c r="D49" s="16" t="s">
        <v>2889</v>
      </c>
      <c r="E49" s="12" t="s">
        <v>25</v>
      </c>
      <c r="F49" s="17">
        <v>20</v>
      </c>
      <c r="G49" s="17">
        <v>20</v>
      </c>
      <c r="H49" s="14">
        <v>1</v>
      </c>
      <c r="I49" s="17">
        <v>8.77</v>
      </c>
      <c r="J49" s="22">
        <v>0.214</v>
      </c>
      <c r="K49" s="15"/>
      <c r="L49" s="22">
        <v>1</v>
      </c>
      <c r="M49" s="10">
        <v>950</v>
      </c>
      <c r="N49" s="14">
        <v>0.5</v>
      </c>
      <c r="O49" s="10">
        <f t="shared" si="0"/>
        <v>891.47</v>
      </c>
      <c r="P49" s="16" t="s">
        <v>2890</v>
      </c>
      <c r="Q49" s="26"/>
      <c r="R49" s="25"/>
      <c r="S49" s="25"/>
      <c r="T49" s="25"/>
      <c r="U49" s="25"/>
    </row>
    <row r="50" ht="18" customHeight="1" spans="1:21">
      <c r="A50" s="10">
        <v>46</v>
      </c>
      <c r="B50" s="15" t="s">
        <v>2891</v>
      </c>
      <c r="C50" s="16" t="s">
        <v>2892</v>
      </c>
      <c r="D50" s="16" t="s">
        <v>2893</v>
      </c>
      <c r="E50" s="12" t="s">
        <v>25</v>
      </c>
      <c r="F50" s="17">
        <v>3</v>
      </c>
      <c r="G50" s="17">
        <v>3</v>
      </c>
      <c r="H50" s="14">
        <v>1</v>
      </c>
      <c r="I50" s="17">
        <v>1.31</v>
      </c>
      <c r="J50" s="22">
        <v>0.214</v>
      </c>
      <c r="K50" s="15"/>
      <c r="L50" s="22">
        <v>1</v>
      </c>
      <c r="M50" s="10">
        <v>950</v>
      </c>
      <c r="N50" s="14">
        <v>0.5</v>
      </c>
      <c r="O50" s="10">
        <f t="shared" si="0"/>
        <v>133.16</v>
      </c>
      <c r="P50" s="16" t="s">
        <v>2894</v>
      </c>
      <c r="Q50" s="26"/>
      <c r="R50" s="25"/>
      <c r="S50" s="25"/>
      <c r="T50" s="25"/>
      <c r="U50" s="25"/>
    </row>
    <row r="51" ht="18" customHeight="1" spans="1:21">
      <c r="A51" s="10">
        <v>47</v>
      </c>
      <c r="B51" s="15" t="s">
        <v>2895</v>
      </c>
      <c r="C51" s="16" t="s">
        <v>2896</v>
      </c>
      <c r="D51" s="16" t="s">
        <v>2897</v>
      </c>
      <c r="E51" s="12" t="s">
        <v>25</v>
      </c>
      <c r="F51" s="17">
        <v>3</v>
      </c>
      <c r="G51" s="17">
        <v>3</v>
      </c>
      <c r="H51" s="14">
        <v>1</v>
      </c>
      <c r="I51" s="17">
        <v>1.3</v>
      </c>
      <c r="J51" s="22">
        <v>0.214</v>
      </c>
      <c r="K51" s="15"/>
      <c r="L51" s="22">
        <v>1</v>
      </c>
      <c r="M51" s="10">
        <v>950</v>
      </c>
      <c r="N51" s="14">
        <v>0.5</v>
      </c>
      <c r="O51" s="10">
        <f t="shared" si="0"/>
        <v>132.15</v>
      </c>
      <c r="P51" s="16" t="s">
        <v>2898</v>
      </c>
      <c r="Q51" s="26"/>
      <c r="R51" s="25"/>
      <c r="S51" s="25"/>
      <c r="T51" s="25"/>
      <c r="U51" s="25"/>
    </row>
    <row r="52" ht="18" customHeight="1" spans="1:21">
      <c r="A52" s="10">
        <v>48</v>
      </c>
      <c r="B52" s="15" t="s">
        <v>2899</v>
      </c>
      <c r="C52" s="16" t="s">
        <v>2900</v>
      </c>
      <c r="D52" s="16" t="s">
        <v>2901</v>
      </c>
      <c r="E52" s="12" t="s">
        <v>25</v>
      </c>
      <c r="F52" s="17">
        <v>10</v>
      </c>
      <c r="G52" s="17">
        <v>10</v>
      </c>
      <c r="H52" s="14">
        <v>1</v>
      </c>
      <c r="I52" s="17">
        <v>4.31</v>
      </c>
      <c r="J52" s="22">
        <v>0.214</v>
      </c>
      <c r="K52" s="15"/>
      <c r="L52" s="22">
        <v>1</v>
      </c>
      <c r="M52" s="10">
        <v>950</v>
      </c>
      <c r="N52" s="14">
        <v>0.5</v>
      </c>
      <c r="O52" s="10">
        <f t="shared" si="0"/>
        <v>438.11</v>
      </c>
      <c r="P52" s="16" t="s">
        <v>2902</v>
      </c>
      <c r="Q52" s="26"/>
      <c r="R52" s="25"/>
      <c r="S52" s="25"/>
      <c r="T52" s="25"/>
      <c r="U52" s="25"/>
    </row>
    <row r="53" ht="18" customHeight="1" spans="1:21">
      <c r="A53" s="10">
        <v>49</v>
      </c>
      <c r="B53" s="15" t="s">
        <v>2903</v>
      </c>
      <c r="C53" s="16" t="s">
        <v>2904</v>
      </c>
      <c r="D53" s="16" t="s">
        <v>2905</v>
      </c>
      <c r="E53" s="12" t="s">
        <v>25</v>
      </c>
      <c r="F53" s="17">
        <v>10</v>
      </c>
      <c r="G53" s="17">
        <v>10</v>
      </c>
      <c r="H53" s="14">
        <v>1</v>
      </c>
      <c r="I53" s="17">
        <v>4.32</v>
      </c>
      <c r="J53" s="22">
        <v>0.214</v>
      </c>
      <c r="K53" s="15"/>
      <c r="L53" s="22">
        <v>1</v>
      </c>
      <c r="M53" s="10">
        <v>950</v>
      </c>
      <c r="N53" s="14">
        <v>0.5</v>
      </c>
      <c r="O53" s="10">
        <f t="shared" si="0"/>
        <v>439.13</v>
      </c>
      <c r="P53" s="16" t="s">
        <v>2906</v>
      </c>
      <c r="Q53" s="26"/>
      <c r="R53" s="25"/>
      <c r="S53" s="25"/>
      <c r="T53" s="25"/>
      <c r="U53" s="25"/>
    </row>
    <row r="54" ht="18" customHeight="1" spans="1:21">
      <c r="A54" s="10">
        <v>50</v>
      </c>
      <c r="B54" s="15" t="s">
        <v>2907</v>
      </c>
      <c r="C54" s="16" t="s">
        <v>2908</v>
      </c>
      <c r="D54" s="16" t="s">
        <v>2909</v>
      </c>
      <c r="E54" s="12" t="s">
        <v>25</v>
      </c>
      <c r="F54" s="17">
        <v>6</v>
      </c>
      <c r="G54" s="17">
        <v>6</v>
      </c>
      <c r="H54" s="14">
        <v>1</v>
      </c>
      <c r="I54" s="17">
        <v>2.55</v>
      </c>
      <c r="J54" s="22">
        <v>0.214</v>
      </c>
      <c r="K54" s="15"/>
      <c r="L54" s="22">
        <v>1</v>
      </c>
      <c r="M54" s="10">
        <v>950</v>
      </c>
      <c r="N54" s="14">
        <v>0.5</v>
      </c>
      <c r="O54" s="10">
        <f t="shared" si="0"/>
        <v>259.21</v>
      </c>
      <c r="P54" s="16" t="s">
        <v>2910</v>
      </c>
      <c r="Q54" s="26"/>
      <c r="R54" s="25"/>
      <c r="S54" s="25"/>
      <c r="T54" s="25"/>
      <c r="U54" s="25"/>
    </row>
    <row r="55" ht="18" customHeight="1" spans="1:21">
      <c r="A55" s="10">
        <v>51</v>
      </c>
      <c r="B55" s="15" t="s">
        <v>2911</v>
      </c>
      <c r="C55" s="16" t="s">
        <v>2912</v>
      </c>
      <c r="D55" s="16" t="s">
        <v>2913</v>
      </c>
      <c r="E55" s="12" t="s">
        <v>25</v>
      </c>
      <c r="F55" s="17">
        <v>6</v>
      </c>
      <c r="G55" s="17">
        <v>6</v>
      </c>
      <c r="H55" s="14">
        <v>1</v>
      </c>
      <c r="I55" s="17">
        <v>2.56</v>
      </c>
      <c r="J55" s="22">
        <v>0.214</v>
      </c>
      <c r="K55" s="15"/>
      <c r="L55" s="22">
        <v>1</v>
      </c>
      <c r="M55" s="10">
        <v>950</v>
      </c>
      <c r="N55" s="14">
        <v>0.5</v>
      </c>
      <c r="O55" s="10">
        <f t="shared" si="0"/>
        <v>260.22</v>
      </c>
      <c r="P55" s="16" t="s">
        <v>2914</v>
      </c>
      <c r="Q55" s="26"/>
      <c r="R55" s="25"/>
      <c r="S55" s="25"/>
      <c r="T55" s="25"/>
      <c r="U55" s="25"/>
    </row>
    <row r="56" ht="18" customHeight="1" spans="1:21">
      <c r="A56" s="10">
        <v>52</v>
      </c>
      <c r="B56" s="15" t="s">
        <v>2915</v>
      </c>
      <c r="C56" s="16" t="s">
        <v>2916</v>
      </c>
      <c r="D56" s="16" t="s">
        <v>2917</v>
      </c>
      <c r="E56" s="12" t="s">
        <v>25</v>
      </c>
      <c r="F56" s="17">
        <v>5</v>
      </c>
      <c r="G56" s="17">
        <v>5</v>
      </c>
      <c r="H56" s="14">
        <v>1</v>
      </c>
      <c r="I56" s="17">
        <v>2.12</v>
      </c>
      <c r="J56" s="22">
        <v>0.214</v>
      </c>
      <c r="K56" s="15"/>
      <c r="L56" s="22">
        <v>1</v>
      </c>
      <c r="M56" s="10">
        <v>950</v>
      </c>
      <c r="N56" s="14">
        <v>0.5</v>
      </c>
      <c r="O56" s="10">
        <f t="shared" si="0"/>
        <v>215.5</v>
      </c>
      <c r="P56" s="16" t="s">
        <v>2918</v>
      </c>
      <c r="Q56" s="26"/>
      <c r="R56" s="25"/>
      <c r="S56" s="25"/>
      <c r="T56" s="25"/>
      <c r="U56" s="25"/>
    </row>
    <row r="57" ht="18" customHeight="1" spans="1:21">
      <c r="A57" s="10">
        <v>53</v>
      </c>
      <c r="B57" s="15" t="s">
        <v>2919</v>
      </c>
      <c r="C57" s="16" t="s">
        <v>2920</v>
      </c>
      <c r="D57" s="16" t="s">
        <v>2921</v>
      </c>
      <c r="E57" s="12" t="s">
        <v>25</v>
      </c>
      <c r="F57" s="17">
        <v>7</v>
      </c>
      <c r="G57" s="17">
        <v>7</v>
      </c>
      <c r="H57" s="14">
        <v>1</v>
      </c>
      <c r="I57" s="17">
        <v>3.01</v>
      </c>
      <c r="J57" s="22">
        <v>0.214</v>
      </c>
      <c r="K57" s="15"/>
      <c r="L57" s="22">
        <v>1</v>
      </c>
      <c r="M57" s="10">
        <v>950</v>
      </c>
      <c r="N57" s="14">
        <v>0.5</v>
      </c>
      <c r="O57" s="10">
        <f t="shared" si="0"/>
        <v>305.97</v>
      </c>
      <c r="P57" s="16" t="s">
        <v>2922</v>
      </c>
      <c r="Q57" s="26"/>
      <c r="R57" s="25"/>
      <c r="S57" s="25"/>
      <c r="T57" s="25"/>
      <c r="U57" s="25"/>
    </row>
    <row r="58" ht="18" customHeight="1" spans="1:21">
      <c r="A58" s="10">
        <v>54</v>
      </c>
      <c r="B58" s="15" t="s">
        <v>2923</v>
      </c>
      <c r="C58" s="16" t="s">
        <v>2924</v>
      </c>
      <c r="D58" s="16" t="s">
        <v>1873</v>
      </c>
      <c r="E58" s="12" t="s">
        <v>25</v>
      </c>
      <c r="F58" s="17">
        <v>10</v>
      </c>
      <c r="G58" s="17">
        <v>10</v>
      </c>
      <c r="H58" s="14">
        <v>1</v>
      </c>
      <c r="I58" s="17">
        <v>4.33</v>
      </c>
      <c r="J58" s="22">
        <v>0.214</v>
      </c>
      <c r="K58" s="15"/>
      <c r="L58" s="22">
        <v>1</v>
      </c>
      <c r="M58" s="10">
        <v>950</v>
      </c>
      <c r="N58" s="14">
        <v>0.5</v>
      </c>
      <c r="O58" s="10">
        <f t="shared" si="0"/>
        <v>440.14</v>
      </c>
      <c r="P58" s="16" t="s">
        <v>2925</v>
      </c>
      <c r="Q58" s="26"/>
      <c r="R58" s="25"/>
      <c r="S58" s="25"/>
      <c r="T58" s="25"/>
      <c r="U58" s="25"/>
    </row>
    <row r="59" ht="18" customHeight="1" spans="1:21">
      <c r="A59" s="10">
        <v>55</v>
      </c>
      <c r="B59" s="15" t="s">
        <v>2926</v>
      </c>
      <c r="C59" s="16" t="s">
        <v>2927</v>
      </c>
      <c r="D59" s="16" t="s">
        <v>2928</v>
      </c>
      <c r="E59" s="12" t="s">
        <v>25</v>
      </c>
      <c r="F59" s="17">
        <v>7</v>
      </c>
      <c r="G59" s="17">
        <v>7</v>
      </c>
      <c r="H59" s="14">
        <v>1</v>
      </c>
      <c r="I59" s="17">
        <v>3.08</v>
      </c>
      <c r="J59" s="22">
        <v>0.214</v>
      </c>
      <c r="K59" s="15"/>
      <c r="L59" s="22">
        <v>1</v>
      </c>
      <c r="M59" s="10">
        <v>950</v>
      </c>
      <c r="N59" s="14">
        <v>0.5</v>
      </c>
      <c r="O59" s="10">
        <f t="shared" si="0"/>
        <v>313.08</v>
      </c>
      <c r="P59" s="16" t="s">
        <v>2929</v>
      </c>
      <c r="Q59" s="26"/>
      <c r="R59" s="25"/>
      <c r="S59" s="25"/>
      <c r="T59" s="25"/>
      <c r="U59" s="25"/>
    </row>
    <row r="60" ht="18" customHeight="1" spans="1:21">
      <c r="A60" s="10">
        <v>56</v>
      </c>
      <c r="B60" s="15" t="s">
        <v>2930</v>
      </c>
      <c r="C60" s="16" t="s">
        <v>2931</v>
      </c>
      <c r="D60" s="16" t="s">
        <v>2290</v>
      </c>
      <c r="E60" s="12" t="s">
        <v>25</v>
      </c>
      <c r="F60" s="17">
        <v>20</v>
      </c>
      <c r="G60" s="17">
        <v>20</v>
      </c>
      <c r="H60" s="14">
        <v>1</v>
      </c>
      <c r="I60" s="17">
        <v>8.7</v>
      </c>
      <c r="J60" s="22">
        <v>0.214</v>
      </c>
      <c r="K60" s="15"/>
      <c r="L60" s="22">
        <v>1</v>
      </c>
      <c r="M60" s="10">
        <v>950</v>
      </c>
      <c r="N60" s="14">
        <v>0.5</v>
      </c>
      <c r="O60" s="10">
        <f t="shared" si="0"/>
        <v>884.36</v>
      </c>
      <c r="P60" s="16" t="s">
        <v>2932</v>
      </c>
      <c r="Q60" s="26"/>
      <c r="R60" s="25"/>
      <c r="S60" s="25"/>
      <c r="T60" s="25"/>
      <c r="U60" s="25"/>
    </row>
    <row r="61" ht="18" customHeight="1" spans="1:21">
      <c r="A61" s="10">
        <v>57</v>
      </c>
      <c r="B61" s="15" t="s">
        <v>2933</v>
      </c>
      <c r="C61" s="16" t="s">
        <v>2934</v>
      </c>
      <c r="D61" s="16" t="s">
        <v>2935</v>
      </c>
      <c r="E61" s="12" t="s">
        <v>25</v>
      </c>
      <c r="F61" s="17">
        <v>10</v>
      </c>
      <c r="G61" s="17">
        <v>10</v>
      </c>
      <c r="H61" s="14">
        <v>1</v>
      </c>
      <c r="I61" s="17">
        <v>4.3</v>
      </c>
      <c r="J61" s="22">
        <v>0.214</v>
      </c>
      <c r="K61" s="15"/>
      <c r="L61" s="22">
        <v>1</v>
      </c>
      <c r="M61" s="10">
        <v>950</v>
      </c>
      <c r="N61" s="14">
        <v>0.5</v>
      </c>
      <c r="O61" s="10">
        <f t="shared" si="0"/>
        <v>437.1</v>
      </c>
      <c r="P61" s="16" t="s">
        <v>2936</v>
      </c>
      <c r="Q61" s="26"/>
      <c r="R61" s="25"/>
      <c r="S61" s="25"/>
      <c r="T61" s="25"/>
      <c r="U61" s="25"/>
    </row>
    <row r="62" ht="18" customHeight="1" spans="1:21">
      <c r="A62" s="10">
        <v>58</v>
      </c>
      <c r="B62" s="15" t="s">
        <v>2937</v>
      </c>
      <c r="C62" s="16" t="s">
        <v>2938</v>
      </c>
      <c r="D62" s="16" t="s">
        <v>2939</v>
      </c>
      <c r="E62" s="12" t="s">
        <v>25</v>
      </c>
      <c r="F62" s="17">
        <v>5</v>
      </c>
      <c r="G62" s="17">
        <v>5</v>
      </c>
      <c r="H62" s="14">
        <v>1</v>
      </c>
      <c r="I62" s="17">
        <v>2.15</v>
      </c>
      <c r="J62" s="22">
        <v>0.214</v>
      </c>
      <c r="K62" s="15"/>
      <c r="L62" s="22">
        <v>1</v>
      </c>
      <c r="M62" s="10">
        <v>950</v>
      </c>
      <c r="N62" s="14">
        <v>0.5</v>
      </c>
      <c r="O62" s="10">
        <f t="shared" si="0"/>
        <v>218.55</v>
      </c>
      <c r="P62" s="16" t="s">
        <v>2940</v>
      </c>
      <c r="Q62" s="26"/>
      <c r="R62" s="25"/>
      <c r="S62" s="25"/>
      <c r="T62" s="25"/>
      <c r="U62" s="25"/>
    </row>
    <row r="63" ht="18" customHeight="1" spans="1:21">
      <c r="A63" s="10">
        <v>59</v>
      </c>
      <c r="B63" s="15" t="s">
        <v>2941</v>
      </c>
      <c r="C63" s="16" t="s">
        <v>2942</v>
      </c>
      <c r="D63" s="16" t="s">
        <v>2943</v>
      </c>
      <c r="E63" s="12" t="s">
        <v>25</v>
      </c>
      <c r="F63" s="17">
        <v>24</v>
      </c>
      <c r="G63" s="17">
        <v>24</v>
      </c>
      <c r="H63" s="14">
        <v>1</v>
      </c>
      <c r="I63" s="17">
        <v>9.5</v>
      </c>
      <c r="J63" s="22">
        <v>0.214</v>
      </c>
      <c r="K63" s="15"/>
      <c r="L63" s="22">
        <v>1</v>
      </c>
      <c r="M63" s="10">
        <v>950</v>
      </c>
      <c r="N63" s="14">
        <v>0.5</v>
      </c>
      <c r="O63" s="10">
        <f t="shared" si="0"/>
        <v>965.68</v>
      </c>
      <c r="P63" s="16" t="s">
        <v>2944</v>
      </c>
      <c r="Q63" s="26"/>
      <c r="R63" s="25"/>
      <c r="S63" s="25"/>
      <c r="T63" s="25"/>
      <c r="U63" s="25"/>
    </row>
    <row r="64" ht="18" customHeight="1" spans="1:21">
      <c r="A64" s="10">
        <v>60</v>
      </c>
      <c r="B64" s="15" t="s">
        <v>2945</v>
      </c>
      <c r="C64" s="16" t="s">
        <v>2946</v>
      </c>
      <c r="D64" s="16" t="s">
        <v>2947</v>
      </c>
      <c r="E64" s="12" t="s">
        <v>25</v>
      </c>
      <c r="F64" s="17">
        <v>10</v>
      </c>
      <c r="G64" s="17">
        <v>10</v>
      </c>
      <c r="H64" s="14">
        <v>1</v>
      </c>
      <c r="I64" s="17">
        <v>4.2</v>
      </c>
      <c r="J64" s="22">
        <v>0.214</v>
      </c>
      <c r="K64" s="15"/>
      <c r="L64" s="22">
        <v>1</v>
      </c>
      <c r="M64" s="10">
        <v>950</v>
      </c>
      <c r="N64" s="14">
        <v>0.5</v>
      </c>
      <c r="O64" s="10">
        <f t="shared" si="0"/>
        <v>426.93</v>
      </c>
      <c r="P64" s="16" t="s">
        <v>2948</v>
      </c>
      <c r="Q64" s="26"/>
      <c r="R64" s="25"/>
      <c r="S64" s="25"/>
      <c r="T64" s="25"/>
      <c r="U64" s="25"/>
    </row>
    <row r="65" ht="18" customHeight="1" spans="1:21">
      <c r="A65" s="10">
        <v>61</v>
      </c>
      <c r="B65" s="15" t="s">
        <v>2949</v>
      </c>
      <c r="C65" s="16" t="s">
        <v>2950</v>
      </c>
      <c r="D65" s="16" t="s">
        <v>2951</v>
      </c>
      <c r="E65" s="12" t="s">
        <v>25</v>
      </c>
      <c r="F65" s="17">
        <v>10</v>
      </c>
      <c r="G65" s="17">
        <v>10</v>
      </c>
      <c r="H65" s="14">
        <v>1</v>
      </c>
      <c r="I65" s="17">
        <v>1.1</v>
      </c>
      <c r="J65" s="22">
        <v>0.214</v>
      </c>
      <c r="K65" s="15"/>
      <c r="L65" s="22">
        <v>1</v>
      </c>
      <c r="M65" s="10">
        <v>950</v>
      </c>
      <c r="N65" s="14">
        <v>0.5</v>
      </c>
      <c r="O65" s="10">
        <f t="shared" si="0"/>
        <v>111.82</v>
      </c>
      <c r="P65" s="16" t="s">
        <v>2952</v>
      </c>
      <c r="Q65" s="26"/>
      <c r="R65" s="25"/>
      <c r="S65" s="25"/>
      <c r="T65" s="25"/>
      <c r="U65" s="25"/>
    </row>
    <row r="66" ht="18" customHeight="1" spans="1:21">
      <c r="A66" s="10">
        <v>62</v>
      </c>
      <c r="B66" s="15" t="s">
        <v>2953</v>
      </c>
      <c r="C66" s="16" t="s">
        <v>2954</v>
      </c>
      <c r="D66" s="16" t="s">
        <v>2955</v>
      </c>
      <c r="E66" s="12" t="s">
        <v>25</v>
      </c>
      <c r="F66" s="17">
        <v>20</v>
      </c>
      <c r="G66" s="17">
        <v>20</v>
      </c>
      <c r="H66" s="14">
        <v>1</v>
      </c>
      <c r="I66" s="17">
        <v>4</v>
      </c>
      <c r="J66" s="22">
        <v>0.214</v>
      </c>
      <c r="K66" s="15"/>
      <c r="L66" s="22">
        <v>1</v>
      </c>
      <c r="M66" s="10">
        <v>950</v>
      </c>
      <c r="N66" s="14">
        <v>0.5</v>
      </c>
      <c r="O66" s="10">
        <f t="shared" si="0"/>
        <v>406.6</v>
      </c>
      <c r="P66" s="16" t="s">
        <v>2956</v>
      </c>
      <c r="Q66" s="26"/>
      <c r="R66" s="25"/>
      <c r="S66" s="25"/>
      <c r="T66" s="25"/>
      <c r="U66" s="25"/>
    </row>
    <row r="67" ht="18" customHeight="1" spans="1:21">
      <c r="A67" s="10">
        <v>63</v>
      </c>
      <c r="B67" s="15" t="s">
        <v>2957</v>
      </c>
      <c r="C67" s="16" t="s">
        <v>2958</v>
      </c>
      <c r="D67" s="16" t="s">
        <v>2959</v>
      </c>
      <c r="E67" s="12" t="s">
        <v>25</v>
      </c>
      <c r="F67" s="17">
        <v>10</v>
      </c>
      <c r="G67" s="17">
        <v>10</v>
      </c>
      <c r="H67" s="14">
        <v>1</v>
      </c>
      <c r="I67" s="17">
        <v>1</v>
      </c>
      <c r="J67" s="22">
        <v>0.214</v>
      </c>
      <c r="K67" s="15"/>
      <c r="L67" s="22">
        <v>1</v>
      </c>
      <c r="M67" s="10">
        <v>950</v>
      </c>
      <c r="N67" s="14">
        <v>0.5</v>
      </c>
      <c r="O67" s="10">
        <f t="shared" si="0"/>
        <v>101.65</v>
      </c>
      <c r="P67" s="16" t="s">
        <v>2960</v>
      </c>
      <c r="Q67" s="26"/>
      <c r="R67" s="25"/>
      <c r="S67" s="25"/>
      <c r="T67" s="25"/>
      <c r="U67" s="25"/>
    </row>
    <row r="68" ht="18" customHeight="1" spans="1:21">
      <c r="A68" s="10">
        <v>64</v>
      </c>
      <c r="B68" s="15" t="s">
        <v>2961</v>
      </c>
      <c r="C68" s="16" t="s">
        <v>2962</v>
      </c>
      <c r="D68" s="16" t="s">
        <v>2963</v>
      </c>
      <c r="E68" s="12" t="s">
        <v>25</v>
      </c>
      <c r="F68" s="17">
        <v>5</v>
      </c>
      <c r="G68" s="17">
        <v>5</v>
      </c>
      <c r="H68" s="14">
        <v>1</v>
      </c>
      <c r="I68" s="17">
        <v>0.7</v>
      </c>
      <c r="J68" s="22">
        <v>0.214</v>
      </c>
      <c r="K68" s="15"/>
      <c r="L68" s="22">
        <v>1</v>
      </c>
      <c r="M68" s="10">
        <v>950</v>
      </c>
      <c r="N68" s="14">
        <v>0.5</v>
      </c>
      <c r="O68" s="10">
        <f t="shared" si="0"/>
        <v>71.16</v>
      </c>
      <c r="P68" s="16" t="s">
        <v>2964</v>
      </c>
      <c r="Q68" s="26"/>
      <c r="R68" s="25"/>
      <c r="S68" s="25"/>
      <c r="T68" s="25"/>
      <c r="U68" s="25"/>
    </row>
    <row r="69" ht="18" customHeight="1" spans="1:21">
      <c r="A69" s="10">
        <v>65</v>
      </c>
      <c r="B69" s="15" t="s">
        <v>2965</v>
      </c>
      <c r="C69" s="16" t="s">
        <v>2966</v>
      </c>
      <c r="D69" s="16" t="s">
        <v>2967</v>
      </c>
      <c r="E69" s="12" t="s">
        <v>25</v>
      </c>
      <c r="F69" s="17">
        <v>10</v>
      </c>
      <c r="G69" s="17">
        <v>10</v>
      </c>
      <c r="H69" s="14">
        <v>1</v>
      </c>
      <c r="I69" s="17">
        <v>1.9</v>
      </c>
      <c r="J69" s="22">
        <v>0.214</v>
      </c>
      <c r="K69" s="15"/>
      <c r="L69" s="22">
        <v>1</v>
      </c>
      <c r="M69" s="10">
        <v>950</v>
      </c>
      <c r="N69" s="14">
        <v>0.5</v>
      </c>
      <c r="O69" s="10">
        <f t="shared" ref="O69:O132" si="1">ROUND(N69*M69*L69*K69+M69*J69*I69*N69,2)</f>
        <v>193.14</v>
      </c>
      <c r="P69" s="16" t="s">
        <v>2968</v>
      </c>
      <c r="Q69" s="26"/>
      <c r="R69" s="25"/>
      <c r="S69" s="25"/>
      <c r="T69" s="25"/>
      <c r="U69" s="25"/>
    </row>
    <row r="70" ht="18" customHeight="1" spans="1:21">
      <c r="A70" s="10">
        <v>66</v>
      </c>
      <c r="B70" s="15" t="s">
        <v>2969</v>
      </c>
      <c r="C70" s="16" t="s">
        <v>2970</v>
      </c>
      <c r="D70" s="16" t="s">
        <v>2971</v>
      </c>
      <c r="E70" s="12" t="s">
        <v>25</v>
      </c>
      <c r="F70" s="17">
        <v>5</v>
      </c>
      <c r="G70" s="17">
        <v>5</v>
      </c>
      <c r="H70" s="14">
        <v>1</v>
      </c>
      <c r="I70" s="17">
        <v>0.6</v>
      </c>
      <c r="J70" s="22">
        <v>0.214</v>
      </c>
      <c r="K70" s="15"/>
      <c r="L70" s="22">
        <v>1</v>
      </c>
      <c r="M70" s="10">
        <v>950</v>
      </c>
      <c r="N70" s="14">
        <v>0.5</v>
      </c>
      <c r="O70" s="10">
        <f t="shared" si="1"/>
        <v>60.99</v>
      </c>
      <c r="P70" s="16" t="s">
        <v>2972</v>
      </c>
      <c r="Q70" s="26"/>
      <c r="R70" s="25"/>
      <c r="S70" s="25"/>
      <c r="T70" s="25"/>
      <c r="U70" s="25"/>
    </row>
    <row r="71" ht="18" customHeight="1" spans="1:21">
      <c r="A71" s="10">
        <v>67</v>
      </c>
      <c r="B71" s="15" t="s">
        <v>2973</v>
      </c>
      <c r="C71" s="16" t="s">
        <v>2974</v>
      </c>
      <c r="D71" s="16" t="s">
        <v>2975</v>
      </c>
      <c r="E71" s="12" t="s">
        <v>25</v>
      </c>
      <c r="F71" s="17">
        <v>15</v>
      </c>
      <c r="G71" s="17">
        <v>15</v>
      </c>
      <c r="H71" s="14">
        <v>1</v>
      </c>
      <c r="I71" s="17">
        <v>2</v>
      </c>
      <c r="J71" s="22">
        <v>0.214</v>
      </c>
      <c r="K71" s="15"/>
      <c r="L71" s="22">
        <v>1</v>
      </c>
      <c r="M71" s="10">
        <v>950</v>
      </c>
      <c r="N71" s="14">
        <v>0.5</v>
      </c>
      <c r="O71" s="10">
        <f t="shared" si="1"/>
        <v>203.3</v>
      </c>
      <c r="P71" s="16" t="s">
        <v>2976</v>
      </c>
      <c r="Q71" s="26"/>
      <c r="R71" s="25"/>
      <c r="S71" s="25"/>
      <c r="T71" s="25"/>
      <c r="U71" s="25"/>
    </row>
    <row r="72" ht="18" customHeight="1" spans="1:21">
      <c r="A72" s="10">
        <v>68</v>
      </c>
      <c r="B72" s="15" t="s">
        <v>2977</v>
      </c>
      <c r="C72" s="16" t="s">
        <v>2978</v>
      </c>
      <c r="D72" s="16" t="s">
        <v>2979</v>
      </c>
      <c r="E72" s="12" t="s">
        <v>25</v>
      </c>
      <c r="F72" s="17">
        <v>10</v>
      </c>
      <c r="G72" s="17">
        <v>10</v>
      </c>
      <c r="H72" s="14">
        <v>1</v>
      </c>
      <c r="I72" s="17">
        <v>1.4</v>
      </c>
      <c r="J72" s="22">
        <v>0.214</v>
      </c>
      <c r="K72" s="15"/>
      <c r="L72" s="22">
        <v>1</v>
      </c>
      <c r="M72" s="10">
        <v>950</v>
      </c>
      <c r="N72" s="14">
        <v>0.5</v>
      </c>
      <c r="O72" s="10">
        <f t="shared" si="1"/>
        <v>142.31</v>
      </c>
      <c r="P72" s="16" t="s">
        <v>2980</v>
      </c>
      <c r="Q72" s="26"/>
      <c r="R72" s="25"/>
      <c r="S72" s="25"/>
      <c r="T72" s="25"/>
      <c r="U72" s="25"/>
    </row>
    <row r="73" ht="18" customHeight="1" spans="1:21">
      <c r="A73" s="10">
        <v>69</v>
      </c>
      <c r="B73" s="15" t="s">
        <v>2981</v>
      </c>
      <c r="C73" s="16" t="s">
        <v>2982</v>
      </c>
      <c r="D73" s="16" t="s">
        <v>2983</v>
      </c>
      <c r="E73" s="12" t="s">
        <v>25</v>
      </c>
      <c r="F73" s="17">
        <v>4</v>
      </c>
      <c r="G73" s="17">
        <v>4</v>
      </c>
      <c r="H73" s="14">
        <v>1</v>
      </c>
      <c r="I73" s="17">
        <v>0.6</v>
      </c>
      <c r="J73" s="22">
        <v>0.214</v>
      </c>
      <c r="K73" s="15"/>
      <c r="L73" s="22">
        <v>1</v>
      </c>
      <c r="M73" s="10">
        <v>950</v>
      </c>
      <c r="N73" s="14">
        <v>0.5</v>
      </c>
      <c r="O73" s="10">
        <f t="shared" si="1"/>
        <v>60.99</v>
      </c>
      <c r="P73" s="16" t="s">
        <v>2984</v>
      </c>
      <c r="Q73" s="26"/>
      <c r="R73" s="25"/>
      <c r="S73" s="25"/>
      <c r="T73" s="25"/>
      <c r="U73" s="25"/>
    </row>
    <row r="74" ht="18" customHeight="1" spans="1:21">
      <c r="A74" s="10">
        <v>70</v>
      </c>
      <c r="B74" s="15" t="s">
        <v>2985</v>
      </c>
      <c r="C74" s="16" t="s">
        <v>2986</v>
      </c>
      <c r="D74" s="16" t="s">
        <v>1889</v>
      </c>
      <c r="E74" s="12" t="s">
        <v>25</v>
      </c>
      <c r="F74" s="17">
        <v>5</v>
      </c>
      <c r="G74" s="17">
        <v>5</v>
      </c>
      <c r="H74" s="14">
        <v>1</v>
      </c>
      <c r="I74" s="17">
        <v>0.8</v>
      </c>
      <c r="J74" s="22">
        <v>0.214</v>
      </c>
      <c r="K74" s="15"/>
      <c r="L74" s="22">
        <v>1</v>
      </c>
      <c r="M74" s="10">
        <v>950</v>
      </c>
      <c r="N74" s="14">
        <v>0.5</v>
      </c>
      <c r="O74" s="10">
        <f t="shared" si="1"/>
        <v>81.32</v>
      </c>
      <c r="P74" s="16" t="s">
        <v>2987</v>
      </c>
      <c r="Q74" s="26"/>
      <c r="R74" s="25"/>
      <c r="S74" s="25"/>
      <c r="T74" s="25"/>
      <c r="U74" s="25"/>
    </row>
    <row r="75" ht="18" customHeight="1" spans="1:21">
      <c r="A75" s="10">
        <v>71</v>
      </c>
      <c r="B75" s="15" t="s">
        <v>2988</v>
      </c>
      <c r="C75" s="16" t="s">
        <v>2989</v>
      </c>
      <c r="D75" s="16" t="s">
        <v>2990</v>
      </c>
      <c r="E75" s="12" t="s">
        <v>25</v>
      </c>
      <c r="F75" s="17">
        <v>10</v>
      </c>
      <c r="G75" s="17">
        <v>10</v>
      </c>
      <c r="H75" s="14">
        <v>1</v>
      </c>
      <c r="I75" s="17">
        <v>1.3</v>
      </c>
      <c r="J75" s="22">
        <v>0.214</v>
      </c>
      <c r="K75" s="15"/>
      <c r="L75" s="22">
        <v>1</v>
      </c>
      <c r="M75" s="10">
        <v>950</v>
      </c>
      <c r="N75" s="14">
        <v>0.5</v>
      </c>
      <c r="O75" s="10">
        <f t="shared" si="1"/>
        <v>132.15</v>
      </c>
      <c r="P75" s="16" t="s">
        <v>2991</v>
      </c>
      <c r="Q75" s="26"/>
      <c r="R75" s="25"/>
      <c r="S75" s="25"/>
      <c r="T75" s="25"/>
      <c r="U75" s="25"/>
    </row>
    <row r="76" ht="18" customHeight="1" spans="1:21">
      <c r="A76" s="10">
        <v>72</v>
      </c>
      <c r="B76" s="15" t="s">
        <v>2992</v>
      </c>
      <c r="C76" s="16" t="s">
        <v>2993</v>
      </c>
      <c r="D76" s="16" t="s">
        <v>2994</v>
      </c>
      <c r="E76" s="12" t="s">
        <v>25</v>
      </c>
      <c r="F76" s="17">
        <v>10</v>
      </c>
      <c r="G76" s="17">
        <v>10</v>
      </c>
      <c r="H76" s="14">
        <v>1</v>
      </c>
      <c r="I76" s="17">
        <v>1.2</v>
      </c>
      <c r="J76" s="22">
        <v>0.214</v>
      </c>
      <c r="K76" s="15"/>
      <c r="L76" s="22">
        <v>1</v>
      </c>
      <c r="M76" s="10">
        <v>950</v>
      </c>
      <c r="N76" s="14">
        <v>0.5</v>
      </c>
      <c r="O76" s="10">
        <f t="shared" si="1"/>
        <v>121.98</v>
      </c>
      <c r="P76" s="16" t="s">
        <v>2995</v>
      </c>
      <c r="Q76" s="26"/>
      <c r="R76" s="25"/>
      <c r="S76" s="25"/>
      <c r="T76" s="25"/>
      <c r="U76" s="25"/>
    </row>
    <row r="77" ht="18" customHeight="1" spans="1:21">
      <c r="A77" s="10">
        <v>73</v>
      </c>
      <c r="B77" s="15" t="s">
        <v>2996</v>
      </c>
      <c r="C77" s="16" t="s">
        <v>2997</v>
      </c>
      <c r="D77" s="16" t="s">
        <v>2998</v>
      </c>
      <c r="E77" s="12" t="s">
        <v>25</v>
      </c>
      <c r="F77" s="17">
        <v>10</v>
      </c>
      <c r="G77" s="17">
        <v>10</v>
      </c>
      <c r="H77" s="14">
        <v>1</v>
      </c>
      <c r="I77" s="17">
        <v>1.1</v>
      </c>
      <c r="J77" s="22">
        <v>0.214</v>
      </c>
      <c r="K77" s="15"/>
      <c r="L77" s="22">
        <v>1</v>
      </c>
      <c r="M77" s="10">
        <v>950</v>
      </c>
      <c r="N77" s="14">
        <v>0.5</v>
      </c>
      <c r="O77" s="10">
        <f t="shared" si="1"/>
        <v>111.82</v>
      </c>
      <c r="P77" s="16" t="s">
        <v>2999</v>
      </c>
      <c r="Q77" s="26"/>
      <c r="R77" s="25"/>
      <c r="S77" s="25"/>
      <c r="T77" s="25"/>
      <c r="U77" s="25"/>
    </row>
    <row r="78" ht="18" customHeight="1" spans="1:21">
      <c r="A78" s="10">
        <v>74</v>
      </c>
      <c r="B78" s="15" t="s">
        <v>3000</v>
      </c>
      <c r="C78" s="16" t="s">
        <v>3001</v>
      </c>
      <c r="D78" s="16" t="s">
        <v>3002</v>
      </c>
      <c r="E78" s="12" t="s">
        <v>25</v>
      </c>
      <c r="F78" s="17">
        <v>10</v>
      </c>
      <c r="G78" s="17">
        <v>10</v>
      </c>
      <c r="H78" s="14">
        <v>1</v>
      </c>
      <c r="I78" s="17">
        <v>1.3</v>
      </c>
      <c r="J78" s="22">
        <v>0.214</v>
      </c>
      <c r="K78" s="15"/>
      <c r="L78" s="22">
        <v>1</v>
      </c>
      <c r="M78" s="10">
        <v>950</v>
      </c>
      <c r="N78" s="14">
        <v>0.5</v>
      </c>
      <c r="O78" s="10">
        <f t="shared" si="1"/>
        <v>132.15</v>
      </c>
      <c r="P78" s="16" t="s">
        <v>3003</v>
      </c>
      <c r="Q78" s="26"/>
      <c r="R78" s="25"/>
      <c r="S78" s="25"/>
      <c r="T78" s="25"/>
      <c r="U78" s="25"/>
    </row>
    <row r="79" ht="18" customHeight="1" spans="1:21">
      <c r="A79" s="10">
        <v>75</v>
      </c>
      <c r="B79" s="15" t="s">
        <v>3004</v>
      </c>
      <c r="C79" s="16" t="s">
        <v>3005</v>
      </c>
      <c r="D79" s="16" t="s">
        <v>3006</v>
      </c>
      <c r="E79" s="12" t="s">
        <v>25</v>
      </c>
      <c r="F79" s="17">
        <v>10</v>
      </c>
      <c r="G79" s="17">
        <v>10</v>
      </c>
      <c r="H79" s="14">
        <v>1</v>
      </c>
      <c r="I79" s="17">
        <v>1.2</v>
      </c>
      <c r="J79" s="22">
        <v>0.214</v>
      </c>
      <c r="K79" s="15"/>
      <c r="L79" s="22">
        <v>1</v>
      </c>
      <c r="M79" s="10">
        <v>950</v>
      </c>
      <c r="N79" s="14">
        <v>0.5</v>
      </c>
      <c r="O79" s="10">
        <f t="shared" si="1"/>
        <v>121.98</v>
      </c>
      <c r="P79" s="16" t="s">
        <v>3007</v>
      </c>
      <c r="Q79" s="26"/>
      <c r="R79" s="25"/>
      <c r="S79" s="25"/>
      <c r="T79" s="25"/>
      <c r="U79" s="25"/>
    </row>
    <row r="80" ht="18" customHeight="1" spans="1:21">
      <c r="A80" s="10">
        <v>76</v>
      </c>
      <c r="B80" s="15" t="s">
        <v>3008</v>
      </c>
      <c r="C80" s="16" t="s">
        <v>3009</v>
      </c>
      <c r="D80" s="16" t="s">
        <v>3010</v>
      </c>
      <c r="E80" s="12" t="s">
        <v>25</v>
      </c>
      <c r="F80" s="17">
        <v>20</v>
      </c>
      <c r="G80" s="17">
        <v>20</v>
      </c>
      <c r="H80" s="14">
        <v>1</v>
      </c>
      <c r="I80" s="17">
        <v>2.3</v>
      </c>
      <c r="J80" s="22">
        <v>0.214</v>
      </c>
      <c r="K80" s="15"/>
      <c r="L80" s="22">
        <v>1</v>
      </c>
      <c r="M80" s="10">
        <v>950</v>
      </c>
      <c r="N80" s="14">
        <v>0.5</v>
      </c>
      <c r="O80" s="10">
        <f t="shared" si="1"/>
        <v>233.8</v>
      </c>
      <c r="P80" s="16" t="s">
        <v>3011</v>
      </c>
      <c r="Q80" s="26"/>
      <c r="R80" s="25"/>
      <c r="S80" s="25"/>
      <c r="T80" s="25"/>
      <c r="U80" s="25"/>
    </row>
    <row r="81" ht="18" customHeight="1" spans="1:21">
      <c r="A81" s="10">
        <v>77</v>
      </c>
      <c r="B81" s="15" t="s">
        <v>3012</v>
      </c>
      <c r="C81" s="16" t="s">
        <v>3013</v>
      </c>
      <c r="D81" s="16" t="s">
        <v>3014</v>
      </c>
      <c r="E81" s="12" t="s">
        <v>25</v>
      </c>
      <c r="F81" s="17">
        <v>10</v>
      </c>
      <c r="G81" s="17">
        <v>10</v>
      </c>
      <c r="H81" s="14">
        <v>1</v>
      </c>
      <c r="I81" s="17">
        <v>1.25</v>
      </c>
      <c r="J81" s="22">
        <v>0.214</v>
      </c>
      <c r="K81" s="15"/>
      <c r="L81" s="22">
        <v>1</v>
      </c>
      <c r="M81" s="10">
        <v>950</v>
      </c>
      <c r="N81" s="14">
        <v>0.5</v>
      </c>
      <c r="O81" s="10">
        <f t="shared" si="1"/>
        <v>127.06</v>
      </c>
      <c r="P81" s="16" t="s">
        <v>3015</v>
      </c>
      <c r="Q81" s="26"/>
      <c r="R81" s="25"/>
      <c r="S81" s="25"/>
      <c r="T81" s="25"/>
      <c r="U81" s="25"/>
    </row>
    <row r="82" ht="18" customHeight="1" spans="1:21">
      <c r="A82" s="10">
        <v>78</v>
      </c>
      <c r="B82" s="15" t="s">
        <v>3016</v>
      </c>
      <c r="C82" s="16" t="s">
        <v>3017</v>
      </c>
      <c r="D82" s="16" t="s">
        <v>3018</v>
      </c>
      <c r="E82" s="12" t="s">
        <v>25</v>
      </c>
      <c r="F82" s="17">
        <v>10</v>
      </c>
      <c r="G82" s="17">
        <v>10</v>
      </c>
      <c r="H82" s="14">
        <v>1</v>
      </c>
      <c r="I82" s="17">
        <v>1.24</v>
      </c>
      <c r="J82" s="22">
        <v>0.214</v>
      </c>
      <c r="K82" s="15"/>
      <c r="L82" s="22">
        <v>1</v>
      </c>
      <c r="M82" s="10">
        <v>950</v>
      </c>
      <c r="N82" s="14">
        <v>0.5</v>
      </c>
      <c r="O82" s="10">
        <f t="shared" si="1"/>
        <v>126.05</v>
      </c>
      <c r="P82" s="16" t="s">
        <v>3019</v>
      </c>
      <c r="Q82" s="26"/>
      <c r="R82" s="25"/>
      <c r="S82" s="25"/>
      <c r="T82" s="25"/>
      <c r="U82" s="25"/>
    </row>
    <row r="83" ht="18" customHeight="1" spans="1:21">
      <c r="A83" s="10">
        <v>79</v>
      </c>
      <c r="B83" s="15" t="s">
        <v>3020</v>
      </c>
      <c r="C83" s="16" t="s">
        <v>3021</v>
      </c>
      <c r="D83" s="16" t="s">
        <v>3022</v>
      </c>
      <c r="E83" s="12" t="s">
        <v>25</v>
      </c>
      <c r="F83" s="17">
        <v>10</v>
      </c>
      <c r="G83" s="17">
        <v>10</v>
      </c>
      <c r="H83" s="14">
        <v>1</v>
      </c>
      <c r="I83" s="17">
        <v>1.21</v>
      </c>
      <c r="J83" s="22">
        <v>0.214</v>
      </c>
      <c r="K83" s="15"/>
      <c r="L83" s="22">
        <v>1</v>
      </c>
      <c r="M83" s="10">
        <v>950</v>
      </c>
      <c r="N83" s="14">
        <v>0.5</v>
      </c>
      <c r="O83" s="10">
        <f t="shared" si="1"/>
        <v>123</v>
      </c>
      <c r="P83" s="16" t="s">
        <v>3023</v>
      </c>
      <c r="Q83" s="26"/>
      <c r="R83" s="25"/>
      <c r="S83" s="25"/>
      <c r="T83" s="25"/>
      <c r="U83" s="25"/>
    </row>
    <row r="84" ht="18" customHeight="1" spans="1:21">
      <c r="A84" s="10">
        <v>80</v>
      </c>
      <c r="B84" s="15" t="s">
        <v>3024</v>
      </c>
      <c r="C84" s="16" t="s">
        <v>3025</v>
      </c>
      <c r="D84" s="16" t="s">
        <v>3026</v>
      </c>
      <c r="E84" s="12" t="s">
        <v>25</v>
      </c>
      <c r="F84" s="17">
        <v>5</v>
      </c>
      <c r="G84" s="17">
        <v>5</v>
      </c>
      <c r="H84" s="14">
        <v>1</v>
      </c>
      <c r="I84" s="17">
        <v>0.5</v>
      </c>
      <c r="J84" s="22">
        <v>0.214</v>
      </c>
      <c r="K84" s="15"/>
      <c r="L84" s="22">
        <v>1</v>
      </c>
      <c r="M84" s="10">
        <v>950</v>
      </c>
      <c r="N84" s="14">
        <v>0.5</v>
      </c>
      <c r="O84" s="10">
        <f t="shared" si="1"/>
        <v>50.83</v>
      </c>
      <c r="P84" s="16" t="s">
        <v>3027</v>
      </c>
      <c r="Q84" s="26"/>
      <c r="R84" s="25"/>
      <c r="S84" s="25"/>
      <c r="T84" s="25"/>
      <c r="U84" s="25"/>
    </row>
    <row r="85" ht="18" customHeight="1" spans="1:21">
      <c r="A85" s="10">
        <v>81</v>
      </c>
      <c r="B85" s="15" t="s">
        <v>3028</v>
      </c>
      <c r="C85" s="16" t="s">
        <v>3029</v>
      </c>
      <c r="D85" s="16" t="s">
        <v>3030</v>
      </c>
      <c r="E85" s="12" t="s">
        <v>25</v>
      </c>
      <c r="F85" s="17">
        <v>10</v>
      </c>
      <c r="G85" s="17">
        <v>10</v>
      </c>
      <c r="H85" s="14">
        <v>1</v>
      </c>
      <c r="I85" s="17">
        <v>1.21</v>
      </c>
      <c r="J85" s="22">
        <v>0.214</v>
      </c>
      <c r="K85" s="15"/>
      <c r="L85" s="22">
        <v>1</v>
      </c>
      <c r="M85" s="10">
        <v>950</v>
      </c>
      <c r="N85" s="14">
        <v>0.5</v>
      </c>
      <c r="O85" s="10">
        <f t="shared" si="1"/>
        <v>123</v>
      </c>
      <c r="P85" s="16" t="s">
        <v>3031</v>
      </c>
      <c r="Q85" s="26"/>
      <c r="R85" s="25"/>
      <c r="S85" s="25"/>
      <c r="T85" s="25"/>
      <c r="U85" s="25"/>
    </row>
    <row r="86" ht="18" customHeight="1" spans="1:21">
      <c r="A86" s="10">
        <v>82</v>
      </c>
      <c r="B86" s="15" t="s">
        <v>3032</v>
      </c>
      <c r="C86" s="16" t="s">
        <v>3033</v>
      </c>
      <c r="D86" s="16" t="s">
        <v>3034</v>
      </c>
      <c r="E86" s="12" t="s">
        <v>25</v>
      </c>
      <c r="F86" s="17">
        <v>10</v>
      </c>
      <c r="G86" s="17">
        <v>10</v>
      </c>
      <c r="H86" s="14">
        <v>1</v>
      </c>
      <c r="I86" s="17">
        <v>1.22</v>
      </c>
      <c r="J86" s="22">
        <v>0.214</v>
      </c>
      <c r="K86" s="15"/>
      <c r="L86" s="22">
        <v>1</v>
      </c>
      <c r="M86" s="10">
        <v>950</v>
      </c>
      <c r="N86" s="14">
        <v>0.5</v>
      </c>
      <c r="O86" s="10">
        <f t="shared" si="1"/>
        <v>124.01</v>
      </c>
      <c r="P86" s="16" t="s">
        <v>3035</v>
      </c>
      <c r="Q86" s="26"/>
      <c r="R86" s="25"/>
      <c r="S86" s="25"/>
      <c r="T86" s="25"/>
      <c r="U86" s="25"/>
    </row>
    <row r="87" ht="18" customHeight="1" spans="1:21">
      <c r="A87" s="10">
        <v>83</v>
      </c>
      <c r="B87" s="15" t="s">
        <v>3036</v>
      </c>
      <c r="C87" s="16" t="s">
        <v>3037</v>
      </c>
      <c r="D87" s="16" t="s">
        <v>3038</v>
      </c>
      <c r="E87" s="12" t="s">
        <v>25</v>
      </c>
      <c r="F87" s="17">
        <v>5</v>
      </c>
      <c r="G87" s="17">
        <v>5</v>
      </c>
      <c r="H87" s="14">
        <v>1</v>
      </c>
      <c r="I87" s="17">
        <v>0.51</v>
      </c>
      <c r="J87" s="22">
        <v>0.214</v>
      </c>
      <c r="K87" s="15"/>
      <c r="L87" s="22">
        <v>1</v>
      </c>
      <c r="M87" s="10">
        <v>950</v>
      </c>
      <c r="N87" s="14">
        <v>0.5</v>
      </c>
      <c r="O87" s="10">
        <f t="shared" si="1"/>
        <v>51.84</v>
      </c>
      <c r="P87" s="16" t="s">
        <v>3039</v>
      </c>
      <c r="Q87" s="26"/>
      <c r="R87" s="25"/>
      <c r="S87" s="25"/>
      <c r="T87" s="25"/>
      <c r="U87" s="25"/>
    </row>
    <row r="88" ht="18" customHeight="1" spans="1:21">
      <c r="A88" s="10">
        <v>84</v>
      </c>
      <c r="B88" s="15" t="s">
        <v>3040</v>
      </c>
      <c r="C88" s="16" t="s">
        <v>3041</v>
      </c>
      <c r="D88" s="16" t="s">
        <v>3042</v>
      </c>
      <c r="E88" s="12" t="s">
        <v>25</v>
      </c>
      <c r="F88" s="17">
        <v>6</v>
      </c>
      <c r="G88" s="17">
        <v>6</v>
      </c>
      <c r="H88" s="14">
        <v>1</v>
      </c>
      <c r="I88" s="17">
        <v>0.7</v>
      </c>
      <c r="J88" s="22">
        <v>0.214</v>
      </c>
      <c r="K88" s="15"/>
      <c r="L88" s="22">
        <v>1</v>
      </c>
      <c r="M88" s="10">
        <v>950</v>
      </c>
      <c r="N88" s="14">
        <v>0.5</v>
      </c>
      <c r="O88" s="10">
        <f t="shared" si="1"/>
        <v>71.16</v>
      </c>
      <c r="P88" s="16" t="s">
        <v>3043</v>
      </c>
      <c r="Q88" s="26"/>
      <c r="R88" s="25"/>
      <c r="S88" s="25"/>
      <c r="T88" s="25"/>
      <c r="U88" s="25"/>
    </row>
    <row r="89" ht="18" customHeight="1" spans="1:21">
      <c r="A89" s="10">
        <v>85</v>
      </c>
      <c r="B89" s="15" t="s">
        <v>3044</v>
      </c>
      <c r="C89" s="16" t="s">
        <v>3045</v>
      </c>
      <c r="D89" s="16" t="s">
        <v>3046</v>
      </c>
      <c r="E89" s="12" t="s">
        <v>25</v>
      </c>
      <c r="F89" s="17">
        <v>10</v>
      </c>
      <c r="G89" s="17">
        <v>10</v>
      </c>
      <c r="H89" s="14">
        <v>1</v>
      </c>
      <c r="I89" s="17">
        <v>1.23</v>
      </c>
      <c r="J89" s="22">
        <v>0.214</v>
      </c>
      <c r="K89" s="15"/>
      <c r="L89" s="22">
        <v>1</v>
      </c>
      <c r="M89" s="10">
        <v>950</v>
      </c>
      <c r="N89" s="14">
        <v>0.5</v>
      </c>
      <c r="O89" s="10">
        <f t="shared" si="1"/>
        <v>125.03</v>
      </c>
      <c r="P89" s="16" t="s">
        <v>3047</v>
      </c>
      <c r="Q89" s="26"/>
      <c r="R89" s="25"/>
      <c r="S89" s="25"/>
      <c r="T89" s="25"/>
      <c r="U89" s="25"/>
    </row>
    <row r="90" ht="18" customHeight="1" spans="1:21">
      <c r="A90" s="10">
        <v>86</v>
      </c>
      <c r="B90" s="15" t="s">
        <v>3048</v>
      </c>
      <c r="C90" s="16" t="s">
        <v>3049</v>
      </c>
      <c r="D90" s="16" t="s">
        <v>3050</v>
      </c>
      <c r="E90" s="12" t="s">
        <v>25</v>
      </c>
      <c r="F90" s="17">
        <v>20</v>
      </c>
      <c r="G90" s="17">
        <v>20</v>
      </c>
      <c r="H90" s="14">
        <v>1</v>
      </c>
      <c r="I90" s="17">
        <v>2.5</v>
      </c>
      <c r="J90" s="22">
        <v>0.214</v>
      </c>
      <c r="K90" s="15"/>
      <c r="L90" s="22">
        <v>1</v>
      </c>
      <c r="M90" s="10">
        <v>950</v>
      </c>
      <c r="N90" s="14">
        <v>0.5</v>
      </c>
      <c r="O90" s="10">
        <f t="shared" si="1"/>
        <v>254.13</v>
      </c>
      <c r="P90" s="16" t="s">
        <v>3051</v>
      </c>
      <c r="Q90" s="26"/>
      <c r="R90" s="25"/>
      <c r="S90" s="25"/>
      <c r="T90" s="25"/>
      <c r="U90" s="25"/>
    </row>
    <row r="91" ht="18" customHeight="1" spans="1:21">
      <c r="A91" s="10">
        <v>87</v>
      </c>
      <c r="B91" s="15" t="s">
        <v>3052</v>
      </c>
      <c r="C91" s="16" t="s">
        <v>3053</v>
      </c>
      <c r="D91" s="16" t="s">
        <v>3054</v>
      </c>
      <c r="E91" s="12" t="s">
        <v>25</v>
      </c>
      <c r="F91" s="17">
        <v>10</v>
      </c>
      <c r="G91" s="17">
        <v>10</v>
      </c>
      <c r="H91" s="14">
        <v>1</v>
      </c>
      <c r="I91" s="17">
        <v>1.26</v>
      </c>
      <c r="J91" s="22">
        <v>0.214</v>
      </c>
      <c r="K91" s="15"/>
      <c r="L91" s="22">
        <v>1</v>
      </c>
      <c r="M91" s="10">
        <v>950</v>
      </c>
      <c r="N91" s="14">
        <v>0.5</v>
      </c>
      <c r="O91" s="10">
        <f t="shared" si="1"/>
        <v>128.08</v>
      </c>
      <c r="P91" s="16" t="s">
        <v>3055</v>
      </c>
      <c r="Q91" s="26"/>
      <c r="R91" s="25"/>
      <c r="S91" s="25"/>
      <c r="T91" s="25"/>
      <c r="U91" s="25"/>
    </row>
    <row r="92" ht="18" customHeight="1" spans="1:21">
      <c r="A92" s="10">
        <v>88</v>
      </c>
      <c r="B92" s="15" t="s">
        <v>3056</v>
      </c>
      <c r="C92" s="16" t="s">
        <v>3057</v>
      </c>
      <c r="D92" s="16" t="s">
        <v>3058</v>
      </c>
      <c r="E92" s="12" t="s">
        <v>25</v>
      </c>
      <c r="F92" s="17">
        <v>2</v>
      </c>
      <c r="G92" s="17">
        <v>2</v>
      </c>
      <c r="H92" s="14">
        <v>1</v>
      </c>
      <c r="I92" s="17">
        <v>0.3</v>
      </c>
      <c r="J92" s="22">
        <v>0.214</v>
      </c>
      <c r="K92" s="15"/>
      <c r="L92" s="22">
        <v>1</v>
      </c>
      <c r="M92" s="10">
        <v>950</v>
      </c>
      <c r="N92" s="14">
        <v>0.5</v>
      </c>
      <c r="O92" s="10">
        <f t="shared" si="1"/>
        <v>30.5</v>
      </c>
      <c r="P92" s="16" t="s">
        <v>3059</v>
      </c>
      <c r="Q92" s="26"/>
      <c r="R92" s="25"/>
      <c r="S92" s="25"/>
      <c r="T92" s="25"/>
      <c r="U92" s="25"/>
    </row>
    <row r="93" ht="18" customHeight="1" spans="1:21">
      <c r="A93" s="10">
        <v>89</v>
      </c>
      <c r="B93" s="15" t="s">
        <v>3060</v>
      </c>
      <c r="C93" s="16" t="s">
        <v>3061</v>
      </c>
      <c r="D93" s="16" t="s">
        <v>3062</v>
      </c>
      <c r="E93" s="12" t="s">
        <v>25</v>
      </c>
      <c r="F93" s="17">
        <v>10</v>
      </c>
      <c r="G93" s="17">
        <v>10</v>
      </c>
      <c r="H93" s="14">
        <v>1</v>
      </c>
      <c r="I93" s="17">
        <v>1.2</v>
      </c>
      <c r="J93" s="22">
        <v>0.214</v>
      </c>
      <c r="K93" s="15"/>
      <c r="L93" s="22">
        <v>1</v>
      </c>
      <c r="M93" s="10">
        <v>950</v>
      </c>
      <c r="N93" s="14">
        <v>0.5</v>
      </c>
      <c r="O93" s="10">
        <f t="shared" si="1"/>
        <v>121.98</v>
      </c>
      <c r="P93" s="16" t="s">
        <v>3063</v>
      </c>
      <c r="Q93" s="26"/>
      <c r="R93" s="25"/>
      <c r="S93" s="25"/>
      <c r="T93" s="25"/>
      <c r="U93" s="25"/>
    </row>
    <row r="94" ht="18" customHeight="1" spans="1:21">
      <c r="A94" s="10">
        <v>90</v>
      </c>
      <c r="B94" s="15" t="s">
        <v>3064</v>
      </c>
      <c r="C94" s="16" t="s">
        <v>3065</v>
      </c>
      <c r="D94" s="16" t="s">
        <v>3066</v>
      </c>
      <c r="E94" s="12" t="s">
        <v>25</v>
      </c>
      <c r="F94" s="17">
        <v>10</v>
      </c>
      <c r="G94" s="17">
        <v>10</v>
      </c>
      <c r="H94" s="14">
        <v>1</v>
      </c>
      <c r="I94" s="17">
        <v>1.25</v>
      </c>
      <c r="J94" s="22">
        <v>0.214</v>
      </c>
      <c r="K94" s="15"/>
      <c r="L94" s="22">
        <v>1</v>
      </c>
      <c r="M94" s="10">
        <v>950</v>
      </c>
      <c r="N94" s="14">
        <v>0.5</v>
      </c>
      <c r="O94" s="10">
        <f t="shared" si="1"/>
        <v>127.06</v>
      </c>
      <c r="P94" s="16" t="s">
        <v>3067</v>
      </c>
      <c r="Q94" s="26"/>
      <c r="R94" s="25"/>
      <c r="S94" s="25"/>
      <c r="T94" s="25"/>
      <c r="U94" s="25"/>
    </row>
    <row r="95" ht="18" customHeight="1" spans="1:21">
      <c r="A95" s="10">
        <v>91</v>
      </c>
      <c r="B95" s="15" t="s">
        <v>3068</v>
      </c>
      <c r="C95" s="16" t="s">
        <v>3069</v>
      </c>
      <c r="D95" s="16" t="s">
        <v>3070</v>
      </c>
      <c r="E95" s="12" t="s">
        <v>25</v>
      </c>
      <c r="F95" s="17">
        <v>5</v>
      </c>
      <c r="G95" s="17">
        <v>5</v>
      </c>
      <c r="H95" s="14">
        <v>1</v>
      </c>
      <c r="I95" s="17">
        <v>0.6</v>
      </c>
      <c r="J95" s="22">
        <v>0.214</v>
      </c>
      <c r="K95" s="15"/>
      <c r="L95" s="22">
        <v>1</v>
      </c>
      <c r="M95" s="10">
        <v>950</v>
      </c>
      <c r="N95" s="14">
        <v>0.5</v>
      </c>
      <c r="O95" s="10">
        <f t="shared" si="1"/>
        <v>60.99</v>
      </c>
      <c r="P95" s="16" t="s">
        <v>3071</v>
      </c>
      <c r="Q95" s="26"/>
      <c r="R95" s="25"/>
      <c r="S95" s="25"/>
      <c r="T95" s="25"/>
      <c r="U95" s="25"/>
    </row>
    <row r="96" ht="18" customHeight="1" spans="1:21">
      <c r="A96" s="10">
        <v>92</v>
      </c>
      <c r="B96" s="15" t="s">
        <v>3072</v>
      </c>
      <c r="C96" s="16" t="s">
        <v>3073</v>
      </c>
      <c r="D96" s="16" t="s">
        <v>3074</v>
      </c>
      <c r="E96" s="12" t="s">
        <v>25</v>
      </c>
      <c r="F96" s="17">
        <v>10</v>
      </c>
      <c r="G96" s="17">
        <v>10</v>
      </c>
      <c r="H96" s="14">
        <v>1</v>
      </c>
      <c r="I96" s="17">
        <v>1.19</v>
      </c>
      <c r="J96" s="22">
        <v>0.214</v>
      </c>
      <c r="K96" s="15"/>
      <c r="L96" s="22">
        <v>1</v>
      </c>
      <c r="M96" s="10">
        <v>950</v>
      </c>
      <c r="N96" s="14">
        <v>0.5</v>
      </c>
      <c r="O96" s="10">
        <f t="shared" si="1"/>
        <v>120.96</v>
      </c>
      <c r="P96" s="16" t="s">
        <v>3075</v>
      </c>
      <c r="Q96" s="26"/>
      <c r="R96" s="25"/>
      <c r="S96" s="25"/>
      <c r="T96" s="25"/>
      <c r="U96" s="25"/>
    </row>
    <row r="97" ht="18" customHeight="1" spans="1:21">
      <c r="A97" s="10">
        <v>93</v>
      </c>
      <c r="B97" s="15" t="s">
        <v>3076</v>
      </c>
      <c r="C97" s="16" t="s">
        <v>3077</v>
      </c>
      <c r="D97" s="16" t="s">
        <v>3078</v>
      </c>
      <c r="E97" s="12" t="s">
        <v>25</v>
      </c>
      <c r="F97" s="17">
        <v>10</v>
      </c>
      <c r="G97" s="17">
        <v>10</v>
      </c>
      <c r="H97" s="14">
        <v>1</v>
      </c>
      <c r="I97" s="17">
        <v>1.18</v>
      </c>
      <c r="J97" s="22">
        <v>0.214</v>
      </c>
      <c r="K97" s="15"/>
      <c r="L97" s="22">
        <v>1</v>
      </c>
      <c r="M97" s="10">
        <v>950</v>
      </c>
      <c r="N97" s="14">
        <v>0.5</v>
      </c>
      <c r="O97" s="10">
        <f t="shared" si="1"/>
        <v>119.95</v>
      </c>
      <c r="P97" s="16" t="s">
        <v>3079</v>
      </c>
      <c r="Q97" s="26"/>
      <c r="R97" s="25"/>
      <c r="S97" s="25"/>
      <c r="T97" s="25"/>
      <c r="U97" s="25"/>
    </row>
    <row r="98" ht="18" customHeight="1" spans="1:21">
      <c r="A98" s="10">
        <v>94</v>
      </c>
      <c r="B98" s="15" t="s">
        <v>3080</v>
      </c>
      <c r="C98" s="16" t="s">
        <v>3025</v>
      </c>
      <c r="D98" s="16" t="s">
        <v>3081</v>
      </c>
      <c r="E98" s="12" t="s">
        <v>25</v>
      </c>
      <c r="F98" s="17">
        <v>5</v>
      </c>
      <c r="G98" s="17">
        <v>5</v>
      </c>
      <c r="H98" s="14">
        <v>1</v>
      </c>
      <c r="I98" s="17">
        <v>0.6</v>
      </c>
      <c r="J98" s="22">
        <v>0.214</v>
      </c>
      <c r="K98" s="15"/>
      <c r="L98" s="22">
        <v>1</v>
      </c>
      <c r="M98" s="10">
        <v>950</v>
      </c>
      <c r="N98" s="14">
        <v>0.5</v>
      </c>
      <c r="O98" s="10">
        <f t="shared" si="1"/>
        <v>60.99</v>
      </c>
      <c r="P98" s="16" t="s">
        <v>3082</v>
      </c>
      <c r="Q98" s="26"/>
      <c r="R98" s="25"/>
      <c r="S98" s="25"/>
      <c r="T98" s="25"/>
      <c r="U98" s="25"/>
    </row>
    <row r="99" ht="18" customHeight="1" spans="1:21">
      <c r="A99" s="10">
        <v>95</v>
      </c>
      <c r="B99" s="15" t="s">
        <v>3083</v>
      </c>
      <c r="C99" s="16" t="s">
        <v>3084</v>
      </c>
      <c r="D99" s="16" t="s">
        <v>3085</v>
      </c>
      <c r="E99" s="12" t="s">
        <v>25</v>
      </c>
      <c r="F99" s="17">
        <v>5</v>
      </c>
      <c r="G99" s="17">
        <v>5</v>
      </c>
      <c r="H99" s="14">
        <v>1</v>
      </c>
      <c r="I99" s="17">
        <v>0.64</v>
      </c>
      <c r="J99" s="22">
        <v>0.214</v>
      </c>
      <c r="K99" s="15"/>
      <c r="L99" s="22">
        <v>1</v>
      </c>
      <c r="M99" s="10">
        <v>950</v>
      </c>
      <c r="N99" s="14">
        <v>0.5</v>
      </c>
      <c r="O99" s="10">
        <f t="shared" si="1"/>
        <v>65.06</v>
      </c>
      <c r="P99" s="16" t="s">
        <v>3086</v>
      </c>
      <c r="Q99" s="26"/>
      <c r="R99" s="25"/>
      <c r="S99" s="25"/>
      <c r="T99" s="25"/>
      <c r="U99" s="25"/>
    </row>
    <row r="100" ht="18" customHeight="1" spans="1:21">
      <c r="A100" s="10">
        <v>96</v>
      </c>
      <c r="B100" s="15" t="s">
        <v>3087</v>
      </c>
      <c r="C100" s="16" t="s">
        <v>3088</v>
      </c>
      <c r="D100" s="16" t="s">
        <v>742</v>
      </c>
      <c r="E100" s="12" t="s">
        <v>25</v>
      </c>
      <c r="F100" s="17">
        <v>10</v>
      </c>
      <c r="G100" s="17">
        <v>10</v>
      </c>
      <c r="H100" s="14">
        <v>1</v>
      </c>
      <c r="I100" s="17">
        <v>1.17</v>
      </c>
      <c r="J100" s="22">
        <v>0.214</v>
      </c>
      <c r="K100" s="15"/>
      <c r="L100" s="22">
        <v>1</v>
      </c>
      <c r="M100" s="10">
        <v>950</v>
      </c>
      <c r="N100" s="14">
        <v>0.5</v>
      </c>
      <c r="O100" s="10">
        <f t="shared" si="1"/>
        <v>118.93</v>
      </c>
      <c r="P100" s="16" t="s">
        <v>3089</v>
      </c>
      <c r="Q100" s="26"/>
      <c r="R100" s="25"/>
      <c r="S100" s="25"/>
      <c r="T100" s="25"/>
      <c r="U100" s="25"/>
    </row>
    <row r="101" ht="18" customHeight="1" spans="1:21">
      <c r="A101" s="10">
        <v>97</v>
      </c>
      <c r="B101" s="15" t="s">
        <v>3090</v>
      </c>
      <c r="C101" s="16" t="s">
        <v>3091</v>
      </c>
      <c r="D101" s="16" t="s">
        <v>3092</v>
      </c>
      <c r="E101" s="12" t="s">
        <v>25</v>
      </c>
      <c r="F101" s="17">
        <v>10</v>
      </c>
      <c r="G101" s="17">
        <v>10</v>
      </c>
      <c r="H101" s="14">
        <v>1</v>
      </c>
      <c r="I101" s="17">
        <v>1.16</v>
      </c>
      <c r="J101" s="22">
        <v>0.214</v>
      </c>
      <c r="K101" s="15"/>
      <c r="L101" s="22">
        <v>1</v>
      </c>
      <c r="M101" s="10">
        <v>950</v>
      </c>
      <c r="N101" s="14">
        <v>0.5</v>
      </c>
      <c r="O101" s="10">
        <f t="shared" si="1"/>
        <v>117.91</v>
      </c>
      <c r="P101" s="16" t="s">
        <v>3093</v>
      </c>
      <c r="Q101" s="26"/>
      <c r="R101" s="25"/>
      <c r="S101" s="25"/>
      <c r="T101" s="25"/>
      <c r="U101" s="25"/>
    </row>
    <row r="102" ht="18" customHeight="1" spans="1:21">
      <c r="A102" s="10">
        <v>98</v>
      </c>
      <c r="B102" s="15" t="s">
        <v>3094</v>
      </c>
      <c r="C102" s="16" t="s">
        <v>3095</v>
      </c>
      <c r="D102" s="16" t="s">
        <v>3096</v>
      </c>
      <c r="E102" s="12" t="s">
        <v>25</v>
      </c>
      <c r="F102" s="17">
        <v>20</v>
      </c>
      <c r="G102" s="17">
        <v>20</v>
      </c>
      <c r="H102" s="14">
        <v>1</v>
      </c>
      <c r="I102" s="17">
        <v>2.4</v>
      </c>
      <c r="J102" s="22">
        <v>0.214</v>
      </c>
      <c r="K102" s="15"/>
      <c r="L102" s="22">
        <v>1</v>
      </c>
      <c r="M102" s="10">
        <v>950</v>
      </c>
      <c r="N102" s="14">
        <v>0.5</v>
      </c>
      <c r="O102" s="10">
        <f t="shared" si="1"/>
        <v>243.96</v>
      </c>
      <c r="P102" s="16" t="s">
        <v>3097</v>
      </c>
      <c r="Q102" s="26"/>
      <c r="R102" s="25"/>
      <c r="S102" s="25"/>
      <c r="T102" s="25"/>
      <c r="U102" s="25"/>
    </row>
    <row r="103" ht="18" customHeight="1" spans="1:21">
      <c r="A103" s="10">
        <v>99</v>
      </c>
      <c r="B103" s="15" t="s">
        <v>3098</v>
      </c>
      <c r="C103" s="16" t="s">
        <v>3099</v>
      </c>
      <c r="D103" s="16" t="s">
        <v>3100</v>
      </c>
      <c r="E103" s="12" t="s">
        <v>25</v>
      </c>
      <c r="F103" s="17">
        <v>10</v>
      </c>
      <c r="G103" s="17">
        <v>10</v>
      </c>
      <c r="H103" s="14">
        <v>1</v>
      </c>
      <c r="I103" s="17">
        <v>1.2</v>
      </c>
      <c r="J103" s="22">
        <v>0.214</v>
      </c>
      <c r="K103" s="15"/>
      <c r="L103" s="22">
        <v>1</v>
      </c>
      <c r="M103" s="10">
        <v>950</v>
      </c>
      <c r="N103" s="14">
        <v>0.5</v>
      </c>
      <c r="O103" s="10">
        <f t="shared" si="1"/>
        <v>121.98</v>
      </c>
      <c r="P103" s="16" t="s">
        <v>3101</v>
      </c>
      <c r="Q103" s="26"/>
      <c r="R103" s="25"/>
      <c r="S103" s="25"/>
      <c r="T103" s="25"/>
      <c r="U103" s="25"/>
    </row>
    <row r="104" ht="18" customHeight="1" spans="1:21">
      <c r="A104" s="10">
        <v>100</v>
      </c>
      <c r="B104" s="15" t="s">
        <v>3102</v>
      </c>
      <c r="C104" s="16" t="s">
        <v>3103</v>
      </c>
      <c r="D104" s="16" t="s">
        <v>3104</v>
      </c>
      <c r="E104" s="12" t="s">
        <v>25</v>
      </c>
      <c r="F104" s="17">
        <v>5</v>
      </c>
      <c r="G104" s="17">
        <v>5</v>
      </c>
      <c r="H104" s="14">
        <v>1</v>
      </c>
      <c r="I104" s="17">
        <v>0.6</v>
      </c>
      <c r="J104" s="22">
        <v>0.214</v>
      </c>
      <c r="K104" s="15"/>
      <c r="L104" s="22">
        <v>1</v>
      </c>
      <c r="M104" s="10">
        <v>950</v>
      </c>
      <c r="N104" s="14">
        <v>0.5</v>
      </c>
      <c r="O104" s="10">
        <f t="shared" si="1"/>
        <v>60.99</v>
      </c>
      <c r="P104" s="16" t="s">
        <v>3105</v>
      </c>
      <c r="Q104" s="26"/>
      <c r="R104" s="25"/>
      <c r="S104" s="25"/>
      <c r="T104" s="25"/>
      <c r="U104" s="25"/>
    </row>
    <row r="105" ht="18" customHeight="1" spans="1:21">
      <c r="A105" s="10">
        <v>101</v>
      </c>
      <c r="B105" s="15" t="s">
        <v>3106</v>
      </c>
      <c r="C105" s="16" t="s">
        <v>3107</v>
      </c>
      <c r="D105" s="16" t="s">
        <v>3108</v>
      </c>
      <c r="E105" s="12" t="s">
        <v>25</v>
      </c>
      <c r="F105" s="17">
        <v>10</v>
      </c>
      <c r="G105" s="17">
        <v>10</v>
      </c>
      <c r="H105" s="14">
        <v>1</v>
      </c>
      <c r="I105" s="17">
        <v>1.2</v>
      </c>
      <c r="J105" s="22">
        <v>0.214</v>
      </c>
      <c r="K105" s="15"/>
      <c r="L105" s="22">
        <v>1</v>
      </c>
      <c r="M105" s="10">
        <v>950</v>
      </c>
      <c r="N105" s="14">
        <v>0.5</v>
      </c>
      <c r="O105" s="10">
        <f t="shared" si="1"/>
        <v>121.98</v>
      </c>
      <c r="P105" s="16" t="s">
        <v>3109</v>
      </c>
      <c r="Q105" s="26"/>
      <c r="R105" s="25"/>
      <c r="S105" s="25"/>
      <c r="T105" s="25"/>
      <c r="U105" s="25"/>
    </row>
    <row r="106" ht="18" customHeight="1" spans="1:21">
      <c r="A106" s="10">
        <v>102</v>
      </c>
      <c r="B106" s="15" t="s">
        <v>3110</v>
      </c>
      <c r="C106" s="16" t="s">
        <v>3111</v>
      </c>
      <c r="D106" s="16" t="s">
        <v>625</v>
      </c>
      <c r="E106" s="12" t="s">
        <v>25</v>
      </c>
      <c r="F106" s="17">
        <v>30.5</v>
      </c>
      <c r="G106" s="17">
        <v>30.5</v>
      </c>
      <c r="H106" s="14">
        <v>1</v>
      </c>
      <c r="I106" s="17">
        <v>30</v>
      </c>
      <c r="J106" s="22">
        <v>0.214</v>
      </c>
      <c r="K106" s="15"/>
      <c r="L106" s="22">
        <v>1</v>
      </c>
      <c r="M106" s="10">
        <v>950</v>
      </c>
      <c r="N106" s="14">
        <v>0.5</v>
      </c>
      <c r="O106" s="10">
        <f t="shared" si="1"/>
        <v>3049.5</v>
      </c>
      <c r="P106" s="16" t="s">
        <v>3112</v>
      </c>
      <c r="Q106" s="26"/>
      <c r="R106" s="25"/>
      <c r="S106" s="25"/>
      <c r="T106" s="25"/>
      <c r="U106" s="25"/>
    </row>
    <row r="107" ht="18" customHeight="1" spans="1:21">
      <c r="A107" s="10">
        <v>103</v>
      </c>
      <c r="B107" s="15" t="s">
        <v>3113</v>
      </c>
      <c r="C107" s="16" t="s">
        <v>3114</v>
      </c>
      <c r="D107" s="16" t="s">
        <v>3115</v>
      </c>
      <c r="E107" s="12" t="s">
        <v>25</v>
      </c>
      <c r="F107" s="17">
        <v>10</v>
      </c>
      <c r="G107" s="17">
        <v>10</v>
      </c>
      <c r="H107" s="14">
        <v>1</v>
      </c>
      <c r="I107" s="17">
        <v>1.3</v>
      </c>
      <c r="J107" s="22">
        <v>0.214</v>
      </c>
      <c r="K107" s="15"/>
      <c r="L107" s="22">
        <v>1</v>
      </c>
      <c r="M107" s="10">
        <v>950</v>
      </c>
      <c r="N107" s="14">
        <v>0.5</v>
      </c>
      <c r="O107" s="10">
        <f t="shared" si="1"/>
        <v>132.15</v>
      </c>
      <c r="P107" s="16" t="s">
        <v>3116</v>
      </c>
      <c r="Q107" s="26"/>
      <c r="R107" s="25"/>
      <c r="S107" s="25"/>
      <c r="T107" s="25"/>
      <c r="U107" s="25"/>
    </row>
    <row r="108" ht="18" customHeight="1" spans="1:21">
      <c r="A108" s="10">
        <v>104</v>
      </c>
      <c r="B108" s="15" t="s">
        <v>3117</v>
      </c>
      <c r="C108" s="16" t="s">
        <v>3118</v>
      </c>
      <c r="D108" s="16" t="s">
        <v>3119</v>
      </c>
      <c r="E108" s="12" t="s">
        <v>25</v>
      </c>
      <c r="F108" s="17">
        <v>15</v>
      </c>
      <c r="G108" s="17">
        <v>15</v>
      </c>
      <c r="H108" s="14">
        <v>1</v>
      </c>
      <c r="I108" s="17">
        <v>0.7</v>
      </c>
      <c r="J108" s="22">
        <v>0.214</v>
      </c>
      <c r="K108" s="15"/>
      <c r="L108" s="22">
        <v>1</v>
      </c>
      <c r="M108" s="10">
        <v>950</v>
      </c>
      <c r="N108" s="14">
        <v>0.5</v>
      </c>
      <c r="O108" s="10">
        <f t="shared" si="1"/>
        <v>71.16</v>
      </c>
      <c r="P108" s="16" t="s">
        <v>3120</v>
      </c>
      <c r="Q108" s="26"/>
      <c r="R108" s="25"/>
      <c r="S108" s="25"/>
      <c r="T108" s="25"/>
      <c r="U108" s="25"/>
    </row>
    <row r="109" ht="18" customHeight="1" spans="1:21">
      <c r="A109" s="10">
        <v>105</v>
      </c>
      <c r="B109" s="15" t="s">
        <v>3121</v>
      </c>
      <c r="C109" s="16" t="s">
        <v>1674</v>
      </c>
      <c r="D109" s="16" t="s">
        <v>3122</v>
      </c>
      <c r="E109" s="12" t="s">
        <v>25</v>
      </c>
      <c r="F109" s="17">
        <v>10</v>
      </c>
      <c r="G109" s="17">
        <v>10</v>
      </c>
      <c r="H109" s="14">
        <v>1</v>
      </c>
      <c r="I109" s="17">
        <v>1.21</v>
      </c>
      <c r="J109" s="22">
        <v>0.214</v>
      </c>
      <c r="K109" s="15"/>
      <c r="L109" s="22">
        <v>1</v>
      </c>
      <c r="M109" s="10">
        <v>950</v>
      </c>
      <c r="N109" s="14">
        <v>0.5</v>
      </c>
      <c r="O109" s="10">
        <f t="shared" si="1"/>
        <v>123</v>
      </c>
      <c r="P109" s="16" t="s">
        <v>3123</v>
      </c>
      <c r="Q109" s="26"/>
      <c r="R109" s="25"/>
      <c r="S109" s="25"/>
      <c r="T109" s="25"/>
      <c r="U109" s="25"/>
    </row>
    <row r="110" ht="18" customHeight="1" spans="1:21">
      <c r="A110" s="10">
        <v>106</v>
      </c>
      <c r="B110" s="15" t="s">
        <v>3124</v>
      </c>
      <c r="C110" s="16" t="s">
        <v>3125</v>
      </c>
      <c r="D110" s="16" t="s">
        <v>3126</v>
      </c>
      <c r="E110" s="12" t="s">
        <v>25</v>
      </c>
      <c r="F110" s="17">
        <v>10</v>
      </c>
      <c r="G110" s="17">
        <v>10</v>
      </c>
      <c r="H110" s="14">
        <v>1</v>
      </c>
      <c r="I110" s="17">
        <v>1.22</v>
      </c>
      <c r="J110" s="22">
        <v>0.214</v>
      </c>
      <c r="K110" s="15"/>
      <c r="L110" s="22">
        <v>1</v>
      </c>
      <c r="M110" s="10">
        <v>950</v>
      </c>
      <c r="N110" s="14">
        <v>0.5</v>
      </c>
      <c r="O110" s="10">
        <f t="shared" si="1"/>
        <v>124.01</v>
      </c>
      <c r="P110" s="16" t="s">
        <v>3127</v>
      </c>
      <c r="Q110" s="26"/>
      <c r="R110" s="25"/>
      <c r="S110" s="25"/>
      <c r="T110" s="25"/>
      <c r="U110" s="25"/>
    </row>
    <row r="111" ht="18" customHeight="1" spans="1:21">
      <c r="A111" s="10">
        <v>107</v>
      </c>
      <c r="B111" s="15" t="s">
        <v>3128</v>
      </c>
      <c r="C111" s="16" t="s">
        <v>3129</v>
      </c>
      <c r="D111" s="16" t="s">
        <v>3130</v>
      </c>
      <c r="E111" s="12" t="s">
        <v>25</v>
      </c>
      <c r="F111" s="17">
        <v>7</v>
      </c>
      <c r="G111" s="17">
        <v>7</v>
      </c>
      <c r="H111" s="14">
        <v>1</v>
      </c>
      <c r="I111" s="17">
        <v>0.85</v>
      </c>
      <c r="J111" s="22">
        <v>0.214</v>
      </c>
      <c r="K111" s="15"/>
      <c r="L111" s="22">
        <v>1</v>
      </c>
      <c r="M111" s="10">
        <v>950</v>
      </c>
      <c r="N111" s="14">
        <v>0.5</v>
      </c>
      <c r="O111" s="10">
        <f t="shared" si="1"/>
        <v>86.4</v>
      </c>
      <c r="P111" s="16" t="s">
        <v>3131</v>
      </c>
      <c r="Q111" s="26"/>
      <c r="R111" s="25"/>
      <c r="S111" s="25"/>
      <c r="T111" s="25"/>
      <c r="U111" s="25"/>
    </row>
    <row r="112" ht="18" customHeight="1" spans="1:21">
      <c r="A112" s="10">
        <v>108</v>
      </c>
      <c r="B112" s="15" t="s">
        <v>3132</v>
      </c>
      <c r="C112" s="16" t="s">
        <v>3133</v>
      </c>
      <c r="D112" s="16" t="s">
        <v>3134</v>
      </c>
      <c r="E112" s="12" t="s">
        <v>25</v>
      </c>
      <c r="F112" s="17">
        <v>3.5</v>
      </c>
      <c r="G112" s="17">
        <v>3.5</v>
      </c>
      <c r="H112" s="14">
        <v>1</v>
      </c>
      <c r="I112" s="17">
        <v>0.46</v>
      </c>
      <c r="J112" s="22">
        <v>0.214</v>
      </c>
      <c r="K112" s="15"/>
      <c r="L112" s="22">
        <v>1</v>
      </c>
      <c r="M112" s="10">
        <v>950</v>
      </c>
      <c r="N112" s="14">
        <v>0.5</v>
      </c>
      <c r="O112" s="10">
        <f t="shared" si="1"/>
        <v>46.76</v>
      </c>
      <c r="P112" s="16" t="s">
        <v>3135</v>
      </c>
      <c r="Q112" s="26"/>
      <c r="R112" s="25"/>
      <c r="S112" s="25"/>
      <c r="T112" s="25"/>
      <c r="U112" s="25"/>
    </row>
    <row r="113" ht="18" customHeight="1" spans="1:21">
      <c r="A113" s="10">
        <v>109</v>
      </c>
      <c r="B113" s="15" t="s">
        <v>3136</v>
      </c>
      <c r="C113" s="16" t="s">
        <v>3137</v>
      </c>
      <c r="D113" s="16" t="s">
        <v>3138</v>
      </c>
      <c r="E113" s="12" t="s">
        <v>25</v>
      </c>
      <c r="F113" s="17">
        <v>10</v>
      </c>
      <c r="G113" s="17">
        <v>10</v>
      </c>
      <c r="H113" s="14">
        <v>1</v>
      </c>
      <c r="I113" s="17">
        <v>1.21</v>
      </c>
      <c r="J113" s="22">
        <v>0.214</v>
      </c>
      <c r="K113" s="15"/>
      <c r="L113" s="22">
        <v>1</v>
      </c>
      <c r="M113" s="10">
        <v>950</v>
      </c>
      <c r="N113" s="14">
        <v>0.5</v>
      </c>
      <c r="O113" s="10">
        <f t="shared" si="1"/>
        <v>123</v>
      </c>
      <c r="P113" s="16" t="s">
        <v>3139</v>
      </c>
      <c r="Q113" s="26"/>
      <c r="R113" s="25"/>
      <c r="S113" s="25"/>
      <c r="T113" s="25"/>
      <c r="U113" s="25"/>
    </row>
    <row r="114" ht="18" customHeight="1" spans="1:21">
      <c r="A114" s="10">
        <v>110</v>
      </c>
      <c r="B114" s="15" t="s">
        <v>3140</v>
      </c>
      <c r="C114" s="16" t="s">
        <v>3141</v>
      </c>
      <c r="D114" s="16" t="s">
        <v>3142</v>
      </c>
      <c r="E114" s="12" t="s">
        <v>25</v>
      </c>
      <c r="F114" s="17">
        <v>30</v>
      </c>
      <c r="G114" s="17">
        <v>30</v>
      </c>
      <c r="H114" s="14">
        <v>1</v>
      </c>
      <c r="I114" s="17">
        <v>4</v>
      </c>
      <c r="J114" s="22">
        <v>0.214</v>
      </c>
      <c r="K114" s="15"/>
      <c r="L114" s="22">
        <v>1</v>
      </c>
      <c r="M114" s="10">
        <v>950</v>
      </c>
      <c r="N114" s="14">
        <v>0.5</v>
      </c>
      <c r="O114" s="10">
        <f t="shared" si="1"/>
        <v>406.6</v>
      </c>
      <c r="P114" s="16" t="s">
        <v>3143</v>
      </c>
      <c r="Q114" s="26"/>
      <c r="R114" s="25"/>
      <c r="S114" s="25"/>
      <c r="T114" s="25"/>
      <c r="U114" s="25"/>
    </row>
    <row r="115" ht="18" customHeight="1" spans="1:21">
      <c r="A115" s="10">
        <v>111</v>
      </c>
      <c r="B115" s="15" t="s">
        <v>3144</v>
      </c>
      <c r="C115" s="16" t="s">
        <v>3145</v>
      </c>
      <c r="D115" s="16" t="s">
        <v>3146</v>
      </c>
      <c r="E115" s="12" t="s">
        <v>25</v>
      </c>
      <c r="F115" s="17">
        <v>100</v>
      </c>
      <c r="G115" s="17">
        <v>100</v>
      </c>
      <c r="H115" s="14">
        <v>1</v>
      </c>
      <c r="I115" s="17">
        <v>50</v>
      </c>
      <c r="J115" s="22">
        <v>0.214</v>
      </c>
      <c r="K115" s="15">
        <v>30</v>
      </c>
      <c r="L115" s="22">
        <v>1</v>
      </c>
      <c r="M115" s="10">
        <v>950</v>
      </c>
      <c r="N115" s="14">
        <v>0.5</v>
      </c>
      <c r="O115" s="10">
        <f t="shared" si="1"/>
        <v>19332.5</v>
      </c>
      <c r="P115" s="16" t="s">
        <v>3147</v>
      </c>
      <c r="Q115" s="26"/>
      <c r="R115" s="25"/>
      <c r="S115" s="25"/>
      <c r="T115" s="25"/>
      <c r="U115" s="25"/>
    </row>
    <row r="116" ht="18" customHeight="1" spans="1:21">
      <c r="A116" s="10">
        <v>112</v>
      </c>
      <c r="B116" s="15" t="s">
        <v>3148</v>
      </c>
      <c r="C116" s="16" t="s">
        <v>3149</v>
      </c>
      <c r="D116" s="16" t="s">
        <v>3150</v>
      </c>
      <c r="E116" s="12" t="s">
        <v>25</v>
      </c>
      <c r="F116" s="17">
        <v>100</v>
      </c>
      <c r="G116" s="17">
        <v>100</v>
      </c>
      <c r="H116" s="14">
        <v>1</v>
      </c>
      <c r="I116" s="17">
        <v>17</v>
      </c>
      <c r="J116" s="22">
        <v>0.214</v>
      </c>
      <c r="K116" s="15">
        <v>10</v>
      </c>
      <c r="L116" s="22">
        <v>1</v>
      </c>
      <c r="M116" s="10">
        <v>950</v>
      </c>
      <c r="N116" s="14">
        <v>0.5</v>
      </c>
      <c r="O116" s="10">
        <f t="shared" si="1"/>
        <v>6478.05</v>
      </c>
      <c r="P116" s="16" t="s">
        <v>3151</v>
      </c>
      <c r="Q116" s="26"/>
      <c r="R116" s="25"/>
      <c r="S116" s="25"/>
      <c r="T116" s="25"/>
      <c r="U116" s="25"/>
    </row>
    <row r="117" ht="18" customHeight="1" spans="1:21">
      <c r="A117" s="10">
        <v>113</v>
      </c>
      <c r="B117" s="15" t="s">
        <v>3152</v>
      </c>
      <c r="C117" s="16" t="s">
        <v>3153</v>
      </c>
      <c r="D117" s="16" t="s">
        <v>3154</v>
      </c>
      <c r="E117" s="12" t="s">
        <v>25</v>
      </c>
      <c r="F117" s="17">
        <v>100</v>
      </c>
      <c r="G117" s="17">
        <v>100</v>
      </c>
      <c r="H117" s="14">
        <v>1</v>
      </c>
      <c r="I117" s="17">
        <v>18</v>
      </c>
      <c r="J117" s="22">
        <v>0.214</v>
      </c>
      <c r="K117" s="15">
        <v>10</v>
      </c>
      <c r="L117" s="22">
        <v>1</v>
      </c>
      <c r="M117" s="10">
        <v>950</v>
      </c>
      <c r="N117" s="14">
        <v>0.5</v>
      </c>
      <c r="O117" s="10">
        <f t="shared" si="1"/>
        <v>6579.7</v>
      </c>
      <c r="P117" s="16" t="s">
        <v>3155</v>
      </c>
      <c r="Q117" s="26"/>
      <c r="R117" s="25"/>
      <c r="S117" s="25"/>
      <c r="T117" s="25"/>
      <c r="U117" s="25"/>
    </row>
    <row r="118" ht="18" customHeight="1" spans="1:21">
      <c r="A118" s="10">
        <v>114</v>
      </c>
      <c r="B118" s="15" t="s">
        <v>3156</v>
      </c>
      <c r="C118" s="16" t="s">
        <v>3157</v>
      </c>
      <c r="D118" s="16" t="s">
        <v>3158</v>
      </c>
      <c r="E118" s="12" t="s">
        <v>25</v>
      </c>
      <c r="F118" s="17">
        <v>50</v>
      </c>
      <c r="G118" s="17">
        <v>50</v>
      </c>
      <c r="H118" s="14">
        <v>1</v>
      </c>
      <c r="I118" s="17">
        <v>24.5</v>
      </c>
      <c r="J118" s="22">
        <v>0.214</v>
      </c>
      <c r="K118" s="15">
        <v>2</v>
      </c>
      <c r="L118" s="22">
        <v>1</v>
      </c>
      <c r="M118" s="10">
        <v>950</v>
      </c>
      <c r="N118" s="14">
        <v>0.5</v>
      </c>
      <c r="O118" s="10">
        <f t="shared" si="1"/>
        <v>3440.43</v>
      </c>
      <c r="P118" s="16" t="s">
        <v>3159</v>
      </c>
      <c r="Q118" s="26"/>
      <c r="R118" s="25"/>
      <c r="S118" s="25"/>
      <c r="T118" s="25"/>
      <c r="U118" s="25"/>
    </row>
    <row r="119" ht="18" customHeight="1" spans="1:21">
      <c r="A119" s="10">
        <v>115</v>
      </c>
      <c r="B119" s="15" t="s">
        <v>3160</v>
      </c>
      <c r="C119" s="16" t="s">
        <v>3161</v>
      </c>
      <c r="D119" s="16" t="s">
        <v>3162</v>
      </c>
      <c r="E119" s="12" t="s">
        <v>25</v>
      </c>
      <c r="F119" s="17">
        <v>200</v>
      </c>
      <c r="G119" s="17">
        <v>200</v>
      </c>
      <c r="H119" s="14">
        <v>1</v>
      </c>
      <c r="I119" s="17">
        <v>40</v>
      </c>
      <c r="J119" s="22">
        <v>0.214</v>
      </c>
      <c r="K119" s="15">
        <v>40</v>
      </c>
      <c r="L119" s="22">
        <v>1</v>
      </c>
      <c r="M119" s="10">
        <v>950</v>
      </c>
      <c r="N119" s="14">
        <v>0.5</v>
      </c>
      <c r="O119" s="10">
        <f t="shared" si="1"/>
        <v>23066</v>
      </c>
      <c r="P119" s="16" t="s">
        <v>3163</v>
      </c>
      <c r="Q119" s="26"/>
      <c r="R119" s="25"/>
      <c r="S119" s="25"/>
      <c r="T119" s="25"/>
      <c r="U119" s="25"/>
    </row>
    <row r="120" ht="18" customHeight="1" spans="1:21">
      <c r="A120" s="10">
        <v>116</v>
      </c>
      <c r="B120" s="15" t="s">
        <v>3164</v>
      </c>
      <c r="C120" s="16" t="s">
        <v>3165</v>
      </c>
      <c r="D120" s="16" t="s">
        <v>3166</v>
      </c>
      <c r="E120" s="12" t="s">
        <v>25</v>
      </c>
      <c r="F120" s="17">
        <v>55</v>
      </c>
      <c r="G120" s="17">
        <v>55</v>
      </c>
      <c r="H120" s="14">
        <v>1</v>
      </c>
      <c r="I120" s="17">
        <v>31</v>
      </c>
      <c r="J120" s="22">
        <v>0.214</v>
      </c>
      <c r="K120" s="15">
        <v>2</v>
      </c>
      <c r="L120" s="22">
        <v>1</v>
      </c>
      <c r="M120" s="10">
        <v>950</v>
      </c>
      <c r="N120" s="14">
        <v>0.5</v>
      </c>
      <c r="O120" s="10">
        <f t="shared" si="1"/>
        <v>4101.15</v>
      </c>
      <c r="P120" s="16" t="s">
        <v>3167</v>
      </c>
      <c r="Q120" s="26"/>
      <c r="R120" s="25"/>
      <c r="S120" s="25"/>
      <c r="T120" s="25"/>
      <c r="U120" s="25"/>
    </row>
    <row r="121" ht="18" customHeight="1" spans="1:21">
      <c r="A121" s="10">
        <v>117</v>
      </c>
      <c r="B121" s="15" t="s">
        <v>3168</v>
      </c>
      <c r="C121" s="16" t="s">
        <v>3169</v>
      </c>
      <c r="D121" s="16" t="s">
        <v>3170</v>
      </c>
      <c r="E121" s="12" t="s">
        <v>25</v>
      </c>
      <c r="F121" s="17">
        <v>60</v>
      </c>
      <c r="G121" s="17">
        <v>60</v>
      </c>
      <c r="H121" s="14">
        <v>1</v>
      </c>
      <c r="I121" s="17">
        <v>29.5</v>
      </c>
      <c r="J121" s="22">
        <v>0.214</v>
      </c>
      <c r="K121" s="15">
        <v>2</v>
      </c>
      <c r="L121" s="22">
        <v>1</v>
      </c>
      <c r="M121" s="10">
        <v>950</v>
      </c>
      <c r="N121" s="14">
        <v>0.5</v>
      </c>
      <c r="O121" s="10">
        <f t="shared" si="1"/>
        <v>3948.68</v>
      </c>
      <c r="P121" s="16" t="s">
        <v>3171</v>
      </c>
      <c r="Q121" s="26"/>
      <c r="R121" s="25"/>
      <c r="S121" s="25"/>
      <c r="T121" s="25"/>
      <c r="U121" s="25"/>
    </row>
    <row r="122" ht="18" customHeight="1" spans="1:21">
      <c r="A122" s="10">
        <v>118</v>
      </c>
      <c r="B122" s="15" t="s">
        <v>3172</v>
      </c>
      <c r="C122" s="16" t="s">
        <v>3173</v>
      </c>
      <c r="D122" s="16" t="s">
        <v>3174</v>
      </c>
      <c r="E122" s="12" t="s">
        <v>25</v>
      </c>
      <c r="F122" s="17">
        <v>50</v>
      </c>
      <c r="G122" s="17">
        <v>50</v>
      </c>
      <c r="H122" s="14">
        <v>1</v>
      </c>
      <c r="I122" s="17">
        <v>29.3</v>
      </c>
      <c r="J122" s="22">
        <v>0.214</v>
      </c>
      <c r="K122" s="15">
        <v>2</v>
      </c>
      <c r="L122" s="22">
        <v>1</v>
      </c>
      <c r="M122" s="10">
        <v>950</v>
      </c>
      <c r="N122" s="14">
        <v>0.5</v>
      </c>
      <c r="O122" s="10">
        <f t="shared" si="1"/>
        <v>3928.35</v>
      </c>
      <c r="P122" s="16" t="s">
        <v>3175</v>
      </c>
      <c r="Q122" s="26"/>
      <c r="R122" s="25"/>
      <c r="S122" s="25"/>
      <c r="T122" s="25"/>
      <c r="U122" s="25"/>
    </row>
    <row r="123" ht="18" customHeight="1" spans="1:21">
      <c r="A123" s="10">
        <v>119</v>
      </c>
      <c r="B123" s="15" t="s">
        <v>3176</v>
      </c>
      <c r="C123" s="16" t="s">
        <v>3177</v>
      </c>
      <c r="D123" s="16" t="s">
        <v>3178</v>
      </c>
      <c r="E123" s="12" t="s">
        <v>25</v>
      </c>
      <c r="F123" s="17">
        <v>50</v>
      </c>
      <c r="G123" s="17">
        <v>50</v>
      </c>
      <c r="H123" s="14">
        <v>1</v>
      </c>
      <c r="I123" s="17">
        <v>24.3</v>
      </c>
      <c r="J123" s="22">
        <v>0.214</v>
      </c>
      <c r="K123" s="15">
        <v>2</v>
      </c>
      <c r="L123" s="22">
        <v>1</v>
      </c>
      <c r="M123" s="10">
        <v>950</v>
      </c>
      <c r="N123" s="14">
        <v>0.5</v>
      </c>
      <c r="O123" s="10">
        <f t="shared" si="1"/>
        <v>3420.1</v>
      </c>
      <c r="P123" s="16" t="s">
        <v>3179</v>
      </c>
      <c r="Q123" s="26"/>
      <c r="R123" s="25"/>
      <c r="S123" s="25"/>
      <c r="T123" s="25"/>
      <c r="U123" s="25"/>
    </row>
    <row r="124" ht="18" customHeight="1" spans="1:21">
      <c r="A124" s="10">
        <v>120</v>
      </c>
      <c r="B124" s="15" t="s">
        <v>3180</v>
      </c>
      <c r="C124" s="16" t="s">
        <v>3181</v>
      </c>
      <c r="D124" s="16" t="s">
        <v>3182</v>
      </c>
      <c r="E124" s="12" t="s">
        <v>25</v>
      </c>
      <c r="F124" s="17">
        <v>50</v>
      </c>
      <c r="G124" s="17">
        <v>50</v>
      </c>
      <c r="H124" s="14">
        <v>1</v>
      </c>
      <c r="I124" s="17">
        <v>21.4</v>
      </c>
      <c r="J124" s="22">
        <v>0.214</v>
      </c>
      <c r="K124" s="15">
        <v>2</v>
      </c>
      <c r="L124" s="22">
        <v>1</v>
      </c>
      <c r="M124" s="10">
        <v>950</v>
      </c>
      <c r="N124" s="14">
        <v>0.5</v>
      </c>
      <c r="O124" s="10">
        <f t="shared" si="1"/>
        <v>3125.31</v>
      </c>
      <c r="P124" s="16" t="s">
        <v>3183</v>
      </c>
      <c r="Q124" s="26"/>
      <c r="R124" s="25"/>
      <c r="S124" s="25"/>
      <c r="T124" s="25"/>
      <c r="U124" s="25"/>
    </row>
    <row r="125" ht="18" customHeight="1" spans="1:21">
      <c r="A125" s="10">
        <v>121</v>
      </c>
      <c r="B125" s="15" t="s">
        <v>3184</v>
      </c>
      <c r="C125" s="16" t="s">
        <v>3185</v>
      </c>
      <c r="D125" s="16" t="s">
        <v>3186</v>
      </c>
      <c r="E125" s="12" t="s">
        <v>25</v>
      </c>
      <c r="F125" s="17">
        <v>200</v>
      </c>
      <c r="G125" s="17">
        <v>200</v>
      </c>
      <c r="H125" s="14">
        <v>1</v>
      </c>
      <c r="I125" s="17">
        <v>20</v>
      </c>
      <c r="J125" s="22">
        <v>0.214</v>
      </c>
      <c r="K125" s="15">
        <v>20</v>
      </c>
      <c r="L125" s="22">
        <v>1</v>
      </c>
      <c r="M125" s="10">
        <v>950</v>
      </c>
      <c r="N125" s="14">
        <v>0.5</v>
      </c>
      <c r="O125" s="10">
        <f t="shared" si="1"/>
        <v>11533</v>
      </c>
      <c r="P125" s="16" t="s">
        <v>3187</v>
      </c>
      <c r="Q125" s="26"/>
      <c r="R125" s="25"/>
      <c r="S125" s="25"/>
      <c r="T125" s="25"/>
      <c r="U125" s="25"/>
    </row>
    <row r="126" ht="18" customHeight="1" spans="1:21">
      <c r="A126" s="10">
        <v>122</v>
      </c>
      <c r="B126" s="15" t="s">
        <v>3188</v>
      </c>
      <c r="C126" s="16" t="s">
        <v>3189</v>
      </c>
      <c r="D126" s="16" t="s">
        <v>3190</v>
      </c>
      <c r="E126" s="12" t="s">
        <v>25</v>
      </c>
      <c r="F126" s="17">
        <v>50</v>
      </c>
      <c r="G126" s="17">
        <v>50</v>
      </c>
      <c r="H126" s="14">
        <v>1</v>
      </c>
      <c r="I126" s="17">
        <v>13</v>
      </c>
      <c r="J126" s="22">
        <v>0.214</v>
      </c>
      <c r="K126" s="15"/>
      <c r="L126" s="22">
        <v>1</v>
      </c>
      <c r="M126" s="10">
        <v>950</v>
      </c>
      <c r="N126" s="14">
        <v>0.5</v>
      </c>
      <c r="O126" s="10">
        <f t="shared" si="1"/>
        <v>1321.45</v>
      </c>
      <c r="P126" s="16" t="s">
        <v>3191</v>
      </c>
      <c r="Q126" s="26"/>
      <c r="R126" s="25"/>
      <c r="S126" s="25"/>
      <c r="T126" s="25"/>
      <c r="U126" s="25"/>
    </row>
    <row r="127" ht="18" customHeight="1" spans="1:21">
      <c r="A127" s="10">
        <v>123</v>
      </c>
      <c r="B127" s="15" t="s">
        <v>3192</v>
      </c>
      <c r="C127" s="16" t="s">
        <v>3193</v>
      </c>
      <c r="D127" s="16" t="s">
        <v>3194</v>
      </c>
      <c r="E127" s="12" t="s">
        <v>25</v>
      </c>
      <c r="F127" s="17">
        <v>400</v>
      </c>
      <c r="G127" s="17">
        <v>400</v>
      </c>
      <c r="H127" s="14">
        <v>1</v>
      </c>
      <c r="I127" s="17">
        <v>40</v>
      </c>
      <c r="J127" s="22">
        <v>0.214</v>
      </c>
      <c r="K127" s="15"/>
      <c r="L127" s="22">
        <v>1</v>
      </c>
      <c r="M127" s="10">
        <v>950</v>
      </c>
      <c r="N127" s="14">
        <v>0.5</v>
      </c>
      <c r="O127" s="10">
        <f t="shared" si="1"/>
        <v>4066</v>
      </c>
      <c r="P127" s="16" t="s">
        <v>3195</v>
      </c>
      <c r="Q127" s="26"/>
      <c r="R127" s="25"/>
      <c r="S127" s="25"/>
      <c r="T127" s="25"/>
      <c r="U127" s="25"/>
    </row>
    <row r="128" ht="18" customHeight="1" spans="1:21">
      <c r="A128" s="10">
        <v>124</v>
      </c>
      <c r="B128" s="15" t="s">
        <v>3196</v>
      </c>
      <c r="C128" s="16" t="s">
        <v>3197</v>
      </c>
      <c r="D128" s="16" t="s">
        <v>3198</v>
      </c>
      <c r="E128" s="12" t="s">
        <v>25</v>
      </c>
      <c r="F128" s="17">
        <v>80</v>
      </c>
      <c r="G128" s="17">
        <v>80</v>
      </c>
      <c r="H128" s="14">
        <v>1</v>
      </c>
      <c r="I128" s="17">
        <v>32</v>
      </c>
      <c r="J128" s="22">
        <v>0.214</v>
      </c>
      <c r="K128" s="15"/>
      <c r="L128" s="22">
        <v>1</v>
      </c>
      <c r="M128" s="10">
        <v>950</v>
      </c>
      <c r="N128" s="14">
        <v>0.5</v>
      </c>
      <c r="O128" s="10">
        <f t="shared" si="1"/>
        <v>3252.8</v>
      </c>
      <c r="P128" s="16" t="s">
        <v>3199</v>
      </c>
      <c r="Q128" s="26"/>
      <c r="R128" s="25"/>
      <c r="S128" s="25"/>
      <c r="T128" s="25"/>
      <c r="U128" s="25"/>
    </row>
    <row r="129" ht="18" customHeight="1" spans="1:21">
      <c r="A129" s="10">
        <v>125</v>
      </c>
      <c r="B129" s="15" t="s">
        <v>3200</v>
      </c>
      <c r="C129" s="16" t="s">
        <v>3201</v>
      </c>
      <c r="D129" s="16" t="s">
        <v>3202</v>
      </c>
      <c r="E129" s="12" t="s">
        <v>25</v>
      </c>
      <c r="F129" s="17">
        <v>50</v>
      </c>
      <c r="G129" s="17">
        <v>50</v>
      </c>
      <c r="H129" s="14">
        <v>1</v>
      </c>
      <c r="I129" s="17">
        <v>23.5</v>
      </c>
      <c r="J129" s="22">
        <v>0.214</v>
      </c>
      <c r="K129" s="15"/>
      <c r="L129" s="22">
        <v>1</v>
      </c>
      <c r="M129" s="10">
        <v>950</v>
      </c>
      <c r="N129" s="14">
        <v>0.5</v>
      </c>
      <c r="O129" s="10">
        <f t="shared" si="1"/>
        <v>2388.78</v>
      </c>
      <c r="P129" s="16" t="s">
        <v>3203</v>
      </c>
      <c r="Q129" s="26"/>
      <c r="R129" s="25"/>
      <c r="S129" s="25"/>
      <c r="T129" s="25"/>
      <c r="U129" s="25"/>
    </row>
    <row r="130" ht="18" customHeight="1" spans="1:21">
      <c r="A130" s="10">
        <v>126</v>
      </c>
      <c r="B130" s="15" t="s">
        <v>3204</v>
      </c>
      <c r="C130" s="16" t="s">
        <v>3205</v>
      </c>
      <c r="D130" s="16" t="s">
        <v>3206</v>
      </c>
      <c r="E130" s="12" t="s">
        <v>25</v>
      </c>
      <c r="F130" s="17">
        <v>180</v>
      </c>
      <c r="G130" s="17">
        <v>180</v>
      </c>
      <c r="H130" s="14">
        <v>1</v>
      </c>
      <c r="I130" s="17">
        <v>70</v>
      </c>
      <c r="J130" s="22">
        <v>0.214</v>
      </c>
      <c r="K130" s="15"/>
      <c r="L130" s="22">
        <v>1</v>
      </c>
      <c r="M130" s="10">
        <v>950</v>
      </c>
      <c r="N130" s="14">
        <v>0.5</v>
      </c>
      <c r="O130" s="10">
        <f t="shared" si="1"/>
        <v>7115.5</v>
      </c>
      <c r="P130" s="16" t="s">
        <v>3207</v>
      </c>
      <c r="Q130" s="26"/>
      <c r="R130" s="25"/>
      <c r="S130" s="25"/>
      <c r="T130" s="25"/>
      <c r="U130" s="25"/>
    </row>
    <row r="131" ht="18" customHeight="1" spans="1:21">
      <c r="A131" s="10">
        <v>127</v>
      </c>
      <c r="B131" s="15" t="s">
        <v>3208</v>
      </c>
      <c r="C131" s="16" t="s">
        <v>3209</v>
      </c>
      <c r="D131" s="16" t="s">
        <v>3210</v>
      </c>
      <c r="E131" s="12" t="s">
        <v>25</v>
      </c>
      <c r="F131" s="17">
        <v>60</v>
      </c>
      <c r="G131" s="17">
        <v>60</v>
      </c>
      <c r="H131" s="14">
        <v>1</v>
      </c>
      <c r="I131" s="17">
        <v>20</v>
      </c>
      <c r="J131" s="22">
        <v>0.214</v>
      </c>
      <c r="K131" s="15">
        <v>20</v>
      </c>
      <c r="L131" s="22">
        <v>1</v>
      </c>
      <c r="M131" s="10">
        <v>950</v>
      </c>
      <c r="N131" s="14">
        <v>0.5</v>
      </c>
      <c r="O131" s="10">
        <f t="shared" si="1"/>
        <v>11533</v>
      </c>
      <c r="P131" s="16" t="s">
        <v>3211</v>
      </c>
      <c r="Q131" s="26"/>
      <c r="R131" s="25"/>
      <c r="S131" s="25"/>
      <c r="T131" s="25"/>
      <c r="U131" s="25"/>
    </row>
    <row r="132" ht="18" customHeight="1" spans="1:21">
      <c r="A132" s="10">
        <v>128</v>
      </c>
      <c r="B132" s="15" t="s">
        <v>3212</v>
      </c>
      <c r="C132" s="16" t="s">
        <v>3213</v>
      </c>
      <c r="D132" s="16" t="s">
        <v>3214</v>
      </c>
      <c r="E132" s="12" t="s">
        <v>25</v>
      </c>
      <c r="F132" s="17">
        <v>50</v>
      </c>
      <c r="G132" s="17">
        <v>50</v>
      </c>
      <c r="H132" s="14">
        <v>1</v>
      </c>
      <c r="I132" s="17">
        <v>23.7</v>
      </c>
      <c r="J132" s="22">
        <v>0.214</v>
      </c>
      <c r="K132" s="15"/>
      <c r="L132" s="22">
        <v>1</v>
      </c>
      <c r="M132" s="10">
        <v>950</v>
      </c>
      <c r="N132" s="14">
        <v>0.5</v>
      </c>
      <c r="O132" s="10">
        <f t="shared" si="1"/>
        <v>2409.11</v>
      </c>
      <c r="P132" s="16" t="s">
        <v>3215</v>
      </c>
      <c r="Q132" s="26"/>
      <c r="R132" s="25"/>
      <c r="S132" s="25"/>
      <c r="T132" s="25"/>
      <c r="U132" s="25"/>
    </row>
    <row r="133" ht="18" customHeight="1" spans="1:21">
      <c r="A133" s="10">
        <v>129</v>
      </c>
      <c r="B133" s="15" t="s">
        <v>3216</v>
      </c>
      <c r="C133" s="16" t="s">
        <v>3217</v>
      </c>
      <c r="D133" s="16" t="s">
        <v>3218</v>
      </c>
      <c r="E133" s="12" t="s">
        <v>25</v>
      </c>
      <c r="F133" s="17">
        <v>50</v>
      </c>
      <c r="G133" s="17">
        <v>50</v>
      </c>
      <c r="H133" s="14">
        <v>1</v>
      </c>
      <c r="I133" s="17">
        <v>22</v>
      </c>
      <c r="J133" s="22">
        <v>0.214</v>
      </c>
      <c r="K133" s="15"/>
      <c r="L133" s="22">
        <v>1</v>
      </c>
      <c r="M133" s="10">
        <v>950</v>
      </c>
      <c r="N133" s="14">
        <v>0.5</v>
      </c>
      <c r="O133" s="10">
        <f t="shared" ref="O133:O144" si="2">ROUND(N133*M133*L133*K133+M133*J133*I133*N133,2)</f>
        <v>2236.3</v>
      </c>
      <c r="P133" s="16" t="s">
        <v>3219</v>
      </c>
      <c r="Q133" s="26"/>
      <c r="R133" s="25"/>
      <c r="S133" s="25"/>
      <c r="T133" s="25"/>
      <c r="U133" s="25"/>
    </row>
    <row r="134" ht="18" customHeight="1" spans="1:21">
      <c r="A134" s="10">
        <v>130</v>
      </c>
      <c r="B134" s="15" t="s">
        <v>3220</v>
      </c>
      <c r="C134" s="16" t="s">
        <v>3221</v>
      </c>
      <c r="D134" s="16" t="s">
        <v>3222</v>
      </c>
      <c r="E134" s="12" t="s">
        <v>25</v>
      </c>
      <c r="F134" s="17">
        <v>170</v>
      </c>
      <c r="G134" s="17">
        <v>170</v>
      </c>
      <c r="H134" s="14">
        <v>1</v>
      </c>
      <c r="I134" s="17">
        <v>42</v>
      </c>
      <c r="J134" s="22">
        <v>0.214</v>
      </c>
      <c r="K134" s="15">
        <v>18</v>
      </c>
      <c r="L134" s="22">
        <v>1</v>
      </c>
      <c r="M134" s="10">
        <v>950</v>
      </c>
      <c r="N134" s="14">
        <v>0.5</v>
      </c>
      <c r="O134" s="10">
        <f t="shared" si="2"/>
        <v>12819.3</v>
      </c>
      <c r="P134" s="16" t="s">
        <v>3223</v>
      </c>
      <c r="Q134" s="26"/>
      <c r="R134" s="25"/>
      <c r="S134" s="25"/>
      <c r="T134" s="25"/>
      <c r="U134" s="25"/>
    </row>
    <row r="135" ht="18" customHeight="1" spans="1:21">
      <c r="A135" s="10">
        <v>131</v>
      </c>
      <c r="B135" s="15" t="s">
        <v>2588</v>
      </c>
      <c r="C135" s="16" t="s">
        <v>3224</v>
      </c>
      <c r="D135" s="16" t="s">
        <v>3225</v>
      </c>
      <c r="E135" s="12" t="s">
        <v>25</v>
      </c>
      <c r="F135" s="17">
        <v>100</v>
      </c>
      <c r="G135" s="17">
        <v>100</v>
      </c>
      <c r="H135" s="14">
        <v>1</v>
      </c>
      <c r="I135" s="17">
        <v>19</v>
      </c>
      <c r="J135" s="22">
        <v>0.214</v>
      </c>
      <c r="K135" s="15">
        <v>7</v>
      </c>
      <c r="L135" s="22">
        <v>1</v>
      </c>
      <c r="M135" s="10">
        <v>950</v>
      </c>
      <c r="N135" s="14">
        <v>0.5</v>
      </c>
      <c r="O135" s="10">
        <f t="shared" si="2"/>
        <v>5256.35</v>
      </c>
      <c r="P135" s="16" t="s">
        <v>3226</v>
      </c>
      <c r="Q135" s="26"/>
      <c r="R135" s="25"/>
      <c r="S135" s="25"/>
      <c r="T135" s="25"/>
      <c r="U135" s="25"/>
    </row>
    <row r="136" ht="18" customHeight="1" spans="1:21">
      <c r="A136" s="10">
        <v>132</v>
      </c>
      <c r="B136" s="15" t="s">
        <v>3227</v>
      </c>
      <c r="C136" s="16" t="s">
        <v>3228</v>
      </c>
      <c r="D136" s="16" t="s">
        <v>3229</v>
      </c>
      <c r="E136" s="12" t="s">
        <v>25</v>
      </c>
      <c r="F136" s="17">
        <v>50</v>
      </c>
      <c r="G136" s="17">
        <v>50</v>
      </c>
      <c r="H136" s="14">
        <v>1</v>
      </c>
      <c r="I136" s="17">
        <v>8.5</v>
      </c>
      <c r="J136" s="22">
        <v>0.214</v>
      </c>
      <c r="K136" s="15">
        <v>3</v>
      </c>
      <c r="L136" s="22">
        <v>1</v>
      </c>
      <c r="M136" s="10">
        <v>950</v>
      </c>
      <c r="N136" s="14">
        <v>0.5</v>
      </c>
      <c r="O136" s="10">
        <f t="shared" si="2"/>
        <v>2289.03</v>
      </c>
      <c r="P136" s="16" t="s">
        <v>3230</v>
      </c>
      <c r="Q136" s="26"/>
      <c r="R136" s="25"/>
      <c r="S136" s="25"/>
      <c r="T136" s="25"/>
      <c r="U136" s="25"/>
    </row>
    <row r="137" ht="18" customHeight="1" spans="1:21">
      <c r="A137" s="10">
        <v>133</v>
      </c>
      <c r="B137" s="15" t="s">
        <v>3231</v>
      </c>
      <c r="C137" s="16" t="s">
        <v>3232</v>
      </c>
      <c r="D137" s="16" t="s">
        <v>3233</v>
      </c>
      <c r="E137" s="12" t="s">
        <v>25</v>
      </c>
      <c r="F137" s="17">
        <v>50</v>
      </c>
      <c r="G137" s="17">
        <v>50</v>
      </c>
      <c r="H137" s="14">
        <v>1</v>
      </c>
      <c r="I137" s="17">
        <v>9</v>
      </c>
      <c r="J137" s="22">
        <v>0.214</v>
      </c>
      <c r="K137" s="15">
        <v>2</v>
      </c>
      <c r="L137" s="22">
        <v>1</v>
      </c>
      <c r="M137" s="10">
        <v>950</v>
      </c>
      <c r="N137" s="14">
        <v>0.5</v>
      </c>
      <c r="O137" s="10">
        <f t="shared" si="2"/>
        <v>1864.85</v>
      </c>
      <c r="P137" s="16" t="s">
        <v>3234</v>
      </c>
      <c r="Q137" s="26"/>
      <c r="R137" s="25"/>
      <c r="S137" s="25"/>
      <c r="T137" s="25"/>
      <c r="U137" s="25"/>
    </row>
    <row r="138" ht="18" customHeight="1" spans="1:21">
      <c r="A138" s="10">
        <v>134</v>
      </c>
      <c r="B138" s="15" t="s">
        <v>3235</v>
      </c>
      <c r="C138" s="16" t="s">
        <v>3236</v>
      </c>
      <c r="D138" s="16" t="s">
        <v>3237</v>
      </c>
      <c r="E138" s="12" t="s">
        <v>25</v>
      </c>
      <c r="F138" s="17">
        <v>440</v>
      </c>
      <c r="G138" s="17">
        <v>440</v>
      </c>
      <c r="H138" s="14">
        <v>1</v>
      </c>
      <c r="I138" s="17">
        <v>140</v>
      </c>
      <c r="J138" s="22">
        <v>0.214</v>
      </c>
      <c r="K138" s="15"/>
      <c r="L138" s="22">
        <v>1</v>
      </c>
      <c r="M138" s="10">
        <v>950</v>
      </c>
      <c r="N138" s="14">
        <v>0.5</v>
      </c>
      <c r="O138" s="10">
        <f t="shared" si="2"/>
        <v>14231</v>
      </c>
      <c r="P138" s="16" t="s">
        <v>3238</v>
      </c>
      <c r="Q138" s="26"/>
      <c r="R138" s="25"/>
      <c r="S138" s="25"/>
      <c r="T138" s="25"/>
      <c r="U138" s="25"/>
    </row>
    <row r="139" ht="18" customHeight="1" spans="1:17">
      <c r="A139" s="10" t="s">
        <v>398</v>
      </c>
      <c r="B139" s="27"/>
      <c r="C139" s="27" t="s">
        <v>399</v>
      </c>
      <c r="D139" s="27" t="s">
        <v>400</v>
      </c>
      <c r="E139" s="12"/>
      <c r="F139" s="28">
        <f>SUM(F5:F138)</f>
        <v>3860</v>
      </c>
      <c r="G139" s="28">
        <f>SUM(G5:G138)</f>
        <v>3860</v>
      </c>
      <c r="H139" s="14"/>
      <c r="I139" s="28">
        <f>SUM(I5:I138)</f>
        <v>1060.32</v>
      </c>
      <c r="J139" s="22">
        <v>0.214</v>
      </c>
      <c r="K139" s="28">
        <f>SUM(K5:K138)</f>
        <v>182</v>
      </c>
      <c r="L139" s="22"/>
      <c r="M139" s="10">
        <v>950</v>
      </c>
      <c r="N139" s="14">
        <v>0.5</v>
      </c>
      <c r="O139" s="10">
        <f>SUM(O5:O138)</f>
        <v>194231.73</v>
      </c>
      <c r="P139" s="27" t="s">
        <v>399</v>
      </c>
      <c r="Q139" s="27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百忍庄</vt:lpstr>
      <vt:lpstr>干鱼头</vt:lpstr>
      <vt:lpstr>运河家园</vt:lpstr>
      <vt:lpstr>周楼</vt:lpstr>
      <vt:lpstr>五星</vt:lpstr>
      <vt:lpstr>运东新村</vt:lpstr>
      <vt:lpstr>闫楼</vt:lpstr>
      <vt:lpstr>义和</vt:lpstr>
      <vt:lpstr>青堌堆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2024-12-16T01:38:00Z</dcterms:created>
  <dcterms:modified xsi:type="dcterms:W3CDTF">2024-12-16T03:18:04Z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5F9CF4FF2AA84986B0A23E012077C0D4</vt:lpwstr>
  </property>
  <property fmtid="{D5CDD505-2E9C-101B-9397-08002B2CF9AE}" pid="3" name="KSOProductBuildVer">
    <vt:lpwstr>2052-11.8.2.11718</vt:lpwstr>
  </property>
</Properties>
</file>