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13" activeTab="28"/>
  </bookViews>
  <sheets>
    <sheet name="菜园苏庄" sheetId="1" r:id="rId1"/>
    <sheet name="陈李庄" sheetId="2" r:id="rId2"/>
    <sheet name="大刘庄" sheetId="3" r:id="rId3"/>
    <sheet name="大营" sheetId="4" r:id="rId4"/>
    <sheet name="东兴" sheetId="5" r:id="rId5"/>
    <sheet name="东红庙" sheetId="6" r:id="rId6"/>
    <sheet name="双兴" sheetId="7" r:id="rId7"/>
    <sheet name="东靳口" sheetId="8" r:id="rId8"/>
    <sheet name="东刘庄" sheetId="9" r:id="rId9"/>
    <sheet name="东盛" sheetId="10" r:id="rId10"/>
    <sheet name="田大店" sheetId="11" r:id="rId11"/>
    <sheet name="后林" sheetId="12" r:id="rId12"/>
    <sheet name="李庄" sheetId="13" r:id="rId13"/>
    <sheet name="馆驿" sheetId="14" r:id="rId14"/>
    <sheet name="红星" sheetId="15" r:id="rId15"/>
    <sheet name="朝阳" sheetId="16" r:id="rId16"/>
    <sheet name="王府集" sheetId="17" r:id="rId17"/>
    <sheet name="王仲口" sheetId="18" r:id="rId18"/>
    <sheet name="西丁" sheetId="19" r:id="rId19"/>
    <sheet name="向阳" sheetId="20" r:id="rId20"/>
    <sheet name="西靳口" sheetId="21" r:id="rId21"/>
    <sheet name="华兴" sheetId="22" r:id="rId22"/>
    <sheet name="双河" sheetId="23" r:id="rId23"/>
    <sheet name="西张庄" sheetId="24" r:id="rId24"/>
    <sheet name="小营" sheetId="25" r:id="rId25"/>
    <sheet name="徐楼" sheetId="26" r:id="rId26"/>
    <sheet name="轩庄" sheetId="27" r:id="rId27"/>
    <sheet name="袁河" sheetId="28" r:id="rId28"/>
    <sheet name="张桥" sheetId="29" r:id="rId29"/>
  </sheets>
  <definedNames>
    <definedName name="_xlnm.Print_Titles" localSheetId="0">菜园苏庄!$1:$4</definedName>
    <definedName name="_xlnm.Print_Titles" localSheetId="1">陈李庄!$1:$4</definedName>
    <definedName name="_xlnm.Print_Titles" localSheetId="2">大刘庄!$1:$4</definedName>
    <definedName name="_xlnm.Print_Titles" localSheetId="3">大营!$1:$4</definedName>
    <definedName name="_xlnm.Print_Titles" localSheetId="4">东兴!$1:$4</definedName>
    <definedName name="_xlnm.Print_Titles" localSheetId="5">东红庙!$1:$4</definedName>
    <definedName name="_xlnm.Print_Titles" localSheetId="6">双兴!$1:$4</definedName>
    <definedName name="_xlnm.Print_Titles" localSheetId="7">东靳口!$1:$4</definedName>
    <definedName name="_xlnm.Print_Titles" localSheetId="8">东刘庄!$1:$4</definedName>
    <definedName name="_xlnm.Print_Titles" localSheetId="9">东盛!$1:$4</definedName>
    <definedName name="_xlnm.Print_Titles" localSheetId="10">田大店!$1:$4</definedName>
    <definedName name="_xlnm.Print_Titles" localSheetId="11">后林!$1:$4</definedName>
    <definedName name="_xlnm.Print_Titles" localSheetId="12">李庄!$1:$4</definedName>
    <definedName name="_xlnm.Print_Titles" localSheetId="13">馆驿!$1:$4</definedName>
    <definedName name="_xlnm.Print_Titles" localSheetId="14">红星!$1:$4</definedName>
    <definedName name="_xlnm.Print_Titles" localSheetId="15">朝阳!$1:$4</definedName>
    <definedName name="_xlnm.Print_Titles" localSheetId="16">王府集!$1:$4</definedName>
    <definedName name="_xlnm.Print_Titles" localSheetId="17">王仲口!$1:$4</definedName>
    <definedName name="_xlnm.Print_Titles" localSheetId="18">西丁!$1:$4</definedName>
    <definedName name="_xlnm.Print_Titles" localSheetId="19">向阳!$1:$4</definedName>
    <definedName name="_xlnm.Print_Titles" localSheetId="20">西靳口!$1:$4</definedName>
    <definedName name="_xlnm.Print_Titles" localSheetId="21">华兴!$1:$4</definedName>
    <definedName name="_xlnm.Print_Titles" localSheetId="22">双河!$1:$4</definedName>
    <definedName name="_xlnm.Print_Titles" localSheetId="23">西张庄!$1:$4</definedName>
    <definedName name="_xlnm.Print_Titles" localSheetId="24">小营!$1:$4</definedName>
    <definedName name="_xlnm.Print_Titles" localSheetId="25">徐楼!$1:$4</definedName>
    <definedName name="_xlnm.Print_Titles" localSheetId="26">轩庄!$1:$4</definedName>
    <definedName name="_xlnm.Print_Titles" localSheetId="27">袁河!$1:$4</definedName>
    <definedName name="_xlnm.Print_Titles" localSheetId="28">张桥!$1:$4</definedName>
  </definedNames>
  <calcPr calcId="144525"/>
</workbook>
</file>

<file path=xl/sharedStrings.xml><?xml version="1.0" encoding="utf-8"?>
<sst xmlns="http://schemas.openxmlformats.org/spreadsheetml/2006/main" count="8179" uniqueCount="5742">
  <si>
    <t>农业保险分户理算清单</t>
  </si>
  <si>
    <t>投保单位（公章）：</t>
  </si>
  <si>
    <t>保险单号码：AJINH5466A24Q050128C</t>
  </si>
  <si>
    <t>赔付险种：山东省中央财政补贴性玉米完全成本保险</t>
  </si>
  <si>
    <t>单位：亩、元</t>
  </si>
  <si>
    <t>序号</t>
  </si>
  <si>
    <t>被保险人姓名</t>
  </si>
  <si>
    <t>身份证号</t>
  </si>
  <si>
    <t>银行卡号</t>
  </si>
  <si>
    <t>种植作物</t>
  </si>
  <si>
    <t>种植面积</t>
  </si>
  <si>
    <t>承保面积</t>
  </si>
  <si>
    <t>投保比例</t>
  </si>
  <si>
    <t>成灾面积1</t>
  </si>
  <si>
    <t>损失率1</t>
  </si>
  <si>
    <t>成灾面积2</t>
  </si>
  <si>
    <t>损失率2</t>
  </si>
  <si>
    <t>单位保额</t>
  </si>
  <si>
    <t>生长期赔付比例</t>
  </si>
  <si>
    <t>赔款金额</t>
  </si>
  <si>
    <t>联系电话</t>
  </si>
  <si>
    <t>被保险人签字</t>
  </si>
  <si>
    <t>苏香忠</t>
  </si>
  <si>
    <t>37292719690429****</t>
  </si>
  <si>
    <t>9081*************1712</t>
  </si>
  <si>
    <t>玉米</t>
  </si>
  <si>
    <t>121****5383</t>
  </si>
  <si>
    <t>孙相峰</t>
  </si>
  <si>
    <t>37292719620409****</t>
  </si>
  <si>
    <t>9081*************7757</t>
  </si>
  <si>
    <t>127****5168</t>
  </si>
  <si>
    <t>王绍忠</t>
  </si>
  <si>
    <t>37292719620322****</t>
  </si>
  <si>
    <t>9081*************5540</t>
  </si>
  <si>
    <t>126****1632</t>
  </si>
  <si>
    <t>苏景忠</t>
  </si>
  <si>
    <t>37292719600421****</t>
  </si>
  <si>
    <t>9081*************3182</t>
  </si>
  <si>
    <t>126****9545</t>
  </si>
  <si>
    <t>李启云</t>
  </si>
  <si>
    <t>37292719721219****</t>
  </si>
  <si>
    <t>6223********5159</t>
  </si>
  <si>
    <t>126****9572</t>
  </si>
  <si>
    <t>李四云</t>
  </si>
  <si>
    <t>37292719700518****</t>
  </si>
  <si>
    <t>9081*************4457</t>
  </si>
  <si>
    <t>122****0521</t>
  </si>
  <si>
    <t>苏云厂</t>
  </si>
  <si>
    <t>37292719540110****</t>
  </si>
  <si>
    <t>9081*************4234</t>
  </si>
  <si>
    <t>124****8281</t>
  </si>
  <si>
    <t>苏宪良</t>
  </si>
  <si>
    <t>37292719630816****</t>
  </si>
  <si>
    <t>9081*************7534</t>
  </si>
  <si>
    <t>129****5624</t>
  </si>
  <si>
    <t>苏宪雨</t>
  </si>
  <si>
    <t>37292719580801****</t>
  </si>
  <si>
    <t>9081*************3039</t>
  </si>
  <si>
    <t>126****0499</t>
  </si>
  <si>
    <t>杨晶贵</t>
  </si>
  <si>
    <t>37292719720916****</t>
  </si>
  <si>
    <t>9081*************1614</t>
  </si>
  <si>
    <t>126****7798</t>
  </si>
  <si>
    <t>苏云谭</t>
  </si>
  <si>
    <t>37292719610207****</t>
  </si>
  <si>
    <t>9081*************9163</t>
  </si>
  <si>
    <t>124****2001</t>
  </si>
  <si>
    <t>王爱国</t>
  </si>
  <si>
    <t>37292719680909****</t>
  </si>
  <si>
    <t>6223********6425</t>
  </si>
  <si>
    <t>128****4108</t>
  </si>
  <si>
    <t>杨敬海</t>
  </si>
  <si>
    <t>37083219750804****</t>
  </si>
  <si>
    <t>9081*************2753</t>
  </si>
  <si>
    <t>127****8845</t>
  </si>
  <si>
    <t>黄秀芹</t>
  </si>
  <si>
    <t>37083219500424****</t>
  </si>
  <si>
    <t>9081*************8514</t>
  </si>
  <si>
    <t>127****7901</t>
  </si>
  <si>
    <t>苏宪民</t>
  </si>
  <si>
    <t>37292719631223****</t>
  </si>
  <si>
    <t>9081*************6791</t>
  </si>
  <si>
    <t>121****1969</t>
  </si>
  <si>
    <t>杨晶喜</t>
  </si>
  <si>
    <t>37292719700116****</t>
  </si>
  <si>
    <t>9081*************4222</t>
  </si>
  <si>
    <t>126****2799</t>
  </si>
  <si>
    <t>苏云国</t>
  </si>
  <si>
    <t>37083219771111****</t>
  </si>
  <si>
    <t>9081*************2938</t>
  </si>
  <si>
    <t>139****4179</t>
  </si>
  <si>
    <t>宫庆辉</t>
  </si>
  <si>
    <t>37083219851117****</t>
  </si>
  <si>
    <t>6223********3816</t>
  </si>
  <si>
    <t>133****2063</t>
  </si>
  <si>
    <t>孙波</t>
  </si>
  <si>
    <t>37083219840607****</t>
  </si>
  <si>
    <t>6223********5609</t>
  </si>
  <si>
    <t>183****2266</t>
  </si>
  <si>
    <t>苏焕福</t>
  </si>
  <si>
    <t>37292719550104****</t>
  </si>
  <si>
    <t>9081*************2980</t>
  </si>
  <si>
    <t>159****9196</t>
  </si>
  <si>
    <t>苏贯臣</t>
  </si>
  <si>
    <t>37292719631126****</t>
  </si>
  <si>
    <t>9081*************4573</t>
  </si>
  <si>
    <t>135****1344</t>
  </si>
  <si>
    <t>乔丙建</t>
  </si>
  <si>
    <t>37292719740105****</t>
  </si>
  <si>
    <t>9081*************4147</t>
  </si>
  <si>
    <t>139****5718</t>
  </si>
  <si>
    <t>乔洪峰</t>
  </si>
  <si>
    <t>37292719711108****</t>
  </si>
  <si>
    <t>9081*************1165</t>
  </si>
  <si>
    <t>155****2658</t>
  </si>
  <si>
    <t>苏宪立</t>
  </si>
  <si>
    <t>37292719700918****</t>
  </si>
  <si>
    <t>9081*************1143</t>
  </si>
  <si>
    <t>152****7448</t>
  </si>
  <si>
    <t>韩玉芹</t>
  </si>
  <si>
    <t>37083219810309****</t>
  </si>
  <si>
    <t>9081*************5353</t>
  </si>
  <si>
    <t>158****4377</t>
  </si>
  <si>
    <t>苏新峰</t>
  </si>
  <si>
    <t>37292719700513****</t>
  </si>
  <si>
    <t>9081*************7100</t>
  </si>
  <si>
    <t>150****5336</t>
  </si>
  <si>
    <t>丁兰成</t>
  </si>
  <si>
    <t>37292719701008****</t>
  </si>
  <si>
    <t>9081*************3245</t>
  </si>
  <si>
    <t>151****1649</t>
  </si>
  <si>
    <t>苏云征</t>
  </si>
  <si>
    <t>37083219810705****</t>
  </si>
  <si>
    <t>9081*************8661</t>
  </si>
  <si>
    <t>151****2022</t>
  </si>
  <si>
    <t>苏方军</t>
  </si>
  <si>
    <t>37292719700703****</t>
  </si>
  <si>
    <t>9081*************8583</t>
  </si>
  <si>
    <t>152****7997</t>
  </si>
  <si>
    <t>苏现涛</t>
  </si>
  <si>
    <t>37083219740227****</t>
  </si>
  <si>
    <t>9081*************1390</t>
  </si>
  <si>
    <t>155****1555</t>
  </si>
  <si>
    <t>苏允兵</t>
  </si>
  <si>
    <t>37292719720228****</t>
  </si>
  <si>
    <t>9081*************2302</t>
  </si>
  <si>
    <t>136****8764</t>
  </si>
  <si>
    <t>合计</t>
  </si>
  <si>
    <t>****</t>
  </si>
  <si>
    <t>********</t>
  </si>
  <si>
    <t>保险单号码：AJINH5466A24Q050115U</t>
  </si>
  <si>
    <t>李德华</t>
  </si>
  <si>
    <t>37292719640905****</t>
  </si>
  <si>
    <t>9081*************1561</t>
  </si>
  <si>
    <t>121****7107</t>
  </si>
  <si>
    <t>丁养彬</t>
  </si>
  <si>
    <t>37292719730530****</t>
  </si>
  <si>
    <t>9081*************7753</t>
  </si>
  <si>
    <t>127****7468</t>
  </si>
  <si>
    <t>李德龙</t>
  </si>
  <si>
    <t>37083219690203****</t>
  </si>
  <si>
    <t>9081*************7862</t>
  </si>
  <si>
    <t>129****5724</t>
  </si>
  <si>
    <t>李道春</t>
  </si>
  <si>
    <t>37083219661206****</t>
  </si>
  <si>
    <t>6223********4254</t>
  </si>
  <si>
    <t>128****7626</t>
  </si>
  <si>
    <t>齐先鲁</t>
  </si>
  <si>
    <t>37292719620519****</t>
  </si>
  <si>
    <t>6223********6639</t>
  </si>
  <si>
    <t>127****7689</t>
  </si>
  <si>
    <t>谢学义</t>
  </si>
  <si>
    <t>37083219810208****</t>
  </si>
  <si>
    <t>6223********9662</t>
  </si>
  <si>
    <t>123****3320</t>
  </si>
  <si>
    <t>李德荒</t>
  </si>
  <si>
    <t>37292719580519****</t>
  </si>
  <si>
    <t>9081*************1126</t>
  </si>
  <si>
    <t>127****8713</t>
  </si>
  <si>
    <t>李德身</t>
  </si>
  <si>
    <t>37292719570401****</t>
  </si>
  <si>
    <t>9081*************5780</t>
  </si>
  <si>
    <t>129****3355</t>
  </si>
  <si>
    <t>李修解</t>
  </si>
  <si>
    <t>37083219620711****</t>
  </si>
  <si>
    <t>9081*************8384</t>
  </si>
  <si>
    <t>129****1785</t>
  </si>
  <si>
    <t>蔺秀华</t>
  </si>
  <si>
    <t>37292719640711****</t>
  </si>
  <si>
    <t>6223********5447</t>
  </si>
  <si>
    <t>121****1838</t>
  </si>
  <si>
    <t>庄守如</t>
  </si>
  <si>
    <t>37292719531203****</t>
  </si>
  <si>
    <t>9081*************5445</t>
  </si>
  <si>
    <t>124****7488</t>
  </si>
  <si>
    <t>李茂胜</t>
  </si>
  <si>
    <t>37292719690220****</t>
  </si>
  <si>
    <t>9081*************5978</t>
  </si>
  <si>
    <t>122****0023</t>
  </si>
  <si>
    <t>丁养振</t>
  </si>
  <si>
    <t>37292719701025****</t>
  </si>
  <si>
    <t>9081*************9075</t>
  </si>
  <si>
    <t>129****6460</t>
  </si>
  <si>
    <t>齐保风</t>
  </si>
  <si>
    <t>37292719501217****</t>
  </si>
  <si>
    <t>9081*************7209</t>
  </si>
  <si>
    <t>122****2778</t>
  </si>
  <si>
    <t>丁庆爱</t>
  </si>
  <si>
    <t>37292719650502****</t>
  </si>
  <si>
    <t>9081*************3139</t>
  </si>
  <si>
    <t>121****3317</t>
  </si>
  <si>
    <t>李德锋</t>
  </si>
  <si>
    <t>37292719550206****</t>
  </si>
  <si>
    <t>9081*************9996</t>
  </si>
  <si>
    <t>121****5900</t>
  </si>
  <si>
    <t>李德合</t>
  </si>
  <si>
    <t>37292719530123****</t>
  </si>
  <si>
    <t>6223********4874</t>
  </si>
  <si>
    <t>122****7561</t>
  </si>
  <si>
    <t>王云保</t>
  </si>
  <si>
    <t>37292719640622****</t>
  </si>
  <si>
    <t>9081*************1259</t>
  </si>
  <si>
    <t>123****2298</t>
  </si>
  <si>
    <t>丁养忠</t>
  </si>
  <si>
    <t>37083219600729****</t>
  </si>
  <si>
    <t>9081*************2705</t>
  </si>
  <si>
    <t>122****8989</t>
  </si>
  <si>
    <t>庄守增</t>
  </si>
  <si>
    <t>37292719641104****</t>
  </si>
  <si>
    <t>9081*************8453</t>
  </si>
  <si>
    <t>124****3532</t>
  </si>
  <si>
    <t>庄善海</t>
  </si>
  <si>
    <t>37292719631123****</t>
  </si>
  <si>
    <t>9081*************2604</t>
  </si>
  <si>
    <t>124****7390</t>
  </si>
  <si>
    <t>庄道青</t>
  </si>
  <si>
    <t>37292719620608****</t>
  </si>
  <si>
    <t>9081*************1392</t>
  </si>
  <si>
    <t>127****3626</t>
  </si>
  <si>
    <t>李德武</t>
  </si>
  <si>
    <t>37292719671006****</t>
  </si>
  <si>
    <t>9081*************3632</t>
  </si>
  <si>
    <t>124****4445</t>
  </si>
  <si>
    <t>段忠林</t>
  </si>
  <si>
    <t>37292719640406****</t>
  </si>
  <si>
    <t>9081*************1377</t>
  </si>
  <si>
    <t>124****7879</t>
  </si>
  <si>
    <t>李德文</t>
  </si>
  <si>
    <t>37292719610102****</t>
  </si>
  <si>
    <t>6223********4939</t>
  </si>
  <si>
    <t>121****9689</t>
  </si>
  <si>
    <t>李修坦</t>
  </si>
  <si>
    <t>37292719580828****</t>
  </si>
  <si>
    <t>6223********4577</t>
  </si>
  <si>
    <t>127****8797</t>
  </si>
  <si>
    <t>庄善方</t>
  </si>
  <si>
    <t>37292719520404****</t>
  </si>
  <si>
    <t>9081*************9730</t>
  </si>
  <si>
    <t>125****9617</t>
  </si>
  <si>
    <t>李学林</t>
  </si>
  <si>
    <t>37292719670508****</t>
  </si>
  <si>
    <t>6223********1970</t>
  </si>
  <si>
    <t>121****5685</t>
  </si>
  <si>
    <t>李学民</t>
  </si>
  <si>
    <t>37292719560518****</t>
  </si>
  <si>
    <t>9081*************1772</t>
  </si>
  <si>
    <t>126****8830</t>
  </si>
  <si>
    <t>李哲</t>
  </si>
  <si>
    <t>37083219840302****</t>
  </si>
  <si>
    <t>9081*************7644</t>
  </si>
  <si>
    <t>122****6597</t>
  </si>
  <si>
    <t>李修堂</t>
  </si>
  <si>
    <t>37083219481219****</t>
  </si>
  <si>
    <t>9081*************4030</t>
  </si>
  <si>
    <t>127****5178</t>
  </si>
  <si>
    <t>李德瑞</t>
  </si>
  <si>
    <t>37292719560815****</t>
  </si>
  <si>
    <t>9081*************6205</t>
  </si>
  <si>
    <t>127****1620</t>
  </si>
  <si>
    <t>李德义</t>
  </si>
  <si>
    <t>37292719570302****</t>
  </si>
  <si>
    <t>6223********7648</t>
  </si>
  <si>
    <t>121****2942</t>
  </si>
  <si>
    <t>李修银</t>
  </si>
  <si>
    <t>37083219691021****</t>
  </si>
  <si>
    <t>6223********8364</t>
  </si>
  <si>
    <t>121****6515</t>
  </si>
  <si>
    <t>李德功</t>
  </si>
  <si>
    <t>37292719681225****</t>
  </si>
  <si>
    <t>6223********2225</t>
  </si>
  <si>
    <t>122****6951</t>
  </si>
  <si>
    <t>李学路</t>
  </si>
  <si>
    <t>37292719701010****</t>
  </si>
  <si>
    <t>9081*************6671</t>
  </si>
  <si>
    <t>129****1221</t>
  </si>
  <si>
    <t>李道金</t>
  </si>
  <si>
    <t>37292719570501****</t>
  </si>
  <si>
    <t>9081*************3015</t>
  </si>
  <si>
    <t>128****5436</t>
  </si>
  <si>
    <t>李学华</t>
  </si>
  <si>
    <t>37292719581130****</t>
  </si>
  <si>
    <t>9081*************1994</t>
  </si>
  <si>
    <t>127****2717</t>
  </si>
  <si>
    <t>丁养文</t>
  </si>
  <si>
    <t>37292719670310****</t>
  </si>
  <si>
    <t>9081*************3389</t>
  </si>
  <si>
    <t>128****6026</t>
  </si>
  <si>
    <t>王云明</t>
  </si>
  <si>
    <t>37292719530421****</t>
  </si>
  <si>
    <t>9081*************9253</t>
  </si>
  <si>
    <t>123****5267</t>
  </si>
  <si>
    <t>秦清雨</t>
  </si>
  <si>
    <t>37292719610917****</t>
  </si>
  <si>
    <t>6223********4812</t>
  </si>
  <si>
    <t>125****0522</t>
  </si>
  <si>
    <t>李茂旺</t>
  </si>
  <si>
    <t>37292719700426****</t>
  </si>
  <si>
    <t>9081*************7001</t>
  </si>
  <si>
    <t>139****6311</t>
  </si>
  <si>
    <t>庄善亮</t>
  </si>
  <si>
    <t>37292719530224****</t>
  </si>
  <si>
    <t>9081*************9868</t>
  </si>
  <si>
    <t>131****4709</t>
  </si>
  <si>
    <t>李学银</t>
  </si>
  <si>
    <t>37083219681013****</t>
  </si>
  <si>
    <t>9081*************9515</t>
  </si>
  <si>
    <t>177****9399</t>
  </si>
  <si>
    <t>唐先涛</t>
  </si>
  <si>
    <t>37292719620130****</t>
  </si>
  <si>
    <t>9081*************7456</t>
  </si>
  <si>
    <t>150****7696</t>
  </si>
  <si>
    <t>李修军</t>
  </si>
  <si>
    <t>37292719620216****</t>
  </si>
  <si>
    <t>9081*************3371</t>
  </si>
  <si>
    <t>132****9487</t>
  </si>
  <si>
    <t>王民</t>
  </si>
  <si>
    <t>37292719670115****</t>
  </si>
  <si>
    <t>6223********2283</t>
  </si>
  <si>
    <t>150****2669</t>
  </si>
  <si>
    <t>崔兆清</t>
  </si>
  <si>
    <t>37083219750803****</t>
  </si>
  <si>
    <t>6223********2986</t>
  </si>
  <si>
    <t>159****0299</t>
  </si>
  <si>
    <t>丁庆民</t>
  </si>
  <si>
    <t>37083219670205****</t>
  </si>
  <si>
    <t>6223********5482</t>
  </si>
  <si>
    <t>199****1872</t>
  </si>
  <si>
    <t>丁养银</t>
  </si>
  <si>
    <t>37292719720606****</t>
  </si>
  <si>
    <t>6223********8940</t>
  </si>
  <si>
    <t>180****3639</t>
  </si>
  <si>
    <t>管瑞芬</t>
  </si>
  <si>
    <t>37292719680308****</t>
  </si>
  <si>
    <t>6223********9484</t>
  </si>
  <si>
    <t>178****1875</t>
  </si>
  <si>
    <t>丁养昌</t>
  </si>
  <si>
    <t>37292719660412****</t>
  </si>
  <si>
    <t>6223********1501</t>
  </si>
  <si>
    <t>137****8031</t>
  </si>
  <si>
    <t>顾瑞高</t>
  </si>
  <si>
    <t>37292719671120****</t>
  </si>
  <si>
    <t>6223********0385</t>
  </si>
  <si>
    <t>183****1087</t>
  </si>
  <si>
    <t>李德奇</t>
  </si>
  <si>
    <t>37292719520715****</t>
  </si>
  <si>
    <t>6223********2175</t>
  </si>
  <si>
    <t>155****9437</t>
  </si>
  <si>
    <t>卞蒙华</t>
  </si>
  <si>
    <t>37082919830219****</t>
  </si>
  <si>
    <t>6223********7472</t>
  </si>
  <si>
    <t>199****8955</t>
  </si>
  <si>
    <t>李德贵</t>
  </si>
  <si>
    <t>37083219690312****</t>
  </si>
  <si>
    <t>9081*************7675</t>
  </si>
  <si>
    <t>121****8488</t>
  </si>
  <si>
    <t>庄善安</t>
  </si>
  <si>
    <t>37292719681004****</t>
  </si>
  <si>
    <t>9081*************2441</t>
  </si>
  <si>
    <t>123****4740</t>
  </si>
  <si>
    <t>保险单号码：AJINH5466A24Q050120P</t>
  </si>
  <si>
    <t>刘道山</t>
  </si>
  <si>
    <t>37083219520910****</t>
  </si>
  <si>
    <t>9081*************5283</t>
  </si>
  <si>
    <t>125****5228</t>
  </si>
  <si>
    <t>刘远清</t>
  </si>
  <si>
    <t>37292719661009****</t>
  </si>
  <si>
    <t>9081*************6923</t>
  </si>
  <si>
    <t>124****0358</t>
  </si>
  <si>
    <t>刘传怀</t>
  </si>
  <si>
    <t>37292719530609****</t>
  </si>
  <si>
    <t>9081*************5176</t>
  </si>
  <si>
    <t>127****1282</t>
  </si>
  <si>
    <t>刘元臣</t>
  </si>
  <si>
    <t>37292719750302****</t>
  </si>
  <si>
    <t>9081*************5452</t>
  </si>
  <si>
    <t>122****2166</t>
  </si>
  <si>
    <t>刘希合</t>
  </si>
  <si>
    <t>37083219640201****</t>
  </si>
  <si>
    <t>6223********2352</t>
  </si>
  <si>
    <t>125****5621</t>
  </si>
  <si>
    <t>李宝贵</t>
  </si>
  <si>
    <t>37292719500118****</t>
  </si>
  <si>
    <t>9081*************4372</t>
  </si>
  <si>
    <t>129****3103</t>
  </si>
  <si>
    <t>刘远国</t>
  </si>
  <si>
    <t>37292719670102****</t>
  </si>
  <si>
    <t>6223********4077</t>
  </si>
  <si>
    <t>129****2687</t>
  </si>
  <si>
    <t>刘传要</t>
  </si>
  <si>
    <t>37292719560903****</t>
  </si>
  <si>
    <t>9081*************9476</t>
  </si>
  <si>
    <t>129****3293</t>
  </si>
  <si>
    <t>刘道利</t>
  </si>
  <si>
    <t>37292719731115****</t>
  </si>
  <si>
    <t>9081*************8964</t>
  </si>
  <si>
    <t>129****6827</t>
  </si>
  <si>
    <t>刘希公</t>
  </si>
  <si>
    <t>37292719640820****</t>
  </si>
  <si>
    <t>9081*************5585</t>
  </si>
  <si>
    <t>126****3880</t>
  </si>
  <si>
    <t>刘远宝</t>
  </si>
  <si>
    <t>37083219660813****</t>
  </si>
  <si>
    <t>9081*************5118</t>
  </si>
  <si>
    <t>124****0885</t>
  </si>
  <si>
    <t>刘明俊</t>
  </si>
  <si>
    <t>37292719431010****</t>
  </si>
  <si>
    <t>9081*************3434</t>
  </si>
  <si>
    <t>122****1122</t>
  </si>
  <si>
    <t>刘雨明</t>
  </si>
  <si>
    <t>37292719531012****</t>
  </si>
  <si>
    <t>9081*************3902</t>
  </si>
  <si>
    <t>127****2861</t>
  </si>
  <si>
    <t>刘道全</t>
  </si>
  <si>
    <t>37292719761101****</t>
  </si>
  <si>
    <t>9081*************8579</t>
  </si>
  <si>
    <t>126****8817</t>
  </si>
  <si>
    <t>刘道东</t>
  </si>
  <si>
    <t>37292719661013****</t>
  </si>
  <si>
    <t>6223********7523</t>
  </si>
  <si>
    <t>125****4183</t>
  </si>
  <si>
    <t>刘明宽</t>
  </si>
  <si>
    <t>37292719520202****</t>
  </si>
  <si>
    <t>9081*************4124</t>
  </si>
  <si>
    <t>128****8751</t>
  </si>
  <si>
    <t>刘道胜</t>
  </si>
  <si>
    <t>37292719680102****</t>
  </si>
  <si>
    <t>9081*************2819</t>
  </si>
  <si>
    <t>121****7077</t>
  </si>
  <si>
    <t>刘跟记</t>
  </si>
  <si>
    <t>37292719750322****</t>
  </si>
  <si>
    <t>6223********0917</t>
  </si>
  <si>
    <t>124****8682</t>
  </si>
  <si>
    <t>刘道喜</t>
  </si>
  <si>
    <t>37292719570920****</t>
  </si>
  <si>
    <t>9081*************9760</t>
  </si>
  <si>
    <t>127****1197</t>
  </si>
  <si>
    <t>刘庆学</t>
  </si>
  <si>
    <t>37292719501111****</t>
  </si>
  <si>
    <t>9081*************0553</t>
  </si>
  <si>
    <t>123****7235</t>
  </si>
  <si>
    <t>刘传辉</t>
  </si>
  <si>
    <t>37083219701006****</t>
  </si>
  <si>
    <t>9081*************4430</t>
  </si>
  <si>
    <t>125****7722</t>
  </si>
  <si>
    <t>刘希全</t>
  </si>
  <si>
    <t>37292719720516****</t>
  </si>
  <si>
    <t>9081*************7458</t>
  </si>
  <si>
    <t>122****6050</t>
  </si>
  <si>
    <t>刘远峰</t>
  </si>
  <si>
    <t>37292719510405****</t>
  </si>
  <si>
    <t>9081*************3374</t>
  </si>
  <si>
    <t>123****0250</t>
  </si>
  <si>
    <t>李元记</t>
  </si>
  <si>
    <t>37292719631228****</t>
  </si>
  <si>
    <t>9081*************6319</t>
  </si>
  <si>
    <t>121****5124</t>
  </si>
  <si>
    <t>刘道瑞</t>
  </si>
  <si>
    <t>37083219650415****</t>
  </si>
  <si>
    <t>6223********2846</t>
  </si>
  <si>
    <t>126****1816</t>
  </si>
  <si>
    <t>刘传喜</t>
  </si>
  <si>
    <t>37083219651013****</t>
  </si>
  <si>
    <t>9081*************5439</t>
  </si>
  <si>
    <t>127****7835</t>
  </si>
  <si>
    <t>刘旭</t>
  </si>
  <si>
    <t>37083219790402****</t>
  </si>
  <si>
    <t>9081*************6591</t>
  </si>
  <si>
    <t>125****6679</t>
  </si>
  <si>
    <t>刘希军</t>
  </si>
  <si>
    <t>37083219800306****</t>
  </si>
  <si>
    <t>9081*************1413</t>
  </si>
  <si>
    <t>124****0520</t>
  </si>
  <si>
    <t>刘远春</t>
  </si>
  <si>
    <t>37083219880510****</t>
  </si>
  <si>
    <t>9081*************7824</t>
  </si>
  <si>
    <t>125****1229</t>
  </si>
  <si>
    <t>刘道亮</t>
  </si>
  <si>
    <t>37083219610903****</t>
  </si>
  <si>
    <t>9081*************2133</t>
  </si>
  <si>
    <t>123****8169</t>
  </si>
  <si>
    <t>林英付</t>
  </si>
  <si>
    <t>37292719660606****</t>
  </si>
  <si>
    <t>9081*************4817</t>
  </si>
  <si>
    <t>123****2451</t>
  </si>
  <si>
    <t>刘远利</t>
  </si>
  <si>
    <t>37083219811020****</t>
  </si>
  <si>
    <t>9081*************2785</t>
  </si>
  <si>
    <t>129****1037</t>
  </si>
  <si>
    <t>刘远彬</t>
  </si>
  <si>
    <t>37083219720620****</t>
  </si>
  <si>
    <t>6223********2017</t>
  </si>
  <si>
    <t>122****4039</t>
  </si>
  <si>
    <t>刘明国</t>
  </si>
  <si>
    <t>37292719720205****</t>
  </si>
  <si>
    <t>9081*************6440</t>
  </si>
  <si>
    <t>129****7044</t>
  </si>
  <si>
    <t>37083219660715****</t>
  </si>
  <si>
    <t>9081*************9512</t>
  </si>
  <si>
    <t>128****4753</t>
  </si>
  <si>
    <t>刘道雪</t>
  </si>
  <si>
    <t>37292719590903****</t>
  </si>
  <si>
    <t>9081*************6541</t>
  </si>
  <si>
    <t>122****5203</t>
  </si>
  <si>
    <t>37292719670609****</t>
  </si>
  <si>
    <t>9081*************6031</t>
  </si>
  <si>
    <t>121****0903</t>
  </si>
  <si>
    <t>刘道坤</t>
  </si>
  <si>
    <t>37083219700730****</t>
  </si>
  <si>
    <t>6223********3348</t>
  </si>
  <si>
    <t>129****8897</t>
  </si>
  <si>
    <t>刘传令</t>
  </si>
  <si>
    <t>37292719670322****</t>
  </si>
  <si>
    <t>9081*************4008</t>
  </si>
  <si>
    <t>123****3056</t>
  </si>
  <si>
    <t>刘传宝</t>
  </si>
  <si>
    <t>37292719530408****</t>
  </si>
  <si>
    <t>9081*************1248</t>
  </si>
  <si>
    <t>126****6202</t>
  </si>
  <si>
    <t>刘明铎</t>
  </si>
  <si>
    <t>37083219810402****</t>
  </si>
  <si>
    <t>9081*************8309</t>
  </si>
  <si>
    <t>126****3942</t>
  </si>
  <si>
    <t>刘远民</t>
  </si>
  <si>
    <t>37292719670306****</t>
  </si>
  <si>
    <t>9081*************0788</t>
  </si>
  <si>
    <t>127****9445</t>
  </si>
  <si>
    <t>张风英</t>
  </si>
  <si>
    <t>37292719690225****</t>
  </si>
  <si>
    <t>9081*************5336</t>
  </si>
  <si>
    <t>129****5888</t>
  </si>
  <si>
    <t>刘彬</t>
  </si>
  <si>
    <t>37083219700306****</t>
  </si>
  <si>
    <t>6223********3642</t>
  </si>
  <si>
    <t>128****5157</t>
  </si>
  <si>
    <t>刘传勇</t>
  </si>
  <si>
    <t>37292719630513****</t>
  </si>
  <si>
    <t>9081*************0320</t>
  </si>
  <si>
    <t>121****6499</t>
  </si>
  <si>
    <t>刘道冉</t>
  </si>
  <si>
    <t>37292719530806****</t>
  </si>
  <si>
    <t>9081*************1646</t>
  </si>
  <si>
    <t>126****7762</t>
  </si>
  <si>
    <t>刘道风</t>
  </si>
  <si>
    <t>37083219800201****</t>
  </si>
  <si>
    <t>9081*************7378</t>
  </si>
  <si>
    <t>129****1313</t>
  </si>
  <si>
    <t>刘道昌</t>
  </si>
  <si>
    <t>37292719620601****</t>
  </si>
  <si>
    <t>9081*************8305</t>
  </si>
  <si>
    <t>125****9559</t>
  </si>
  <si>
    <t>刘道申</t>
  </si>
  <si>
    <t>37083219550620****</t>
  </si>
  <si>
    <t>9081*************1177</t>
  </si>
  <si>
    <t>129****4712</t>
  </si>
  <si>
    <t>刘希瑞</t>
  </si>
  <si>
    <t>37083219910617****</t>
  </si>
  <si>
    <t>9081*************7177</t>
  </si>
  <si>
    <t>124****9688</t>
  </si>
  <si>
    <t>刘明奇</t>
  </si>
  <si>
    <t>37292719511112****</t>
  </si>
  <si>
    <t>9081*************9915</t>
  </si>
  <si>
    <t>127****7690</t>
  </si>
  <si>
    <t>刘道光</t>
  </si>
  <si>
    <t>37083219780702****</t>
  </si>
  <si>
    <t>9081*************9465</t>
  </si>
  <si>
    <t>127****5320</t>
  </si>
  <si>
    <t>37292719750810****</t>
  </si>
  <si>
    <t>9081*************9643</t>
  </si>
  <si>
    <t>128****1026</t>
  </si>
  <si>
    <t>刘道珍</t>
  </si>
  <si>
    <t>37292719560701****</t>
  </si>
  <si>
    <t>6223********4842</t>
  </si>
  <si>
    <t>122****7556</t>
  </si>
  <si>
    <t>刘金喜</t>
  </si>
  <si>
    <t>37292719740222****</t>
  </si>
  <si>
    <t>6223********3806</t>
  </si>
  <si>
    <t>126****1020</t>
  </si>
  <si>
    <t>刘道虎</t>
  </si>
  <si>
    <t>37292719681028****</t>
  </si>
  <si>
    <t>9081*************8679</t>
  </si>
  <si>
    <t>124****7006</t>
  </si>
  <si>
    <t>刘远喜</t>
  </si>
  <si>
    <t>37292719741212****</t>
  </si>
  <si>
    <t>9081*************2531</t>
  </si>
  <si>
    <t>124****1058</t>
  </si>
  <si>
    <t>刘道丰</t>
  </si>
  <si>
    <t>37083219730903****</t>
  </si>
  <si>
    <t>9081*************7733</t>
  </si>
  <si>
    <t>127****2813</t>
  </si>
  <si>
    <t>李元方</t>
  </si>
  <si>
    <t>37292719530217****</t>
  </si>
  <si>
    <t>9081*************2195</t>
  </si>
  <si>
    <t>126****3352</t>
  </si>
  <si>
    <t>刘道成</t>
  </si>
  <si>
    <t>37292719710201****</t>
  </si>
  <si>
    <t>6223********3474</t>
  </si>
  <si>
    <t>123****1773</t>
  </si>
  <si>
    <t>刘远群</t>
  </si>
  <si>
    <t>37083219800410****</t>
  </si>
  <si>
    <t>9081*************3290</t>
  </si>
  <si>
    <t>122****4946</t>
  </si>
  <si>
    <t>薛玉荣</t>
  </si>
  <si>
    <t>37083219681020****</t>
  </si>
  <si>
    <t>6223********4863</t>
  </si>
  <si>
    <t>128****2186</t>
  </si>
  <si>
    <t>刘明瑞</t>
  </si>
  <si>
    <t>37292719660709****</t>
  </si>
  <si>
    <t>9081*************8737</t>
  </si>
  <si>
    <t>128****5649</t>
  </si>
  <si>
    <t>刘传军</t>
  </si>
  <si>
    <t>37292719601002****</t>
  </si>
  <si>
    <t>9081*************2076</t>
  </si>
  <si>
    <t>122****4938</t>
  </si>
  <si>
    <t>刘道强</t>
  </si>
  <si>
    <t>37292719660303****</t>
  </si>
  <si>
    <t>6223********4087</t>
  </si>
  <si>
    <t>125****5916</t>
  </si>
  <si>
    <t>刘道新</t>
  </si>
  <si>
    <t>37083219591002****</t>
  </si>
  <si>
    <t>9081*************0825</t>
  </si>
  <si>
    <t>128****2156</t>
  </si>
  <si>
    <t>37292719780616****</t>
  </si>
  <si>
    <t>9081*************5571</t>
  </si>
  <si>
    <t>127****6557</t>
  </si>
  <si>
    <t>刘道良</t>
  </si>
  <si>
    <t>37292719571003****</t>
  </si>
  <si>
    <t>9081*************2371</t>
  </si>
  <si>
    <t>129****0539</t>
  </si>
  <si>
    <t>37292719660615****</t>
  </si>
  <si>
    <t>9081*************0690</t>
  </si>
  <si>
    <t>127****8838</t>
  </si>
  <si>
    <t>刘远勤</t>
  </si>
  <si>
    <t>37292719650901****</t>
  </si>
  <si>
    <t>9081*************1351</t>
  </si>
  <si>
    <t>125****6184</t>
  </si>
  <si>
    <t>王秀廷</t>
  </si>
  <si>
    <t>37083219730326****</t>
  </si>
  <si>
    <t>9081*************5241</t>
  </si>
  <si>
    <t>123****5198</t>
  </si>
  <si>
    <t>刘道伟</t>
  </si>
  <si>
    <t>37292719540413****</t>
  </si>
  <si>
    <t>9081*************3964</t>
  </si>
  <si>
    <t>121****7502</t>
  </si>
  <si>
    <t>刘明兰</t>
  </si>
  <si>
    <t>37083219641226****</t>
  </si>
  <si>
    <t>9081*************9661</t>
  </si>
  <si>
    <t>124****6173</t>
  </si>
  <si>
    <t>刘明信</t>
  </si>
  <si>
    <t>37083219660608****</t>
  </si>
  <si>
    <t>9081*************1818</t>
  </si>
  <si>
    <t>121****3793</t>
  </si>
  <si>
    <t>刘成军</t>
  </si>
  <si>
    <t>37083219840709****</t>
  </si>
  <si>
    <t>9081*************8612</t>
  </si>
  <si>
    <t>127****2019</t>
  </si>
  <si>
    <t>37292719690810****</t>
  </si>
  <si>
    <t>9081*************5525</t>
  </si>
  <si>
    <t>127****1837</t>
  </si>
  <si>
    <t>37083219741030****</t>
  </si>
  <si>
    <t>6223********7366</t>
  </si>
  <si>
    <t>127****9266</t>
  </si>
  <si>
    <t>刘秀海</t>
  </si>
  <si>
    <t>37292719720810****</t>
  </si>
  <si>
    <t>9081*************4153</t>
  </si>
  <si>
    <t>127****1353</t>
  </si>
  <si>
    <t>刘远涛</t>
  </si>
  <si>
    <t>37292719700709****</t>
  </si>
  <si>
    <t>9081*************8346</t>
  </si>
  <si>
    <t>127****1484</t>
  </si>
  <si>
    <t>刘道结</t>
  </si>
  <si>
    <t>37083219691111****</t>
  </si>
  <si>
    <t>6223********3691</t>
  </si>
  <si>
    <t>121****7965</t>
  </si>
  <si>
    <t>张春灵</t>
  </si>
  <si>
    <t>37292719650505****</t>
  </si>
  <si>
    <t>9081*************6352</t>
  </si>
  <si>
    <t>123****2606</t>
  </si>
  <si>
    <t>刘道清</t>
  </si>
  <si>
    <t>37292719581012****</t>
  </si>
  <si>
    <t>9081*************8064</t>
  </si>
  <si>
    <t>128****5711</t>
  </si>
  <si>
    <t>刘传照</t>
  </si>
  <si>
    <t>37292719630503****</t>
  </si>
  <si>
    <t>9081*************0211</t>
  </si>
  <si>
    <t>127****9137</t>
  </si>
  <si>
    <t>刘秀雪</t>
  </si>
  <si>
    <t>37083219830506****</t>
  </si>
  <si>
    <t>6223********1514</t>
  </si>
  <si>
    <t>127****5298</t>
  </si>
  <si>
    <t>刘远立</t>
  </si>
  <si>
    <t>37292719700603****</t>
  </si>
  <si>
    <t>9081*************6584</t>
  </si>
  <si>
    <t>128****0125</t>
  </si>
  <si>
    <t>张秋兰</t>
  </si>
  <si>
    <t>37083219500625****</t>
  </si>
  <si>
    <t>9081*************5289</t>
  </si>
  <si>
    <t>128****6306</t>
  </si>
  <si>
    <t>37292719720204****</t>
  </si>
  <si>
    <t>9081*************2279</t>
  </si>
  <si>
    <t>124****6137</t>
  </si>
  <si>
    <t>刘远芹</t>
  </si>
  <si>
    <t>37292719640529****</t>
  </si>
  <si>
    <t>9081*************8076</t>
  </si>
  <si>
    <t>123****7367</t>
  </si>
  <si>
    <t>刘传友</t>
  </si>
  <si>
    <t>37083219660623****</t>
  </si>
  <si>
    <t>9081*************0388</t>
  </si>
  <si>
    <t>124****9437</t>
  </si>
  <si>
    <t>刘道华</t>
  </si>
  <si>
    <t>37292719651013****</t>
  </si>
  <si>
    <t>9081*************7371</t>
  </si>
  <si>
    <t>126****0175</t>
  </si>
  <si>
    <t>刘道贞</t>
  </si>
  <si>
    <t>37292719720320****</t>
  </si>
  <si>
    <t>9081*************4206</t>
  </si>
  <si>
    <t>121****3330</t>
  </si>
  <si>
    <t>37292719660813****</t>
  </si>
  <si>
    <t>6223********7991</t>
  </si>
  <si>
    <t>127****8882</t>
  </si>
  <si>
    <t>刘明聘</t>
  </si>
  <si>
    <t>37292719560708****</t>
  </si>
  <si>
    <t>6223********1706</t>
  </si>
  <si>
    <t>126****5255</t>
  </si>
  <si>
    <t>刘远习</t>
  </si>
  <si>
    <t>37292719620420****</t>
  </si>
  <si>
    <t>9081*************0222</t>
  </si>
  <si>
    <t>125****4353</t>
  </si>
  <si>
    <t>刘明华</t>
  </si>
  <si>
    <t>37292719451225****</t>
  </si>
  <si>
    <t>9081*************2741</t>
  </si>
  <si>
    <t>129****6297</t>
  </si>
  <si>
    <t>刘道明</t>
  </si>
  <si>
    <t>37292719610527****</t>
  </si>
  <si>
    <t>9081*************6049</t>
  </si>
  <si>
    <t>124****7765</t>
  </si>
  <si>
    <t>刘远魁</t>
  </si>
  <si>
    <t>37292719581011****</t>
  </si>
  <si>
    <t>9081*************9900</t>
  </si>
  <si>
    <t>124****3049</t>
  </si>
  <si>
    <t>刘道玉</t>
  </si>
  <si>
    <t>37292719690918****</t>
  </si>
  <si>
    <t>9081*************2462</t>
  </si>
  <si>
    <t>128****6589</t>
  </si>
  <si>
    <t>刘道景</t>
  </si>
  <si>
    <t>37292719601006****</t>
  </si>
  <si>
    <t>9081*************7515</t>
  </si>
  <si>
    <t>127****9733</t>
  </si>
  <si>
    <t>刘道春</t>
  </si>
  <si>
    <t>37083219460316****</t>
  </si>
  <si>
    <t>9081*************2687</t>
  </si>
  <si>
    <t>124****5573</t>
  </si>
  <si>
    <t>刘远树</t>
  </si>
  <si>
    <t>37083219620510****</t>
  </si>
  <si>
    <t>9081*************9886</t>
  </si>
  <si>
    <t>123****7789</t>
  </si>
  <si>
    <t>李元丰</t>
  </si>
  <si>
    <t>37292719570217****</t>
  </si>
  <si>
    <t>9081*************7665</t>
  </si>
  <si>
    <t>125****3663</t>
  </si>
  <si>
    <t>刘道敬</t>
  </si>
  <si>
    <t>37292719660903****</t>
  </si>
  <si>
    <t>9081*************1733</t>
  </si>
  <si>
    <t>123****3942</t>
  </si>
  <si>
    <t>刘远泽</t>
  </si>
  <si>
    <t>37083219790506****</t>
  </si>
  <si>
    <t>9081*************4196</t>
  </si>
  <si>
    <t>124****5816</t>
  </si>
  <si>
    <t>刘保锁</t>
  </si>
  <si>
    <t>37083219821021****</t>
  </si>
  <si>
    <t>9081*************8564</t>
  </si>
  <si>
    <t>123****8679</t>
  </si>
  <si>
    <t>刘秀锁</t>
  </si>
  <si>
    <t>37083219810106****</t>
  </si>
  <si>
    <t>9081*************9223</t>
  </si>
  <si>
    <t>124****2922</t>
  </si>
  <si>
    <t>刘道旺</t>
  </si>
  <si>
    <t>37083219870524****</t>
  </si>
  <si>
    <t>9081*************0289</t>
  </si>
  <si>
    <t>125****6305</t>
  </si>
  <si>
    <t>刘远豪</t>
  </si>
  <si>
    <t>37083219860728****</t>
  </si>
  <si>
    <t>6223********4392</t>
  </si>
  <si>
    <t>125****9473</t>
  </si>
  <si>
    <t>侯宪贞</t>
  </si>
  <si>
    <t>37292719790718****</t>
  </si>
  <si>
    <t>9081*************3007</t>
  </si>
  <si>
    <t>122****8629</t>
  </si>
  <si>
    <t>刘远海</t>
  </si>
  <si>
    <t>37083219850315****</t>
  </si>
  <si>
    <t>9081*************2262</t>
  </si>
  <si>
    <t>124****2849</t>
  </si>
  <si>
    <t>刘远进</t>
  </si>
  <si>
    <t>37083219890520****</t>
  </si>
  <si>
    <t>9081*************2987</t>
  </si>
  <si>
    <t>129****5964</t>
  </si>
  <si>
    <t>刘远胜</t>
  </si>
  <si>
    <t>37292719690402****</t>
  </si>
  <si>
    <t>6223********1474</t>
  </si>
  <si>
    <t>125****1671</t>
  </si>
  <si>
    <t>刘道兴</t>
  </si>
  <si>
    <t>37292719750105****</t>
  </si>
  <si>
    <t>9081*************5627</t>
  </si>
  <si>
    <t>121****6195</t>
  </si>
  <si>
    <t>刘远生</t>
  </si>
  <si>
    <t>37292719631030****</t>
  </si>
  <si>
    <t>9081*************1537</t>
  </si>
  <si>
    <t>137****0706</t>
  </si>
  <si>
    <t>刘道家</t>
  </si>
  <si>
    <t>37292719591010****</t>
  </si>
  <si>
    <t>9081*************1491</t>
  </si>
  <si>
    <t>158****2155</t>
  </si>
  <si>
    <t>刘远所</t>
  </si>
  <si>
    <t>37083219830102****</t>
  </si>
  <si>
    <t>6223********4726</t>
  </si>
  <si>
    <t>123****9684</t>
  </si>
  <si>
    <t>刘道太</t>
  </si>
  <si>
    <t>37292719610910****</t>
  </si>
  <si>
    <t>6217***********5015</t>
  </si>
  <si>
    <t>125****0750</t>
  </si>
  <si>
    <t>刘保元</t>
  </si>
  <si>
    <t>37083219810401****</t>
  </si>
  <si>
    <t>6223********3122</t>
  </si>
  <si>
    <t>128****5928</t>
  </si>
  <si>
    <t>37292719701011****</t>
  </si>
  <si>
    <t>6223********5167</t>
  </si>
  <si>
    <t>126****0039</t>
  </si>
  <si>
    <t>刘远福</t>
  </si>
  <si>
    <t>37083219820506****</t>
  </si>
  <si>
    <t>6223********6527</t>
  </si>
  <si>
    <t>128****0803</t>
  </si>
  <si>
    <t>张德良</t>
  </si>
  <si>
    <t>37292719790201****</t>
  </si>
  <si>
    <t>6223********1190</t>
  </si>
  <si>
    <t>126****2418</t>
  </si>
  <si>
    <t>刘道阳</t>
  </si>
  <si>
    <t>6223********6787</t>
  </si>
  <si>
    <t>125****3688</t>
  </si>
  <si>
    <t>刘道习</t>
  </si>
  <si>
    <t>6223********5037</t>
  </si>
  <si>
    <t>125****7635</t>
  </si>
  <si>
    <t>37292719770304****</t>
  </si>
  <si>
    <t>6223********9684</t>
  </si>
  <si>
    <t>123****6943</t>
  </si>
  <si>
    <t>刘道连</t>
  </si>
  <si>
    <t>9081*************4441</t>
  </si>
  <si>
    <t>127****5829</t>
  </si>
  <si>
    <t>刘希涛</t>
  </si>
  <si>
    <t>37083219810516****</t>
  </si>
  <si>
    <t>6223********7116</t>
  </si>
  <si>
    <t>121****4061</t>
  </si>
  <si>
    <t>刘希亮</t>
  </si>
  <si>
    <t>37292719750615****</t>
  </si>
  <si>
    <t>6223********7623</t>
  </si>
  <si>
    <t>121****8931</t>
  </si>
  <si>
    <t>刘远华</t>
  </si>
  <si>
    <t>37292719730310****</t>
  </si>
  <si>
    <t>6217***********3834</t>
  </si>
  <si>
    <t>129****9309</t>
  </si>
  <si>
    <t>刘明全</t>
  </si>
  <si>
    <t>37292719730116****</t>
  </si>
  <si>
    <t>9081*************9020</t>
  </si>
  <si>
    <t>121****5023</t>
  </si>
  <si>
    <t>刘希贵</t>
  </si>
  <si>
    <t>37292719630110****</t>
  </si>
  <si>
    <t>9081*************1610</t>
  </si>
  <si>
    <t>147****9076</t>
  </si>
  <si>
    <t>刘远正</t>
  </si>
  <si>
    <t>37083219720113****</t>
  </si>
  <si>
    <t>9081*************8340</t>
  </si>
  <si>
    <t>134****9824</t>
  </si>
  <si>
    <t>刘远芝</t>
  </si>
  <si>
    <t>37292719780615****</t>
  </si>
  <si>
    <t>136****5686</t>
  </si>
  <si>
    <t>刘明峰</t>
  </si>
  <si>
    <t>37292719651119****</t>
  </si>
  <si>
    <t>9081*************5455</t>
  </si>
  <si>
    <t>150****1338</t>
  </si>
  <si>
    <t>刘希同</t>
  </si>
  <si>
    <t>37083220031029****</t>
  </si>
  <si>
    <t>9081*************5191</t>
  </si>
  <si>
    <t>134****9103</t>
  </si>
  <si>
    <t>张五妮</t>
  </si>
  <si>
    <t>37083219790716****</t>
  </si>
  <si>
    <t>9081*************5805</t>
  </si>
  <si>
    <t>182****5327</t>
  </si>
  <si>
    <t>刘远星</t>
  </si>
  <si>
    <t>37292719680809****</t>
  </si>
  <si>
    <t>9081*************2548</t>
  </si>
  <si>
    <t>127****0526</t>
  </si>
  <si>
    <t>刘远军</t>
  </si>
  <si>
    <t>37292719621002****</t>
  </si>
  <si>
    <t>6223********4572</t>
  </si>
  <si>
    <t>129****8698</t>
  </si>
  <si>
    <t>侯宪功</t>
  </si>
  <si>
    <t>37083219671001****</t>
  </si>
  <si>
    <t>9081*************0805</t>
  </si>
  <si>
    <t>128****0711</t>
  </si>
  <si>
    <t>刘希来</t>
  </si>
  <si>
    <t>37292719740909****</t>
  </si>
  <si>
    <t>6217***********1960</t>
  </si>
  <si>
    <t>124****6812</t>
  </si>
  <si>
    <t>保险单号码：AJINH5466A24Q050142R</t>
  </si>
  <si>
    <t>蒋衍华</t>
  </si>
  <si>
    <t>37292719761013****</t>
  </si>
  <si>
    <t>6223********2386</t>
  </si>
  <si>
    <t>144****5505</t>
  </si>
  <si>
    <t>蒋典富</t>
  </si>
  <si>
    <t>37292719560619****</t>
  </si>
  <si>
    <t>9081*************2176</t>
  </si>
  <si>
    <t>141****1316</t>
  </si>
  <si>
    <t>李玉路</t>
  </si>
  <si>
    <t>37292719511128****</t>
  </si>
  <si>
    <t>9081*************0001</t>
  </si>
  <si>
    <t>146****7164</t>
  </si>
  <si>
    <t>孟庆民</t>
  </si>
  <si>
    <t>37292719740318****</t>
  </si>
  <si>
    <t>9081*************2760</t>
  </si>
  <si>
    <t>148****1014</t>
  </si>
  <si>
    <t>蒋衍论</t>
  </si>
  <si>
    <t>37292719610213****</t>
  </si>
  <si>
    <t>9081*************5280</t>
  </si>
  <si>
    <t>142****1438</t>
  </si>
  <si>
    <t>李玉华</t>
  </si>
  <si>
    <t>37292719641216****</t>
  </si>
  <si>
    <t>6223********0015</t>
  </si>
  <si>
    <t>149****9775</t>
  </si>
  <si>
    <t>蒋典勇</t>
  </si>
  <si>
    <t>37292719640205****</t>
  </si>
  <si>
    <t>6223********6989</t>
  </si>
  <si>
    <t>142****5177</t>
  </si>
  <si>
    <t>蒋典路</t>
  </si>
  <si>
    <t>37292719630312****</t>
  </si>
  <si>
    <t>6223********6013</t>
  </si>
  <si>
    <t>147****4208</t>
  </si>
  <si>
    <t>孟庆银</t>
  </si>
  <si>
    <t>37292719651009****</t>
  </si>
  <si>
    <t>6223********2952</t>
  </si>
  <si>
    <t>148****7094</t>
  </si>
  <si>
    <t>蒋衍松</t>
  </si>
  <si>
    <t>37083219691003****</t>
  </si>
  <si>
    <t>9081*************5262</t>
  </si>
  <si>
    <t>149****0352</t>
  </si>
  <si>
    <t>蒋典坤</t>
  </si>
  <si>
    <t>37292719650913****</t>
  </si>
  <si>
    <t>9081*************7061</t>
  </si>
  <si>
    <t>149****1416</t>
  </si>
  <si>
    <t>谢清华</t>
  </si>
  <si>
    <t>37292719730804****</t>
  </si>
  <si>
    <t>9081*************1823</t>
  </si>
  <si>
    <t>145****9426</t>
  </si>
  <si>
    <t>蒋典松</t>
  </si>
  <si>
    <t>37292719600203****</t>
  </si>
  <si>
    <t>6223********2946</t>
  </si>
  <si>
    <t>149****8965</t>
  </si>
  <si>
    <t>孟现宽</t>
  </si>
  <si>
    <t>37292719691112****</t>
  </si>
  <si>
    <t>9081*************2223</t>
  </si>
  <si>
    <t>144****0667</t>
  </si>
  <si>
    <t>蒋海华</t>
  </si>
  <si>
    <t>37083219730826****</t>
  </si>
  <si>
    <t>9081*************6312</t>
  </si>
  <si>
    <t>145****0170</t>
  </si>
  <si>
    <t>庞金国</t>
  </si>
  <si>
    <t>37292719761224****</t>
  </si>
  <si>
    <t>9081*************7872</t>
  </si>
  <si>
    <t>143****7373</t>
  </si>
  <si>
    <t>蒋典雨</t>
  </si>
  <si>
    <t>37292719660110****</t>
  </si>
  <si>
    <t>9081*************0039</t>
  </si>
  <si>
    <t>143****0411</t>
  </si>
  <si>
    <t>庞增军</t>
  </si>
  <si>
    <t>37083219660929****</t>
  </si>
  <si>
    <t>9081*************3250</t>
  </si>
  <si>
    <t>148****4796</t>
  </si>
  <si>
    <t>孟庆军</t>
  </si>
  <si>
    <t>37292719690621****</t>
  </si>
  <si>
    <t>9081*************6186</t>
  </si>
  <si>
    <t>146****4069</t>
  </si>
  <si>
    <t>郭兆金</t>
  </si>
  <si>
    <t>37083219741016****</t>
  </si>
  <si>
    <t>9081*************5735</t>
  </si>
  <si>
    <t>141****0258</t>
  </si>
  <si>
    <t>蒋典杰</t>
  </si>
  <si>
    <t>37292719610405****</t>
  </si>
  <si>
    <t>9081*************4346</t>
  </si>
  <si>
    <t>143****3073</t>
  </si>
  <si>
    <t>蒋习国</t>
  </si>
  <si>
    <t>37083219751119****</t>
  </si>
  <si>
    <t>9081*************2461</t>
  </si>
  <si>
    <t>142****0869</t>
  </si>
  <si>
    <t>蒋典刚</t>
  </si>
  <si>
    <t>37292719620213****</t>
  </si>
  <si>
    <t>9081*************0763</t>
  </si>
  <si>
    <t>141****8793</t>
  </si>
  <si>
    <t>李玉峰</t>
  </si>
  <si>
    <t>37292719680907****</t>
  </si>
  <si>
    <t>6223********0395</t>
  </si>
  <si>
    <t>144****3272</t>
  </si>
  <si>
    <t>蒋吉亮</t>
  </si>
  <si>
    <t>37292719680805****</t>
  </si>
  <si>
    <t>6223********3768</t>
  </si>
  <si>
    <t>147****4305</t>
  </si>
  <si>
    <t>蒋习冉</t>
  </si>
  <si>
    <t>37083219750306****</t>
  </si>
  <si>
    <t>9081*************7163</t>
  </si>
  <si>
    <t>141****3619</t>
  </si>
  <si>
    <t>蒋衍勇</t>
  </si>
  <si>
    <t>37292719561210****</t>
  </si>
  <si>
    <t>9081*************8848</t>
  </si>
  <si>
    <t>146****7570</t>
  </si>
  <si>
    <t>蒋典修</t>
  </si>
  <si>
    <t>37292719660618****</t>
  </si>
  <si>
    <t>9081*************3303</t>
  </si>
  <si>
    <t>144****9626</t>
  </si>
  <si>
    <t>孟庆动</t>
  </si>
  <si>
    <t>37083219760714****</t>
  </si>
  <si>
    <t>6223********5173</t>
  </si>
  <si>
    <t>144****3606</t>
  </si>
  <si>
    <t>李庆华</t>
  </si>
  <si>
    <t>37292719590905****</t>
  </si>
  <si>
    <t>9081*************8206</t>
  </si>
  <si>
    <t>147****2345</t>
  </si>
  <si>
    <t>孟现兴</t>
  </si>
  <si>
    <t>37292719510708****</t>
  </si>
  <si>
    <t>9081*************7418</t>
  </si>
  <si>
    <t>149****4286</t>
  </si>
  <si>
    <t>蒋典军</t>
  </si>
  <si>
    <t>37292719620910****</t>
  </si>
  <si>
    <t>6223********5101</t>
  </si>
  <si>
    <t>143****6104</t>
  </si>
  <si>
    <t>蒋衍振</t>
  </si>
  <si>
    <t>37292719790302****</t>
  </si>
  <si>
    <t>9081*************0885</t>
  </si>
  <si>
    <t>148****2716</t>
  </si>
  <si>
    <t>李广春</t>
  </si>
  <si>
    <t>37292719710207****</t>
  </si>
  <si>
    <t>9081*************3417</t>
  </si>
  <si>
    <t>142****3995</t>
  </si>
  <si>
    <t>蒋衍付</t>
  </si>
  <si>
    <t>37292719680719****</t>
  </si>
  <si>
    <t>6223********1864</t>
  </si>
  <si>
    <t>149****9893</t>
  </si>
  <si>
    <t>蒋衍营</t>
  </si>
  <si>
    <t>9081*************3009</t>
  </si>
  <si>
    <t>149****5817</t>
  </si>
  <si>
    <t>蒋习亮</t>
  </si>
  <si>
    <t>37292719700416****</t>
  </si>
  <si>
    <t>6223********8595</t>
  </si>
  <si>
    <t>146****3779</t>
  </si>
  <si>
    <t>蒋典华</t>
  </si>
  <si>
    <t>37292719580325****</t>
  </si>
  <si>
    <t>9081*************1964</t>
  </si>
  <si>
    <t>145****2640</t>
  </si>
  <si>
    <t>郭兆福</t>
  </si>
  <si>
    <t>37292719710106****</t>
  </si>
  <si>
    <t>9081*************0296</t>
  </si>
  <si>
    <t>148****9769</t>
  </si>
  <si>
    <t>蒋衍芳</t>
  </si>
  <si>
    <t>37292719680714****</t>
  </si>
  <si>
    <t>6217***********3390</t>
  </si>
  <si>
    <t>144****4038</t>
  </si>
  <si>
    <t>蒋衍路</t>
  </si>
  <si>
    <t>37292719621026****</t>
  </si>
  <si>
    <t>9081*************0194</t>
  </si>
  <si>
    <t>141****7413</t>
  </si>
  <si>
    <t>蒋典学</t>
  </si>
  <si>
    <t>37292719671018****</t>
  </si>
  <si>
    <t>9081*************1978</t>
  </si>
  <si>
    <t>147****4507</t>
  </si>
  <si>
    <t>李玉臣</t>
  </si>
  <si>
    <t>37292719690201****</t>
  </si>
  <si>
    <t>6223********7573</t>
  </si>
  <si>
    <t>142****2384</t>
  </si>
  <si>
    <t>李玉军</t>
  </si>
  <si>
    <t>37292719721128****</t>
  </si>
  <si>
    <t>6217***********6625</t>
  </si>
  <si>
    <t>145****4155</t>
  </si>
  <si>
    <t>蒋典敬</t>
  </si>
  <si>
    <t>37083219600909****</t>
  </si>
  <si>
    <t>9081*************6677</t>
  </si>
  <si>
    <t>141****1860</t>
  </si>
  <si>
    <t>郭长奎</t>
  </si>
  <si>
    <t>37292719710505****</t>
  </si>
  <si>
    <t>6223********2306</t>
  </si>
  <si>
    <t>143****9075</t>
  </si>
  <si>
    <t>李云和</t>
  </si>
  <si>
    <t>37292719740603****</t>
  </si>
  <si>
    <t>9081*************9094</t>
  </si>
  <si>
    <t>146****0223</t>
  </si>
  <si>
    <t>蒋世贤</t>
  </si>
  <si>
    <t>37292719580112****</t>
  </si>
  <si>
    <t>9081*************9259</t>
  </si>
  <si>
    <t>149****5275</t>
  </si>
  <si>
    <t>庞增雨</t>
  </si>
  <si>
    <t>37292719660408****</t>
  </si>
  <si>
    <t>9081*************6513</t>
  </si>
  <si>
    <t>149****1895</t>
  </si>
  <si>
    <t>蒋衍瑾</t>
  </si>
  <si>
    <t>37292719771217****</t>
  </si>
  <si>
    <t>9081*************0149</t>
  </si>
  <si>
    <t>141****0495</t>
  </si>
  <si>
    <t>蒋衍喜</t>
  </si>
  <si>
    <t>37292719571018****</t>
  </si>
  <si>
    <t>9081*************8559</t>
  </si>
  <si>
    <t>147****4705</t>
  </si>
  <si>
    <t>何昌柱</t>
  </si>
  <si>
    <t>37292719680510****</t>
  </si>
  <si>
    <t>9081*************3000</t>
  </si>
  <si>
    <t>149****5905</t>
  </si>
  <si>
    <t>李广营</t>
  </si>
  <si>
    <t>37292719730211****</t>
  </si>
  <si>
    <t>9081*************8377</t>
  </si>
  <si>
    <t>145****1971</t>
  </si>
  <si>
    <t>庞现军</t>
  </si>
  <si>
    <t>37292719730104****</t>
  </si>
  <si>
    <t>6223********5724</t>
  </si>
  <si>
    <t>147****4545</t>
  </si>
  <si>
    <t>李广华</t>
  </si>
  <si>
    <t>37292719690905****</t>
  </si>
  <si>
    <t>9081*************7839</t>
  </si>
  <si>
    <t>142****0421</t>
  </si>
  <si>
    <t>何兆坤</t>
  </si>
  <si>
    <t>37292719611027****</t>
  </si>
  <si>
    <t>9081*************7906</t>
  </si>
  <si>
    <t>149****8035</t>
  </si>
  <si>
    <t>蒋衍杰</t>
  </si>
  <si>
    <t>37292719730503****</t>
  </si>
  <si>
    <t>9081*************2423</t>
  </si>
  <si>
    <t>144****3889</t>
  </si>
  <si>
    <t>李开峰</t>
  </si>
  <si>
    <t>37292719791020****</t>
  </si>
  <si>
    <t>6223********5683</t>
  </si>
  <si>
    <t>145****2791</t>
  </si>
  <si>
    <t>李开民</t>
  </si>
  <si>
    <t>37292719780417****</t>
  </si>
  <si>
    <t>6223********7879</t>
  </si>
  <si>
    <t>141****0826</t>
  </si>
  <si>
    <t>庞玉红</t>
  </si>
  <si>
    <t>37083219821216****</t>
  </si>
  <si>
    <t>6223********9924</t>
  </si>
  <si>
    <t>145****8887</t>
  </si>
  <si>
    <t>李广胜</t>
  </si>
  <si>
    <t>37083220001223****</t>
  </si>
  <si>
    <t>6223********9483</t>
  </si>
  <si>
    <t>141****1408</t>
  </si>
  <si>
    <t>何兆清</t>
  </si>
  <si>
    <t>37292719561211****</t>
  </si>
  <si>
    <t>6223********7709</t>
  </si>
  <si>
    <t>147****8323</t>
  </si>
  <si>
    <t>姜祥军</t>
  </si>
  <si>
    <t>37083219700321****</t>
  </si>
  <si>
    <t>6223********6780</t>
  </si>
  <si>
    <t>143****2081</t>
  </si>
  <si>
    <t>李秋霞</t>
  </si>
  <si>
    <t>37083219820422****</t>
  </si>
  <si>
    <t>6223********3362</t>
  </si>
  <si>
    <t>147****3641</t>
  </si>
  <si>
    <t>孙改银</t>
  </si>
  <si>
    <t>37292719720318****</t>
  </si>
  <si>
    <t>6223********3033</t>
  </si>
  <si>
    <t>141****3144</t>
  </si>
  <si>
    <t>蒋国华</t>
  </si>
  <si>
    <t>37292719761020****</t>
  </si>
  <si>
    <t>9081*************6480</t>
  </si>
  <si>
    <t>150****3988</t>
  </si>
  <si>
    <t>蒋习锋</t>
  </si>
  <si>
    <t>37292719690202****</t>
  </si>
  <si>
    <t>9081*************9670</t>
  </si>
  <si>
    <t>150****0148</t>
  </si>
  <si>
    <t>蒋习森</t>
  </si>
  <si>
    <t>37083219791003****</t>
  </si>
  <si>
    <t>9081*************1860</t>
  </si>
  <si>
    <t>159****8148</t>
  </si>
  <si>
    <t>蒋保健</t>
  </si>
  <si>
    <t>37083219801027****</t>
  </si>
  <si>
    <t>6223********7268</t>
  </si>
  <si>
    <t>158****2666</t>
  </si>
  <si>
    <t>何兆华</t>
  </si>
  <si>
    <t>37292719660616****</t>
  </si>
  <si>
    <t>9081*************3543</t>
  </si>
  <si>
    <t>182****7582</t>
  </si>
  <si>
    <t>孟现彬</t>
  </si>
  <si>
    <t>37292719710806****</t>
  </si>
  <si>
    <t>9081*************1092</t>
  </si>
  <si>
    <t>152****2939</t>
  </si>
  <si>
    <t>庞金忠</t>
  </si>
  <si>
    <t>37292719730915****</t>
  </si>
  <si>
    <t>6223********7895</t>
  </si>
  <si>
    <t>138****4768</t>
  </si>
  <si>
    <t>何兆刚</t>
  </si>
  <si>
    <t>37292719590910****</t>
  </si>
  <si>
    <t>6223********0773</t>
  </si>
  <si>
    <t>147****6179</t>
  </si>
  <si>
    <t>蒋衍月</t>
  </si>
  <si>
    <t>37292719670808****</t>
  </si>
  <si>
    <t>6217***********4257</t>
  </si>
  <si>
    <t>151****5828</t>
  </si>
  <si>
    <t>孟现东</t>
  </si>
  <si>
    <t>37292719681217****</t>
  </si>
  <si>
    <t>6223********7804</t>
  </si>
  <si>
    <t>133****3613</t>
  </si>
  <si>
    <t>蒋世东</t>
  </si>
  <si>
    <t>37083219631005****</t>
  </si>
  <si>
    <t>6223********3250</t>
  </si>
  <si>
    <t>156****2762</t>
  </si>
  <si>
    <t>姜防震</t>
  </si>
  <si>
    <t>37292719760826****</t>
  </si>
  <si>
    <t>6223********9277</t>
  </si>
  <si>
    <t>134****6098</t>
  </si>
  <si>
    <t>姜涛</t>
  </si>
  <si>
    <t>37292719740120****</t>
  </si>
  <si>
    <t>9081*************1452</t>
  </si>
  <si>
    <t>136****5725</t>
  </si>
  <si>
    <t>蒋衍伟</t>
  </si>
  <si>
    <t>37083219880820****</t>
  </si>
  <si>
    <t>6221***********0235</t>
  </si>
  <si>
    <t>136****3882</t>
  </si>
  <si>
    <t>孟现启</t>
  </si>
  <si>
    <t>37292719600320****</t>
  </si>
  <si>
    <t>9081*************5941</t>
  </si>
  <si>
    <t>170****4911</t>
  </si>
  <si>
    <t>孟庆业</t>
  </si>
  <si>
    <t>37292719720512****</t>
  </si>
  <si>
    <t>6223********0248</t>
  </si>
  <si>
    <t>158****6992</t>
  </si>
  <si>
    <t>李开岐</t>
  </si>
  <si>
    <t>37083219950125****</t>
  </si>
  <si>
    <t>6223********4454</t>
  </si>
  <si>
    <t>155****8729</t>
  </si>
  <si>
    <t>黄爱国</t>
  </si>
  <si>
    <t>37292619750110****</t>
  </si>
  <si>
    <t>6223********1969</t>
  </si>
  <si>
    <t>153****4558</t>
  </si>
  <si>
    <t>蒋海英</t>
  </si>
  <si>
    <t>37292719780818****</t>
  </si>
  <si>
    <t>6223********1566</t>
  </si>
  <si>
    <t>175****2869</t>
  </si>
  <si>
    <t>蒋习富</t>
  </si>
  <si>
    <t>37292719741124****</t>
  </si>
  <si>
    <t>9081*************7218</t>
  </si>
  <si>
    <t>171****1286</t>
  </si>
  <si>
    <t>田凤杰</t>
  </si>
  <si>
    <t>37083219711201****</t>
  </si>
  <si>
    <t>6223********3357</t>
  </si>
  <si>
    <t>137****2148</t>
  </si>
  <si>
    <t>王志菊</t>
  </si>
  <si>
    <t>37292719721226****</t>
  </si>
  <si>
    <t>9081*************2690</t>
  </si>
  <si>
    <t>152****8788</t>
  </si>
  <si>
    <t>蒋振国</t>
  </si>
  <si>
    <t>37292719780414****</t>
  </si>
  <si>
    <t>6223********5853</t>
  </si>
  <si>
    <t>182****8586</t>
  </si>
  <si>
    <t>蒋习武</t>
  </si>
  <si>
    <t>37083219781005****</t>
  </si>
  <si>
    <t>6222***********6440</t>
  </si>
  <si>
    <t>150****1733</t>
  </si>
  <si>
    <t>何明洋</t>
  </si>
  <si>
    <t>37083219770926****</t>
  </si>
  <si>
    <t>9081*************9190</t>
  </si>
  <si>
    <t>151****3717</t>
  </si>
  <si>
    <t>蒋山</t>
  </si>
  <si>
    <t>37292719770123****</t>
  </si>
  <si>
    <t>6223********1484</t>
  </si>
  <si>
    <t>150****4298</t>
  </si>
  <si>
    <t>蒋衍森</t>
  </si>
  <si>
    <t>37083219790320****</t>
  </si>
  <si>
    <t>6223********7911</t>
  </si>
  <si>
    <t>159****0699</t>
  </si>
  <si>
    <t>蒋习光</t>
  </si>
  <si>
    <t>37083219710101****</t>
  </si>
  <si>
    <t>6223********2370</t>
  </si>
  <si>
    <t>150****5323</t>
  </si>
  <si>
    <t>丁孝成</t>
  </si>
  <si>
    <t>37292719740806****</t>
  </si>
  <si>
    <t>6223********1161</t>
  </si>
  <si>
    <t>158****2000</t>
  </si>
  <si>
    <t>保险单号码：AJINH5466A24Q050127V</t>
  </si>
  <si>
    <t>丁效明</t>
  </si>
  <si>
    <t>37292719720910****</t>
  </si>
  <si>
    <t>9081*************6816</t>
  </si>
  <si>
    <t>124****2738</t>
  </si>
  <si>
    <t>丁孝忠</t>
  </si>
  <si>
    <t>37292719720911****</t>
  </si>
  <si>
    <t>6223********6595</t>
  </si>
  <si>
    <t>128****7797</t>
  </si>
  <si>
    <t>张言成</t>
  </si>
  <si>
    <t>37292719650522****</t>
  </si>
  <si>
    <t>9081*************2421</t>
  </si>
  <si>
    <t>127****9913</t>
  </si>
  <si>
    <t>李志发</t>
  </si>
  <si>
    <t>37292719690708****</t>
  </si>
  <si>
    <t>9081*************9361</t>
  </si>
  <si>
    <t>129****7364</t>
  </si>
  <si>
    <t>韩相克</t>
  </si>
  <si>
    <t>37292719660905****</t>
  </si>
  <si>
    <t>9081*************8632</t>
  </si>
  <si>
    <t>122****0117</t>
  </si>
  <si>
    <t>丁养栋</t>
  </si>
  <si>
    <t>37292719681106****</t>
  </si>
  <si>
    <t>6223********8827</t>
  </si>
  <si>
    <t>129****9851</t>
  </si>
  <si>
    <t>丁仰银</t>
  </si>
  <si>
    <t>37292719531209****</t>
  </si>
  <si>
    <t>9081*************0172</t>
  </si>
  <si>
    <t>121****0612</t>
  </si>
  <si>
    <t>丁孝芹</t>
  </si>
  <si>
    <t>37292719600813****</t>
  </si>
  <si>
    <t>9081*************0945</t>
  </si>
  <si>
    <t>128****6503</t>
  </si>
  <si>
    <t>37292719640629****</t>
  </si>
  <si>
    <t>9081*************8236</t>
  </si>
  <si>
    <t>126****8277</t>
  </si>
  <si>
    <t>丁庆红</t>
  </si>
  <si>
    <t>37083219721206****</t>
  </si>
  <si>
    <t>9081*************0263</t>
  </si>
  <si>
    <t>126****9559</t>
  </si>
  <si>
    <t>李金华</t>
  </si>
  <si>
    <t>37292719540909****</t>
  </si>
  <si>
    <t>9081*************7957</t>
  </si>
  <si>
    <t>124****0155</t>
  </si>
  <si>
    <t>丁孝文</t>
  </si>
  <si>
    <t>37292719690210****</t>
  </si>
  <si>
    <t>6223********0166</t>
  </si>
  <si>
    <t>127****8159</t>
  </si>
  <si>
    <t>丁仰运</t>
  </si>
  <si>
    <t>37292719690418****</t>
  </si>
  <si>
    <t>9081*************7786</t>
  </si>
  <si>
    <t>127****9912</t>
  </si>
  <si>
    <t>丁孝坤</t>
  </si>
  <si>
    <t>37083219710520****</t>
  </si>
  <si>
    <t>6223********2118</t>
  </si>
  <si>
    <t>126****9622</t>
  </si>
  <si>
    <t>李永林</t>
  </si>
  <si>
    <t>37292719690406****</t>
  </si>
  <si>
    <t>6223********3780</t>
  </si>
  <si>
    <t>124****2936</t>
  </si>
  <si>
    <t>李永俭</t>
  </si>
  <si>
    <t>37292719660614****</t>
  </si>
  <si>
    <t>9081*************4360</t>
  </si>
  <si>
    <t>张言广</t>
  </si>
  <si>
    <t>9081*************4414</t>
  </si>
  <si>
    <t>122****3373</t>
  </si>
  <si>
    <t>丁仰库</t>
  </si>
  <si>
    <t>37292719640715****</t>
  </si>
  <si>
    <t>6223********5322</t>
  </si>
  <si>
    <t>129****0677</t>
  </si>
  <si>
    <t>丁养龙</t>
  </si>
  <si>
    <t>37292719651030****</t>
  </si>
  <si>
    <t>6223********0828</t>
  </si>
  <si>
    <t>121****6757</t>
  </si>
  <si>
    <t>丁孝伟</t>
  </si>
  <si>
    <t>37083219741105****</t>
  </si>
  <si>
    <t>6223********5192</t>
  </si>
  <si>
    <t>125****5162</t>
  </si>
  <si>
    <t>丁孝堂</t>
  </si>
  <si>
    <t>37083219790703****</t>
  </si>
  <si>
    <t>9081*************1109</t>
  </si>
  <si>
    <t>129****2502</t>
  </si>
  <si>
    <t>丁养光</t>
  </si>
  <si>
    <t>37083219700326****</t>
  </si>
  <si>
    <t>6223********4921</t>
  </si>
  <si>
    <t>176****6366</t>
  </si>
  <si>
    <t>韩传君</t>
  </si>
  <si>
    <t>37292719780423****</t>
  </si>
  <si>
    <t>6223********6614</t>
  </si>
  <si>
    <t>183****7506</t>
  </si>
  <si>
    <t>丁鲁玉</t>
  </si>
  <si>
    <t>37292719690410****</t>
  </si>
  <si>
    <t>158****4990</t>
  </si>
  <si>
    <t>成灾面积3</t>
  </si>
  <si>
    <t>损失率3</t>
  </si>
  <si>
    <t>邓先锋</t>
  </si>
  <si>
    <t>37292719570603****</t>
  </si>
  <si>
    <t>6223********9374</t>
  </si>
  <si>
    <t>125****7629</t>
  </si>
  <si>
    <t>邓宏伟</t>
  </si>
  <si>
    <t>37292719720307****</t>
  </si>
  <si>
    <t>9081*************2916</t>
  </si>
  <si>
    <t>122****5019</t>
  </si>
  <si>
    <t>邓敬法</t>
  </si>
  <si>
    <t>37083219621222****</t>
  </si>
  <si>
    <t>9081*************2478</t>
  </si>
  <si>
    <t>124****2889</t>
  </si>
  <si>
    <t>孙永柱</t>
  </si>
  <si>
    <t>37292719560321****</t>
  </si>
  <si>
    <t>6223********1417</t>
  </si>
  <si>
    <t>124****6395</t>
  </si>
  <si>
    <t>田均明</t>
  </si>
  <si>
    <t>37292719650911****</t>
  </si>
  <si>
    <t>9081*************7642</t>
  </si>
  <si>
    <t>126****3505</t>
  </si>
  <si>
    <t>孙永新</t>
  </si>
  <si>
    <t>37292719490428****</t>
  </si>
  <si>
    <t>9081*************5862</t>
  </si>
  <si>
    <t>128****8626</t>
  </si>
  <si>
    <t>孙汝梁</t>
  </si>
  <si>
    <t>37292719700727****</t>
  </si>
  <si>
    <t>9081*************5267</t>
  </si>
  <si>
    <t>129****5220</t>
  </si>
  <si>
    <t>刘玉玲</t>
  </si>
  <si>
    <t>37292719660316****</t>
  </si>
  <si>
    <t>9081*************8281</t>
  </si>
  <si>
    <t>124****5755</t>
  </si>
  <si>
    <t>邓瑞友</t>
  </si>
  <si>
    <t>37292719671219****</t>
  </si>
  <si>
    <t>9081*************7413</t>
  </si>
  <si>
    <t>125****7522</t>
  </si>
  <si>
    <t>张学良</t>
  </si>
  <si>
    <t>37292719650730****</t>
  </si>
  <si>
    <t>6223********2789</t>
  </si>
  <si>
    <t>128****6544</t>
  </si>
  <si>
    <t>田希彬</t>
  </si>
  <si>
    <t>37292719730322****</t>
  </si>
  <si>
    <t>9081*************9928</t>
  </si>
  <si>
    <t>122****5897</t>
  </si>
  <si>
    <t>孙培水</t>
  </si>
  <si>
    <t>37292719670910****</t>
  </si>
  <si>
    <t>6223********4317</t>
  </si>
  <si>
    <t>127****2451</t>
  </si>
  <si>
    <t>张习宽</t>
  </si>
  <si>
    <t>37292719541219****</t>
  </si>
  <si>
    <t>6223********3429</t>
  </si>
  <si>
    <t>129****0180</t>
  </si>
  <si>
    <t>张学功</t>
  </si>
  <si>
    <t>37292719690613****</t>
  </si>
  <si>
    <t>9081*************5358</t>
  </si>
  <si>
    <t>122****6604</t>
  </si>
  <si>
    <t>田希臣</t>
  </si>
  <si>
    <t>37083219690920****</t>
  </si>
  <si>
    <t>6223********4010</t>
  </si>
  <si>
    <t>129****1706</t>
  </si>
  <si>
    <t>陈振华</t>
  </si>
  <si>
    <t>37292719720804****</t>
  </si>
  <si>
    <t>9081*************3385</t>
  </si>
  <si>
    <t>126****6146</t>
  </si>
  <si>
    <t>孙培俊</t>
  </si>
  <si>
    <t>37292719640610****</t>
  </si>
  <si>
    <t>9081*************7802</t>
  </si>
  <si>
    <t>127****7325</t>
  </si>
  <si>
    <t>田锡雨</t>
  </si>
  <si>
    <t>37292719740203****</t>
  </si>
  <si>
    <t>6223********9150</t>
  </si>
  <si>
    <t>121****8510</t>
  </si>
  <si>
    <t>张学会</t>
  </si>
  <si>
    <t>37292719690123****</t>
  </si>
  <si>
    <t>9081*************6346</t>
  </si>
  <si>
    <t>129****2754</t>
  </si>
  <si>
    <t>张学收</t>
  </si>
  <si>
    <t>37083219701203****</t>
  </si>
  <si>
    <t>6223********9247</t>
  </si>
  <si>
    <t>126****7071</t>
  </si>
  <si>
    <t>杨传江</t>
  </si>
  <si>
    <t>37083219660713****</t>
  </si>
  <si>
    <t>9081*************4744</t>
  </si>
  <si>
    <t>127****1588</t>
  </si>
  <si>
    <t>张习全</t>
  </si>
  <si>
    <t>37292719601218****</t>
  </si>
  <si>
    <t>128****8832</t>
  </si>
  <si>
    <t>田均起</t>
  </si>
  <si>
    <t>37292719600329****</t>
  </si>
  <si>
    <t>9081*************7386</t>
  </si>
  <si>
    <t>128****8716</t>
  </si>
  <si>
    <t>孙培栋</t>
  </si>
  <si>
    <t>37292719630416****</t>
  </si>
  <si>
    <t>6223********6848</t>
  </si>
  <si>
    <t>127****2816</t>
  </si>
  <si>
    <t>李淑芹</t>
  </si>
  <si>
    <t>37292719590216****</t>
  </si>
  <si>
    <t>9081*************8815</t>
  </si>
  <si>
    <t>123****4766</t>
  </si>
  <si>
    <t>张学才</t>
  </si>
  <si>
    <t>37292719610812****</t>
  </si>
  <si>
    <t>9081*************1445</t>
  </si>
  <si>
    <t>125****1138</t>
  </si>
  <si>
    <t>邓瑞福</t>
  </si>
  <si>
    <t>37292719720905****</t>
  </si>
  <si>
    <t>9081*************3929</t>
  </si>
  <si>
    <t>129****6659</t>
  </si>
  <si>
    <t>邓祥会</t>
  </si>
  <si>
    <t>37083219920623****</t>
  </si>
  <si>
    <t>9081*************9856</t>
  </si>
  <si>
    <t>121****4717</t>
  </si>
  <si>
    <t>张忠心</t>
  </si>
  <si>
    <t>37292719690211****</t>
  </si>
  <si>
    <t>124****4640</t>
  </si>
  <si>
    <t>杨传柱</t>
  </si>
  <si>
    <t>37292719700125****</t>
  </si>
  <si>
    <t>9081*************7883</t>
  </si>
  <si>
    <t>122****9810</t>
  </si>
  <si>
    <t>贾凤奎</t>
  </si>
  <si>
    <t>37292719610203****</t>
  </si>
  <si>
    <t>9081*************1819</t>
  </si>
  <si>
    <t>125****6367</t>
  </si>
  <si>
    <t>田均建</t>
  </si>
  <si>
    <t>37292719670228****</t>
  </si>
  <si>
    <t>6223********4127</t>
  </si>
  <si>
    <t>127****2319</t>
  </si>
  <si>
    <t>张学珠</t>
  </si>
  <si>
    <t>37083219750812****</t>
  </si>
  <si>
    <t>9081*************9261</t>
  </si>
  <si>
    <t>125****3328</t>
  </si>
  <si>
    <t>曹景军</t>
  </si>
  <si>
    <t>37292719670112****</t>
  </si>
  <si>
    <t>9081*************1612</t>
  </si>
  <si>
    <t>124****1987</t>
  </si>
  <si>
    <t>孙培宝</t>
  </si>
  <si>
    <t>37292719700220****</t>
  </si>
  <si>
    <t>6223********6525</t>
  </si>
  <si>
    <t>123****9724</t>
  </si>
  <si>
    <t>孙培运</t>
  </si>
  <si>
    <t>37292719610224****</t>
  </si>
  <si>
    <t>9081*************9055</t>
  </si>
  <si>
    <t>123****3527</t>
  </si>
  <si>
    <t>孙培伏</t>
  </si>
  <si>
    <t>37292719610318****</t>
  </si>
  <si>
    <t>9081*************5145</t>
  </si>
  <si>
    <t>126****4500</t>
  </si>
  <si>
    <t>张天成</t>
  </si>
  <si>
    <t>6223********6692</t>
  </si>
  <si>
    <t>150****4654</t>
  </si>
  <si>
    <t>孙乃东</t>
  </si>
  <si>
    <t>37292719560106****</t>
  </si>
  <si>
    <t>6223********3683</t>
  </si>
  <si>
    <t>130****9134</t>
  </si>
  <si>
    <t>田希权</t>
  </si>
  <si>
    <t>37292719680620****</t>
  </si>
  <si>
    <t>9081*************4982</t>
  </si>
  <si>
    <t>121****5424</t>
  </si>
  <si>
    <t>张习良</t>
  </si>
  <si>
    <t>37292719660913****</t>
  </si>
  <si>
    <t>9081*************7830</t>
  </si>
  <si>
    <t>150****6228</t>
  </si>
  <si>
    <t>贾凤伍</t>
  </si>
  <si>
    <t>37292719640507****</t>
  </si>
  <si>
    <t>9081*************3423</t>
  </si>
  <si>
    <t>159****0967</t>
  </si>
  <si>
    <t>孙培涛</t>
  </si>
  <si>
    <t>37083219660926****</t>
  </si>
  <si>
    <t>9081*************9060</t>
  </si>
  <si>
    <t>150****5876</t>
  </si>
  <si>
    <t>孙培力</t>
  </si>
  <si>
    <t>37292719650415****</t>
  </si>
  <si>
    <t>6223********5100</t>
  </si>
  <si>
    <t>127****3435</t>
  </si>
  <si>
    <t>孙文勇</t>
  </si>
  <si>
    <t>6223********8265</t>
  </si>
  <si>
    <t>156****2887</t>
  </si>
  <si>
    <t>孙永民</t>
  </si>
  <si>
    <t>37292719580122****</t>
  </si>
  <si>
    <t>6217***********8585</t>
  </si>
  <si>
    <t>150****8339</t>
  </si>
  <si>
    <t>孙乃西</t>
  </si>
  <si>
    <t>37292719610607****</t>
  </si>
  <si>
    <t>9081*************5725</t>
  </si>
  <si>
    <t>125****4007</t>
  </si>
  <si>
    <t>保险单号码：AJINH5466A24Q050125I</t>
  </si>
  <si>
    <t>侯昭强</t>
  </si>
  <si>
    <t>37292719680520****</t>
  </si>
  <si>
    <t>124****6007</t>
  </si>
  <si>
    <t>于文兵</t>
  </si>
  <si>
    <t>37292719600702****</t>
  </si>
  <si>
    <t>123****8247</t>
  </si>
  <si>
    <t>戴建宽</t>
  </si>
  <si>
    <t>37292719780303****</t>
  </si>
  <si>
    <t>125****8433</t>
  </si>
  <si>
    <t>侯召成</t>
  </si>
  <si>
    <t>37292719620525****</t>
  </si>
  <si>
    <t>121****5865</t>
  </si>
  <si>
    <t>代洪席</t>
  </si>
  <si>
    <t>37292719600108****</t>
  </si>
  <si>
    <t>128****9566</t>
  </si>
  <si>
    <t>侯昭法</t>
  </si>
  <si>
    <t>37292719580809****</t>
  </si>
  <si>
    <t>126****4728</t>
  </si>
  <si>
    <t>陈化民</t>
  </si>
  <si>
    <t>37292719440219****</t>
  </si>
  <si>
    <t>127****6393</t>
  </si>
  <si>
    <t>戴建东</t>
  </si>
  <si>
    <t>37083219790528****</t>
  </si>
  <si>
    <t>123****2684</t>
  </si>
  <si>
    <t>侯绪鲁</t>
  </si>
  <si>
    <t>37292719710922****</t>
  </si>
  <si>
    <t>129****9127</t>
  </si>
  <si>
    <t>代睿</t>
  </si>
  <si>
    <t>37083220040511****</t>
  </si>
  <si>
    <t>121****6840</t>
  </si>
  <si>
    <t>戴建广</t>
  </si>
  <si>
    <t>37292719690205****</t>
  </si>
  <si>
    <t>122****2203</t>
  </si>
  <si>
    <t>侯庆法</t>
  </si>
  <si>
    <t>37292719650705****</t>
  </si>
  <si>
    <t>123****1833</t>
  </si>
  <si>
    <t>侯绪成</t>
  </si>
  <si>
    <t>37292719711230****</t>
  </si>
  <si>
    <t>127****7432</t>
  </si>
  <si>
    <t>侯绪全</t>
  </si>
  <si>
    <t>37292719611112****</t>
  </si>
  <si>
    <t>125****2622</t>
  </si>
  <si>
    <t>侯昭起</t>
  </si>
  <si>
    <t>37292719570208****</t>
  </si>
  <si>
    <t>128****0797</t>
  </si>
  <si>
    <t>侯召平</t>
  </si>
  <si>
    <t>37083219430616****</t>
  </si>
  <si>
    <t>123****9308</t>
  </si>
  <si>
    <t>王飞义</t>
  </si>
  <si>
    <t>37292719580403****</t>
  </si>
  <si>
    <t>125****7212</t>
  </si>
  <si>
    <t>代洪武</t>
  </si>
  <si>
    <t>37292719580504****</t>
  </si>
  <si>
    <t>127****2906</t>
  </si>
  <si>
    <t>王克保</t>
  </si>
  <si>
    <t>37083219810228****</t>
  </si>
  <si>
    <t>122****5257</t>
  </si>
  <si>
    <t>韩道科</t>
  </si>
  <si>
    <t>37292719681221****</t>
  </si>
  <si>
    <t>123****7736</t>
  </si>
  <si>
    <t>张国星</t>
  </si>
  <si>
    <t>37083219810110****</t>
  </si>
  <si>
    <t>126****7808</t>
  </si>
  <si>
    <t>韩道雨</t>
  </si>
  <si>
    <t>37292719611026****</t>
  </si>
  <si>
    <t>125****5424</t>
  </si>
  <si>
    <t>李焕成</t>
  </si>
  <si>
    <t>37292719640327****</t>
  </si>
  <si>
    <t>121****3065</t>
  </si>
  <si>
    <t>侯玉峰</t>
  </si>
  <si>
    <t>37292719670406****</t>
  </si>
  <si>
    <t>151****2698</t>
  </si>
  <si>
    <t>亓庠亮</t>
  </si>
  <si>
    <t>37292719580812****</t>
  </si>
  <si>
    <t>183****2224</t>
  </si>
  <si>
    <t>侯绪伦</t>
  </si>
  <si>
    <t>37292719690619****</t>
  </si>
  <si>
    <t>127****1271</t>
  </si>
  <si>
    <t>戴建伟</t>
  </si>
  <si>
    <t>37292719750521****</t>
  </si>
  <si>
    <t>128****7837</t>
  </si>
  <si>
    <t>侯绪户</t>
  </si>
  <si>
    <t>37083219760809****</t>
  </si>
  <si>
    <t>126****2420</t>
  </si>
  <si>
    <t>侯召广</t>
  </si>
  <si>
    <t>37292719710508****</t>
  </si>
  <si>
    <t>123****5888</t>
  </si>
  <si>
    <t>郝迎霞</t>
  </si>
  <si>
    <t>37292719730703****</t>
  </si>
  <si>
    <t>152****7976</t>
  </si>
  <si>
    <t>侯绪占</t>
  </si>
  <si>
    <t>37292719660318****</t>
  </si>
  <si>
    <t>125****9746</t>
  </si>
  <si>
    <t>侯昭忠</t>
  </si>
  <si>
    <t>37292719691009****</t>
  </si>
  <si>
    <t>121****4399</t>
  </si>
  <si>
    <t>侯昭会</t>
  </si>
  <si>
    <t>37083219660708****</t>
  </si>
  <si>
    <t>127****5241</t>
  </si>
  <si>
    <t>郝海振</t>
  </si>
  <si>
    <t>23023019860215****</t>
  </si>
  <si>
    <t>122****3508</t>
  </si>
  <si>
    <t>侯玉龙</t>
  </si>
  <si>
    <t>37083219870427****</t>
  </si>
  <si>
    <t>129****7216</t>
  </si>
  <si>
    <t>张广寅</t>
  </si>
  <si>
    <t>37292719721010****</t>
  </si>
  <si>
    <t>131****6610</t>
  </si>
  <si>
    <t>韩道河</t>
  </si>
  <si>
    <t>37292719771015****</t>
  </si>
  <si>
    <t>152****9586</t>
  </si>
  <si>
    <t>韩道文</t>
  </si>
  <si>
    <t>37292719660427****</t>
  </si>
  <si>
    <t>135****8019</t>
  </si>
  <si>
    <t>齐道芳</t>
  </si>
  <si>
    <t>37292719681227****</t>
  </si>
  <si>
    <t>137****5358</t>
  </si>
  <si>
    <t>韩道秋</t>
  </si>
  <si>
    <t>37292719780801****</t>
  </si>
  <si>
    <t>136****9533</t>
  </si>
  <si>
    <t>保险单号码：AJINH5466A24Q050106T</t>
  </si>
  <si>
    <t>李仕武</t>
  </si>
  <si>
    <t>37292719510707****</t>
  </si>
  <si>
    <t>9081*************2066</t>
  </si>
  <si>
    <t>127****7559</t>
  </si>
  <si>
    <t>刘兴旺</t>
  </si>
  <si>
    <t>37292719700629****</t>
  </si>
  <si>
    <t>9081*************4574</t>
  </si>
  <si>
    <t>135****7911</t>
  </si>
  <si>
    <t>李宗站</t>
  </si>
  <si>
    <t>37292719540611****</t>
  </si>
  <si>
    <t>9081*************1960</t>
  </si>
  <si>
    <t>158****9315</t>
  </si>
  <si>
    <t>李宗臣</t>
  </si>
  <si>
    <t>37292719630918****</t>
  </si>
  <si>
    <t>9081*************8473</t>
  </si>
  <si>
    <t>183****3725</t>
  </si>
  <si>
    <t>李文申</t>
  </si>
  <si>
    <t>37292719540615****</t>
  </si>
  <si>
    <t>6223********3764</t>
  </si>
  <si>
    <t>183****3746</t>
  </si>
  <si>
    <t>李仕民</t>
  </si>
  <si>
    <t>37292719640810****</t>
  </si>
  <si>
    <t>9081*************7495</t>
  </si>
  <si>
    <t>158****6735</t>
  </si>
  <si>
    <t>孙相东</t>
  </si>
  <si>
    <t>37292719630305****</t>
  </si>
  <si>
    <t>6223********6304</t>
  </si>
  <si>
    <t>129****2815</t>
  </si>
  <si>
    <t>张峰</t>
  </si>
  <si>
    <t>37292719691017****</t>
  </si>
  <si>
    <t>9081*************7189</t>
  </si>
  <si>
    <t>136****4623</t>
  </si>
  <si>
    <t>侯加福</t>
  </si>
  <si>
    <t>37292719561223****</t>
  </si>
  <si>
    <t>9081*************8520</t>
  </si>
  <si>
    <t>159****8814</t>
  </si>
  <si>
    <t>范学武</t>
  </si>
  <si>
    <t>37292719581126****</t>
  </si>
  <si>
    <t>9081*************2622</t>
  </si>
  <si>
    <t>183****3871</t>
  </si>
  <si>
    <t>侯庆明</t>
  </si>
  <si>
    <t>37292719590110****</t>
  </si>
  <si>
    <t>6223********4368</t>
  </si>
  <si>
    <t>183****4213</t>
  </si>
  <si>
    <t>李仕新</t>
  </si>
  <si>
    <t>37292719651001****</t>
  </si>
  <si>
    <t>9081*************8353</t>
  </si>
  <si>
    <t>122****6617</t>
  </si>
  <si>
    <t>张军</t>
  </si>
  <si>
    <t>37292719580107****</t>
  </si>
  <si>
    <t>9081*************7073</t>
  </si>
  <si>
    <t>182****4743</t>
  </si>
  <si>
    <t>李来新</t>
  </si>
  <si>
    <t>37292719720616****</t>
  </si>
  <si>
    <t>9081*************9162</t>
  </si>
  <si>
    <t>150****3496</t>
  </si>
  <si>
    <t>吴兴军</t>
  </si>
  <si>
    <t>37292719580426****</t>
  </si>
  <si>
    <t>9081*************3387</t>
  </si>
  <si>
    <t>138****8264</t>
  </si>
  <si>
    <t>侯庆海</t>
  </si>
  <si>
    <t>37292719691008****</t>
  </si>
  <si>
    <t>6223********4440</t>
  </si>
  <si>
    <t>138****9463</t>
  </si>
  <si>
    <t>范玉生</t>
  </si>
  <si>
    <t>37292719440302****</t>
  </si>
  <si>
    <t>125****4782</t>
  </si>
  <si>
    <t>刘兴建</t>
  </si>
  <si>
    <t>37292719640222****</t>
  </si>
  <si>
    <t>9081*************2840</t>
  </si>
  <si>
    <t>125****8697</t>
  </si>
  <si>
    <t>陈兆灵</t>
  </si>
  <si>
    <t>37292719681026****</t>
  </si>
  <si>
    <t>9081*************9266</t>
  </si>
  <si>
    <t>122****2254</t>
  </si>
  <si>
    <t>吴兴海</t>
  </si>
  <si>
    <t>37292719730414****</t>
  </si>
  <si>
    <t>9081*************7342</t>
  </si>
  <si>
    <t>184****5186</t>
  </si>
  <si>
    <t>高成立</t>
  </si>
  <si>
    <t>37083219860519****</t>
  </si>
  <si>
    <t>9081*************7051</t>
  </si>
  <si>
    <t>182****0038</t>
  </si>
  <si>
    <t>王振林</t>
  </si>
  <si>
    <t>37292719590212****</t>
  </si>
  <si>
    <t>9081*************6767</t>
  </si>
  <si>
    <t>150****7649</t>
  </si>
  <si>
    <t>李媛媛</t>
  </si>
  <si>
    <t>37083220000520****</t>
  </si>
  <si>
    <t>6223********6462</t>
  </si>
  <si>
    <t>158****8639</t>
  </si>
  <si>
    <t>万宗英</t>
  </si>
  <si>
    <t>37092319731129****</t>
  </si>
  <si>
    <t>9081*************2064</t>
  </si>
  <si>
    <t>152****4213</t>
  </si>
  <si>
    <t>韩清军</t>
  </si>
  <si>
    <t>37083219800826****</t>
  </si>
  <si>
    <t>9081*************6171</t>
  </si>
  <si>
    <t>159****6246</t>
  </si>
  <si>
    <t>孙相民</t>
  </si>
  <si>
    <t>37292719710404****</t>
  </si>
  <si>
    <t>6223********6361</t>
  </si>
  <si>
    <t>129****4311</t>
  </si>
  <si>
    <t>孙和才</t>
  </si>
  <si>
    <t>37292719690826****</t>
  </si>
  <si>
    <t>6223********8091</t>
  </si>
  <si>
    <t>123****6651</t>
  </si>
  <si>
    <t>马俊</t>
  </si>
  <si>
    <t>37292719610902****</t>
  </si>
  <si>
    <t>6223********7397</t>
  </si>
  <si>
    <t>135****3155</t>
  </si>
  <si>
    <t>李茂林</t>
  </si>
  <si>
    <t>37292719730112****</t>
  </si>
  <si>
    <t>6223********7825</t>
  </si>
  <si>
    <t>151****1842</t>
  </si>
  <si>
    <t>张磊</t>
  </si>
  <si>
    <t>37083219871210****</t>
  </si>
  <si>
    <t>9081*************7671</t>
  </si>
  <si>
    <t>151****9992</t>
  </si>
  <si>
    <t>郝桂连</t>
  </si>
  <si>
    <t>37292719750822****</t>
  </si>
  <si>
    <t>9081*************8753</t>
  </si>
  <si>
    <t>151****8464</t>
  </si>
  <si>
    <t>李文青</t>
  </si>
  <si>
    <t>37292719650411****</t>
  </si>
  <si>
    <t>9081*************2286</t>
  </si>
  <si>
    <t>147****3618</t>
  </si>
  <si>
    <t>黄海玲</t>
  </si>
  <si>
    <t>3729281967021****2</t>
  </si>
  <si>
    <t>9081*************9574</t>
  </si>
  <si>
    <t>151****7639</t>
  </si>
  <si>
    <t>李荣华</t>
  </si>
  <si>
    <t>37083219800610****</t>
  </si>
  <si>
    <t>9081*************4420</t>
  </si>
  <si>
    <t>185****0299</t>
  </si>
  <si>
    <t>朱银兄</t>
  </si>
  <si>
    <t>37083219741117****</t>
  </si>
  <si>
    <t>9081*************3276</t>
  </si>
  <si>
    <t>126****5390</t>
  </si>
  <si>
    <t>李莉莉</t>
  </si>
  <si>
    <t>14042719890915****</t>
  </si>
  <si>
    <t>6223********3923</t>
  </si>
  <si>
    <t>128****3804</t>
  </si>
  <si>
    <t>马化运</t>
  </si>
  <si>
    <t>37292719650410****</t>
  </si>
  <si>
    <t>6223********5651</t>
  </si>
  <si>
    <t>129****9015</t>
  </si>
  <si>
    <t>李双国</t>
  </si>
  <si>
    <t>37083219800916****</t>
  </si>
  <si>
    <t>9081*************1972</t>
  </si>
  <si>
    <t>陈明龙</t>
  </si>
  <si>
    <t>37292719721014****</t>
  </si>
  <si>
    <t>9081*************6096</t>
  </si>
  <si>
    <t>128****8500</t>
  </si>
  <si>
    <t>段风华</t>
  </si>
  <si>
    <t>37083219800510****</t>
  </si>
  <si>
    <t>9081*************7904</t>
  </si>
  <si>
    <t>150****8244</t>
  </si>
  <si>
    <t>李茂武</t>
  </si>
  <si>
    <t>37292719650614****</t>
  </si>
  <si>
    <t>6223********5971</t>
  </si>
  <si>
    <t>150****9087</t>
  </si>
  <si>
    <t>陈圣美</t>
  </si>
  <si>
    <t>37292719660613****</t>
  </si>
  <si>
    <t>6223********5091</t>
  </si>
  <si>
    <t>136****2658</t>
  </si>
  <si>
    <t>王吉良</t>
  </si>
  <si>
    <t>37292719770704****</t>
  </si>
  <si>
    <t>9081*************4382</t>
  </si>
  <si>
    <t>139****3585</t>
  </si>
  <si>
    <t>刘红玉</t>
  </si>
  <si>
    <t>37083219821230****</t>
  </si>
  <si>
    <t>9081*************8542</t>
  </si>
  <si>
    <t>152****0858</t>
  </si>
  <si>
    <t>李升福</t>
  </si>
  <si>
    <t>37292719730913****</t>
  </si>
  <si>
    <t>6223********1962</t>
  </si>
  <si>
    <t>136****1929</t>
  </si>
  <si>
    <t>李进连</t>
  </si>
  <si>
    <t>37292719630821****</t>
  </si>
  <si>
    <t>9081*************0070</t>
  </si>
  <si>
    <t>185****9096</t>
  </si>
  <si>
    <t>段风明</t>
  </si>
  <si>
    <t>37292719700215****</t>
  </si>
  <si>
    <t>9081*************1989</t>
  </si>
  <si>
    <t>132****1491</t>
  </si>
  <si>
    <t>高成新</t>
  </si>
  <si>
    <t>37083219901125****</t>
  </si>
  <si>
    <t>6223********6602</t>
  </si>
  <si>
    <t>131****6681</t>
  </si>
  <si>
    <t>孟宪尼</t>
  </si>
  <si>
    <t>37083219860616****</t>
  </si>
  <si>
    <t>6217***********3150</t>
  </si>
  <si>
    <t>151****1553</t>
  </si>
  <si>
    <t>张丽平</t>
  </si>
  <si>
    <t>37083219861216****</t>
  </si>
  <si>
    <t>9081*************1239</t>
  </si>
  <si>
    <t>157****7565</t>
  </si>
  <si>
    <t>李宗棉</t>
  </si>
  <si>
    <t>6223********2151</t>
  </si>
  <si>
    <t>137****6326</t>
  </si>
  <si>
    <t>保险单号码：AJINH5466A24Q050108X</t>
  </si>
  <si>
    <t>李清华</t>
  </si>
  <si>
    <t>37292719691019****</t>
  </si>
  <si>
    <t>潘凤云</t>
  </si>
  <si>
    <t>杜严东</t>
  </si>
  <si>
    <t>37292719650402****</t>
  </si>
  <si>
    <t>郑龙涛</t>
  </si>
  <si>
    <t>37292719610512****</t>
  </si>
  <si>
    <t>肖士军</t>
  </si>
  <si>
    <t>37292719650417****</t>
  </si>
  <si>
    <t>曹永远</t>
  </si>
  <si>
    <t>37292719690513****</t>
  </si>
  <si>
    <t>田如顺</t>
  </si>
  <si>
    <t>37083219751229****</t>
  </si>
  <si>
    <t>刘宝振</t>
  </si>
  <si>
    <t>37292719740327****</t>
  </si>
  <si>
    <t>杜严彬</t>
  </si>
  <si>
    <t>37292719610502****</t>
  </si>
  <si>
    <t>刘庆春</t>
  </si>
  <si>
    <t>37292719571122****</t>
  </si>
  <si>
    <t>杜兆全</t>
  </si>
  <si>
    <t>37292719611223****</t>
  </si>
  <si>
    <t>肖福印</t>
  </si>
  <si>
    <t>37292719541024****</t>
  </si>
  <si>
    <t>田均勇</t>
  </si>
  <si>
    <t>37292719790724****</t>
  </si>
  <si>
    <t>郑茂岭</t>
  </si>
  <si>
    <t>37292719740813****</t>
  </si>
  <si>
    <t>刘宝成</t>
  </si>
  <si>
    <t>37292719680611****</t>
  </si>
  <si>
    <t>刘庆军</t>
  </si>
  <si>
    <t>37292719650430****</t>
  </si>
  <si>
    <t>刘金生</t>
  </si>
  <si>
    <t>37083219830902****</t>
  </si>
  <si>
    <t>李春梅</t>
  </si>
  <si>
    <t>37292719791016****</t>
  </si>
  <si>
    <t>刘宝栋</t>
  </si>
  <si>
    <t>37292719741221****</t>
  </si>
  <si>
    <t>刘宝玉</t>
  </si>
  <si>
    <t>37292719700212****</t>
  </si>
  <si>
    <t>张传喜</t>
  </si>
  <si>
    <t>37083219801021****</t>
  </si>
  <si>
    <t>刘宝武</t>
  </si>
  <si>
    <t>37292719700808****</t>
  </si>
  <si>
    <t>郑西峰</t>
  </si>
  <si>
    <t>37292719780815****</t>
  </si>
  <si>
    <t>郑云义</t>
  </si>
  <si>
    <t>37292719610306****</t>
  </si>
  <si>
    <t>刘宝顺</t>
  </si>
  <si>
    <t>37083219801221****</t>
  </si>
  <si>
    <t>郑希顺</t>
  </si>
  <si>
    <t>37292719680412****</t>
  </si>
  <si>
    <t>刘宝亭</t>
  </si>
  <si>
    <t>37292719720514****</t>
  </si>
  <si>
    <t>保险单号码：AJINH5466A24Q050129V</t>
  </si>
  <si>
    <t>唐先功</t>
  </si>
  <si>
    <t>37292719760812****</t>
  </si>
  <si>
    <t>9081*************8096</t>
  </si>
  <si>
    <t>124****0240</t>
  </si>
  <si>
    <t>刘耀法</t>
  </si>
  <si>
    <t>37292719610407****</t>
  </si>
  <si>
    <t>9081*************4467</t>
  </si>
  <si>
    <t>124****8677</t>
  </si>
  <si>
    <t>唐先明</t>
  </si>
  <si>
    <t>37292719740323****</t>
  </si>
  <si>
    <t>9081*************9570</t>
  </si>
  <si>
    <t>121****5014</t>
  </si>
  <si>
    <t>唐先镇</t>
  </si>
  <si>
    <t>37292719741016****</t>
  </si>
  <si>
    <t>6223********1512</t>
  </si>
  <si>
    <t>127****9545</t>
  </si>
  <si>
    <t>孔令福</t>
  </si>
  <si>
    <t>9081*************6600</t>
  </si>
  <si>
    <t>124****3855</t>
  </si>
  <si>
    <t>刘贵春</t>
  </si>
  <si>
    <t>37292719640119****</t>
  </si>
  <si>
    <t>6223********5617</t>
  </si>
  <si>
    <t>124****0366</t>
  </si>
  <si>
    <t>马宏伟</t>
  </si>
  <si>
    <t>37292719710120****</t>
  </si>
  <si>
    <t>6223********2401</t>
  </si>
  <si>
    <t>121****1502</t>
  </si>
  <si>
    <t>唐家叶</t>
  </si>
  <si>
    <t>37292719560824****</t>
  </si>
  <si>
    <t>9081*************0077</t>
  </si>
  <si>
    <t>127****1751</t>
  </si>
  <si>
    <t>郭士花</t>
  </si>
  <si>
    <t>37292719600710****</t>
  </si>
  <si>
    <t>9081*************6745</t>
  </si>
  <si>
    <t>128****9368</t>
  </si>
  <si>
    <t>郑灿龙</t>
  </si>
  <si>
    <t>37292719630411****</t>
  </si>
  <si>
    <t>9081*************6121</t>
  </si>
  <si>
    <t>124****1907</t>
  </si>
  <si>
    <t>唐少伟</t>
  </si>
  <si>
    <t>37292719620305****</t>
  </si>
  <si>
    <t>6223********0304</t>
  </si>
  <si>
    <t>126****8786</t>
  </si>
  <si>
    <t>唐先坤</t>
  </si>
  <si>
    <t>37292719700405****</t>
  </si>
  <si>
    <t>6223********2115</t>
  </si>
  <si>
    <t>126****9848</t>
  </si>
  <si>
    <t>康思俊</t>
  </si>
  <si>
    <t>37292719511201****</t>
  </si>
  <si>
    <t>9081*************8180</t>
  </si>
  <si>
    <t>121****7924</t>
  </si>
  <si>
    <t>唐先君</t>
  </si>
  <si>
    <t>37292719660307****</t>
  </si>
  <si>
    <t>9081*************4938</t>
  </si>
  <si>
    <t>128****3313</t>
  </si>
  <si>
    <t>亓玉常</t>
  </si>
  <si>
    <t>37292719660710****</t>
  </si>
  <si>
    <t>9081*************4892</t>
  </si>
  <si>
    <t>128****4550</t>
  </si>
  <si>
    <t>唐家朋</t>
  </si>
  <si>
    <t>37292719701226****</t>
  </si>
  <si>
    <t>6223********0562</t>
  </si>
  <si>
    <t>128****2073</t>
  </si>
  <si>
    <t>唐家保</t>
  </si>
  <si>
    <t>37292719571110****</t>
  </si>
  <si>
    <t>9081*************0761</t>
  </si>
  <si>
    <t>126****4768</t>
  </si>
  <si>
    <t>唐先友</t>
  </si>
  <si>
    <t>37292719550414****</t>
  </si>
  <si>
    <t>9081*************2273</t>
  </si>
  <si>
    <t>124****0942</t>
  </si>
  <si>
    <t>唐长留</t>
  </si>
  <si>
    <t>37083219791102****</t>
  </si>
  <si>
    <t>9081*************3524</t>
  </si>
  <si>
    <t>128****6463</t>
  </si>
  <si>
    <t>唐家国</t>
  </si>
  <si>
    <t>37083019741029****</t>
  </si>
  <si>
    <t>6223********4005</t>
  </si>
  <si>
    <t>128****3712</t>
  </si>
  <si>
    <t>唐家席</t>
  </si>
  <si>
    <t>37292719650513****</t>
  </si>
  <si>
    <t>6223********9704</t>
  </si>
  <si>
    <t>125****0508</t>
  </si>
  <si>
    <t>陈更兰</t>
  </si>
  <si>
    <t>37292719650902****</t>
  </si>
  <si>
    <t>9081*************0561</t>
  </si>
  <si>
    <t>124****0386</t>
  </si>
  <si>
    <t>唐先奎</t>
  </si>
  <si>
    <t>37292719710909****</t>
  </si>
  <si>
    <t>9081*************0216</t>
  </si>
  <si>
    <t>125****6819</t>
  </si>
  <si>
    <t>孔令军</t>
  </si>
  <si>
    <t>37083219670303****</t>
  </si>
  <si>
    <t>9081*************2119</t>
  </si>
  <si>
    <t>127****8989</t>
  </si>
  <si>
    <t>唐家林</t>
  </si>
  <si>
    <t>37292719540702****</t>
  </si>
  <si>
    <t>6223********0148</t>
  </si>
  <si>
    <t>128****2622</t>
  </si>
  <si>
    <t>唐家敬</t>
  </si>
  <si>
    <t>37292719611030****</t>
  </si>
  <si>
    <t>9081*************4647</t>
  </si>
  <si>
    <t>123****3961</t>
  </si>
  <si>
    <t>郑茂星</t>
  </si>
  <si>
    <t>37292719680326****</t>
  </si>
  <si>
    <t>6223********6866</t>
  </si>
  <si>
    <t>129****6179</t>
  </si>
  <si>
    <t>唐正平</t>
  </si>
  <si>
    <t>37292719631224****</t>
  </si>
  <si>
    <t>9081*************6026</t>
  </si>
  <si>
    <t>124****5256</t>
  </si>
  <si>
    <t>马令春</t>
  </si>
  <si>
    <t>37292719570306****</t>
  </si>
  <si>
    <t>9081*************7284</t>
  </si>
  <si>
    <t>129****2305</t>
  </si>
  <si>
    <t>唐家东</t>
  </si>
  <si>
    <t>37292719690901****</t>
  </si>
  <si>
    <t>9081*************5634</t>
  </si>
  <si>
    <t>123****1057</t>
  </si>
  <si>
    <t>刘跃华</t>
  </si>
  <si>
    <t>37292719491001****</t>
  </si>
  <si>
    <t>9081*************6094</t>
  </si>
  <si>
    <t>126****7122</t>
  </si>
  <si>
    <t>唐加涛</t>
  </si>
  <si>
    <t>37292719690802****</t>
  </si>
  <si>
    <t>9081*************2823</t>
  </si>
  <si>
    <t>129****8769</t>
  </si>
  <si>
    <t>唐家祥</t>
  </si>
  <si>
    <t>37083219670428****</t>
  </si>
  <si>
    <t>9081*************2319</t>
  </si>
  <si>
    <t>122****8287</t>
  </si>
  <si>
    <t>马令文</t>
  </si>
  <si>
    <t>37292719650325****</t>
  </si>
  <si>
    <t>9081*************9581</t>
  </si>
  <si>
    <t>121****9134</t>
  </si>
  <si>
    <t>唐家香</t>
  </si>
  <si>
    <t>37292719610708****</t>
  </si>
  <si>
    <t>9081*************7118</t>
  </si>
  <si>
    <t>128****9628</t>
  </si>
  <si>
    <t>李中文</t>
  </si>
  <si>
    <t>37292719630108****</t>
  </si>
  <si>
    <t>9081*************2468</t>
  </si>
  <si>
    <t>127****3360</t>
  </si>
  <si>
    <t>唐家良</t>
  </si>
  <si>
    <t>37292719490605****</t>
  </si>
  <si>
    <t>9081*************4780</t>
  </si>
  <si>
    <t>122****0688</t>
  </si>
  <si>
    <t>唐家春</t>
  </si>
  <si>
    <t>37292719570411****</t>
  </si>
  <si>
    <t>9081*************3623</t>
  </si>
  <si>
    <t>129****1259</t>
  </si>
  <si>
    <t>唐家昌</t>
  </si>
  <si>
    <t>37292719620405****</t>
  </si>
  <si>
    <t>9081*************1910</t>
  </si>
  <si>
    <t>124****7421</t>
  </si>
  <si>
    <t>唐先福</t>
  </si>
  <si>
    <t>37292719690110****</t>
  </si>
  <si>
    <t>9081*************2313</t>
  </si>
  <si>
    <t>121****3818</t>
  </si>
  <si>
    <t>刘桂义</t>
  </si>
  <si>
    <t>37083219770127****</t>
  </si>
  <si>
    <t>9081*************8659</t>
  </si>
  <si>
    <t>129****2906</t>
  </si>
  <si>
    <t>唐家顺</t>
  </si>
  <si>
    <t>37292719661106****</t>
  </si>
  <si>
    <t>9081*************1870</t>
  </si>
  <si>
    <t>129****4470</t>
  </si>
  <si>
    <t>康洪伟</t>
  </si>
  <si>
    <t>37292719690610****</t>
  </si>
  <si>
    <t>9081*************6911</t>
  </si>
  <si>
    <t>127****5487</t>
  </si>
  <si>
    <t>唐加政</t>
  </si>
  <si>
    <t>37292719680815****</t>
  </si>
  <si>
    <t>9081*************5178</t>
  </si>
  <si>
    <t>127****6349</t>
  </si>
  <si>
    <t>唐先全</t>
  </si>
  <si>
    <t>9081*************2242</t>
  </si>
  <si>
    <t>122****8673</t>
  </si>
  <si>
    <t>唐先旺</t>
  </si>
  <si>
    <t>37292719700312****</t>
  </si>
  <si>
    <t>9081*************1817</t>
  </si>
  <si>
    <t>128****4324</t>
  </si>
  <si>
    <t>唐家信</t>
  </si>
  <si>
    <t>37292719540305****</t>
  </si>
  <si>
    <t>9081*************5630</t>
  </si>
  <si>
    <t>121****7526</t>
  </si>
  <si>
    <t>郝天芹</t>
  </si>
  <si>
    <t>37083219790101****</t>
  </si>
  <si>
    <t>9081*************0029</t>
  </si>
  <si>
    <t>128****9631</t>
  </si>
  <si>
    <t>唐守春</t>
  </si>
  <si>
    <t>37083219820402****</t>
  </si>
  <si>
    <t>9081*************8432</t>
  </si>
  <si>
    <t>129****2322</t>
  </si>
  <si>
    <t>唐先才</t>
  </si>
  <si>
    <t>37083219840130****</t>
  </si>
  <si>
    <t>121****1757</t>
  </si>
  <si>
    <t>李荣芹</t>
  </si>
  <si>
    <t>37292719510103****</t>
  </si>
  <si>
    <t>9081*************2315</t>
  </si>
  <si>
    <t>121****3453</t>
  </si>
  <si>
    <t>李万望</t>
  </si>
  <si>
    <t>37083219831210****</t>
  </si>
  <si>
    <t>9081*************7055</t>
  </si>
  <si>
    <t>128****9308</t>
  </si>
  <si>
    <t>李加怀</t>
  </si>
  <si>
    <t>37292719690107****</t>
  </si>
  <si>
    <t>9081*************3461</t>
  </si>
  <si>
    <t>124****6238</t>
  </si>
  <si>
    <t>田桂英</t>
  </si>
  <si>
    <t>37292719550527****</t>
  </si>
  <si>
    <t>9081*************3372</t>
  </si>
  <si>
    <t>127****1443</t>
  </si>
  <si>
    <t>李广平</t>
  </si>
  <si>
    <t>37292719620206****</t>
  </si>
  <si>
    <t>126****9284</t>
  </si>
  <si>
    <t>杨廷春</t>
  </si>
  <si>
    <t>37292719631212****</t>
  </si>
  <si>
    <t>9081*************8709</t>
  </si>
  <si>
    <t>125****8066</t>
  </si>
  <si>
    <t>李万金</t>
  </si>
  <si>
    <t>37292719481129****</t>
  </si>
  <si>
    <t>9081*************9368</t>
  </si>
  <si>
    <t>127****0723</t>
  </si>
  <si>
    <t>李学伟</t>
  </si>
  <si>
    <t>37292719680106****</t>
  </si>
  <si>
    <t>6223********5698</t>
  </si>
  <si>
    <t>124****6533</t>
  </si>
  <si>
    <t>李万法</t>
  </si>
  <si>
    <t>37292719740625****</t>
  </si>
  <si>
    <t>9081*************6720</t>
  </si>
  <si>
    <t>124****0415</t>
  </si>
  <si>
    <t>吴云礼</t>
  </si>
  <si>
    <t>37292719620924****</t>
  </si>
  <si>
    <t>6223********1006</t>
  </si>
  <si>
    <t>122****4244</t>
  </si>
  <si>
    <t>田风娥</t>
  </si>
  <si>
    <t>37292719570621****</t>
  </si>
  <si>
    <t>6223********5066</t>
  </si>
  <si>
    <t>126****0004</t>
  </si>
  <si>
    <t>李广勇</t>
  </si>
  <si>
    <t>37292719741202****</t>
  </si>
  <si>
    <t>9081*************8452</t>
  </si>
  <si>
    <t>126****8391</t>
  </si>
  <si>
    <t>郝天军</t>
  </si>
  <si>
    <t>37292719590807****</t>
  </si>
  <si>
    <t>9081*************2707</t>
  </si>
  <si>
    <t>126****1613</t>
  </si>
  <si>
    <t>李广军</t>
  </si>
  <si>
    <t>37292719681215****</t>
  </si>
  <si>
    <t>9081*************3974</t>
  </si>
  <si>
    <t>127****7954</t>
  </si>
  <si>
    <t>李万树</t>
  </si>
  <si>
    <t>37292719641228****</t>
  </si>
  <si>
    <t>6223********9552</t>
  </si>
  <si>
    <t>123****4080</t>
  </si>
  <si>
    <t>37292719641230****</t>
  </si>
  <si>
    <t>9081*************7207</t>
  </si>
  <si>
    <t>126****7625</t>
  </si>
  <si>
    <t>李家恕</t>
  </si>
  <si>
    <t>37292719680806****</t>
  </si>
  <si>
    <t>9081*************5791</t>
  </si>
  <si>
    <t>128****7918</t>
  </si>
  <si>
    <t>李学军</t>
  </si>
  <si>
    <t>37292719630410****</t>
  </si>
  <si>
    <t>9081*************7944</t>
  </si>
  <si>
    <t>121****4549</t>
  </si>
  <si>
    <t>李万忠</t>
  </si>
  <si>
    <t>37292719710525****</t>
  </si>
  <si>
    <t>9081*************9930</t>
  </si>
  <si>
    <t>128****2368</t>
  </si>
  <si>
    <t>吴云文</t>
  </si>
  <si>
    <t>37292719700504****</t>
  </si>
  <si>
    <t>6223********1139</t>
  </si>
  <si>
    <t>124****9884</t>
  </si>
  <si>
    <t>李学东</t>
  </si>
  <si>
    <t>37292719660122****</t>
  </si>
  <si>
    <t>9081*************6891</t>
  </si>
  <si>
    <t>122****2368</t>
  </si>
  <si>
    <t>李万春</t>
  </si>
  <si>
    <t>9081*************3789</t>
  </si>
  <si>
    <t>124****9758</t>
  </si>
  <si>
    <t>郝保民</t>
  </si>
  <si>
    <t>37292719720222****</t>
  </si>
  <si>
    <t>9081*************0339</t>
  </si>
  <si>
    <t>125****7365</t>
  </si>
  <si>
    <t>张花枝</t>
  </si>
  <si>
    <t>37292719751213****</t>
  </si>
  <si>
    <t>9081*************8586</t>
  </si>
  <si>
    <t>126****6074</t>
  </si>
  <si>
    <t>李福林</t>
  </si>
  <si>
    <t>37292719560208****</t>
  </si>
  <si>
    <t>9081*************6418</t>
  </si>
  <si>
    <t>122****5234</t>
  </si>
  <si>
    <t>蒋士华</t>
  </si>
  <si>
    <t>37292719740402****</t>
  </si>
  <si>
    <t>6223********8845</t>
  </si>
  <si>
    <t>151****9443</t>
  </si>
  <si>
    <t>唐传刚</t>
  </si>
  <si>
    <t>37083219840118****</t>
  </si>
  <si>
    <t>9081*************5720</t>
  </si>
  <si>
    <t>159****2902</t>
  </si>
  <si>
    <t>唐先亮</t>
  </si>
  <si>
    <t>37292719671002****</t>
  </si>
  <si>
    <t>9081*************6431</t>
  </si>
  <si>
    <t>138****1443</t>
  </si>
  <si>
    <t>唐先强</t>
  </si>
  <si>
    <t>37292719750813****</t>
  </si>
  <si>
    <t>9081*************8671</t>
  </si>
  <si>
    <t>135****3289</t>
  </si>
  <si>
    <t>唐平</t>
  </si>
  <si>
    <t>37083219831109****</t>
  </si>
  <si>
    <t>6223********7892</t>
  </si>
  <si>
    <t>173****8485</t>
  </si>
  <si>
    <t>蒋士东</t>
  </si>
  <si>
    <t>37292719711220****</t>
  </si>
  <si>
    <t>9081*************6238</t>
  </si>
  <si>
    <t>159****2291</t>
  </si>
  <si>
    <t>唐家云</t>
  </si>
  <si>
    <t>37292719701208****</t>
  </si>
  <si>
    <t>6223********9202</t>
  </si>
  <si>
    <t>138****7060</t>
  </si>
  <si>
    <t>37292719670719****</t>
  </si>
  <si>
    <t>9081*************1608</t>
  </si>
  <si>
    <t>152****6032</t>
  </si>
  <si>
    <t>37292719700407****</t>
  </si>
  <si>
    <t>6223********1674</t>
  </si>
  <si>
    <t>178****6719</t>
  </si>
  <si>
    <t>李广义</t>
  </si>
  <si>
    <t>37292719740114****</t>
  </si>
  <si>
    <t>6215***********5683</t>
  </si>
  <si>
    <t>158****1278</t>
  </si>
  <si>
    <t>郝海龙</t>
  </si>
  <si>
    <t>37083219850817****</t>
  </si>
  <si>
    <t>6223********4418</t>
  </si>
  <si>
    <t>187****0022</t>
  </si>
  <si>
    <t>吴守同</t>
  </si>
  <si>
    <t>37292719631113****</t>
  </si>
  <si>
    <t>9081*************2341</t>
  </si>
  <si>
    <t>152****6558</t>
  </si>
  <si>
    <t>李璧任</t>
  </si>
  <si>
    <t>37292719700101****</t>
  </si>
  <si>
    <t>9081*************3111</t>
  </si>
  <si>
    <t>133****8266</t>
  </si>
  <si>
    <t>高玉祥</t>
  </si>
  <si>
    <t>37292719680120****</t>
  </si>
  <si>
    <t>9081*************9264</t>
  </si>
  <si>
    <t>178****2899</t>
  </si>
  <si>
    <t>李万生</t>
  </si>
  <si>
    <t>37292719520829****</t>
  </si>
  <si>
    <t>9081*************0545</t>
  </si>
  <si>
    <t>131****7810</t>
  </si>
  <si>
    <t>吴树生</t>
  </si>
  <si>
    <t>37292719551208****</t>
  </si>
  <si>
    <t>9081*************4601</t>
  </si>
  <si>
    <t>122****1779</t>
  </si>
  <si>
    <t>保险单号码：AJINH5466A24Q050124P</t>
  </si>
  <si>
    <t>田树石</t>
  </si>
  <si>
    <t>37292719550723****</t>
  </si>
  <si>
    <t>9081*************3926</t>
  </si>
  <si>
    <t>129****9928</t>
  </si>
  <si>
    <t>田希堂</t>
  </si>
  <si>
    <t>37292719710915****</t>
  </si>
  <si>
    <t>9081*************6927</t>
  </si>
  <si>
    <t>126****4747</t>
  </si>
  <si>
    <t>田焕静</t>
  </si>
  <si>
    <t>37292719760321****</t>
  </si>
  <si>
    <t>9081*************3251</t>
  </si>
  <si>
    <t>129****2643</t>
  </si>
  <si>
    <t>田均立</t>
  </si>
  <si>
    <t>37292719611009****</t>
  </si>
  <si>
    <t>9081*************5050</t>
  </si>
  <si>
    <t>123****3933</t>
  </si>
  <si>
    <t>王彦广</t>
  </si>
  <si>
    <t>37292719540208****</t>
  </si>
  <si>
    <t>9081*************3714</t>
  </si>
  <si>
    <t>121****0621</t>
  </si>
  <si>
    <t>田树旺</t>
  </si>
  <si>
    <t>37292719580207****</t>
  </si>
  <si>
    <t>9081*************2972</t>
  </si>
  <si>
    <t>123****9167</t>
  </si>
  <si>
    <t>田汝果</t>
  </si>
  <si>
    <t>37292719711029****</t>
  </si>
  <si>
    <t>6223********5121</t>
  </si>
  <si>
    <t>123****8228</t>
  </si>
  <si>
    <t>田希林</t>
  </si>
  <si>
    <t>37292719620201****</t>
  </si>
  <si>
    <t>9081*************2282</t>
  </si>
  <si>
    <t>126****2935</t>
  </si>
  <si>
    <t>田平香</t>
  </si>
  <si>
    <t>37292719550525****</t>
  </si>
  <si>
    <t>9081*************3118</t>
  </si>
  <si>
    <t>128****1987</t>
  </si>
  <si>
    <t>田均义</t>
  </si>
  <si>
    <t>37292719700730****</t>
  </si>
  <si>
    <t>6223********4049</t>
  </si>
  <si>
    <t>124****8590</t>
  </si>
  <si>
    <t>田焕玉</t>
  </si>
  <si>
    <t>37292719520201****</t>
  </si>
  <si>
    <t>9081*************1831</t>
  </si>
  <si>
    <t>129****7793</t>
  </si>
  <si>
    <t>田焕纯</t>
  </si>
  <si>
    <t>37292719580401****</t>
  </si>
  <si>
    <t>9081*************7479</t>
  </si>
  <si>
    <t>124****3526</t>
  </si>
  <si>
    <t>田均侠</t>
  </si>
  <si>
    <t>37292719660927****</t>
  </si>
  <si>
    <t>6223********8975</t>
  </si>
  <si>
    <t>121****1041</t>
  </si>
  <si>
    <t>田焕榜</t>
  </si>
  <si>
    <t>37083219810506****</t>
  </si>
  <si>
    <t>9081*************4166</t>
  </si>
  <si>
    <t>127****9898</t>
  </si>
  <si>
    <t>滑东友</t>
  </si>
  <si>
    <t>37292719760117****</t>
  </si>
  <si>
    <t>6223********5628</t>
  </si>
  <si>
    <t>123****7934</t>
  </si>
  <si>
    <t>崔桂英</t>
  </si>
  <si>
    <t>6223********9049</t>
  </si>
  <si>
    <t>129****4553</t>
  </si>
  <si>
    <t>田树胜</t>
  </si>
  <si>
    <t>37292719681105****</t>
  </si>
  <si>
    <t>9081*************9501</t>
  </si>
  <si>
    <t>128****4854</t>
  </si>
  <si>
    <t>田希坤</t>
  </si>
  <si>
    <t>37292719560910****</t>
  </si>
  <si>
    <t>9081*************2564</t>
  </si>
  <si>
    <t>127****6863</t>
  </si>
  <si>
    <t>许宪军</t>
  </si>
  <si>
    <t>37292719611210****</t>
  </si>
  <si>
    <t>9081*************0269</t>
  </si>
  <si>
    <t>122****7926</t>
  </si>
  <si>
    <t>田均领</t>
  </si>
  <si>
    <t>37083219670620****</t>
  </si>
  <si>
    <t>9081*************2481</t>
  </si>
  <si>
    <t>126****4777</t>
  </si>
  <si>
    <t>田汝成</t>
  </si>
  <si>
    <t>37083219610625****</t>
  </si>
  <si>
    <t>6223********3827</t>
  </si>
  <si>
    <t>129****3655</t>
  </si>
  <si>
    <t>田保连</t>
  </si>
  <si>
    <t>37292719640208****</t>
  </si>
  <si>
    <t>9081*************4455</t>
  </si>
  <si>
    <t>126****4045</t>
  </si>
  <si>
    <t>田汝立</t>
  </si>
  <si>
    <t>37292719680314****</t>
  </si>
  <si>
    <t>9081*************3361</t>
  </si>
  <si>
    <t>125****0189</t>
  </si>
  <si>
    <t>张孝满</t>
  </si>
  <si>
    <t>37292719710515****</t>
  </si>
  <si>
    <t>6223********9080</t>
  </si>
  <si>
    <t>126****6172</t>
  </si>
  <si>
    <t>滑秀乾</t>
  </si>
  <si>
    <t>37292719510320****</t>
  </si>
  <si>
    <t>9081*************3071</t>
  </si>
  <si>
    <t>125****2743</t>
  </si>
  <si>
    <t>田均坡</t>
  </si>
  <si>
    <t>37083219650301****</t>
  </si>
  <si>
    <t>9081*************1770</t>
  </si>
  <si>
    <t>124****6574</t>
  </si>
  <si>
    <t>滑福宝</t>
  </si>
  <si>
    <t>37083219880403****</t>
  </si>
  <si>
    <t>9081*************4427</t>
  </si>
  <si>
    <t>128****6215</t>
  </si>
  <si>
    <t>田汝林</t>
  </si>
  <si>
    <t>37292719640815****</t>
  </si>
  <si>
    <t>6223********1344</t>
  </si>
  <si>
    <t>128****8243</t>
  </si>
  <si>
    <t>田树团</t>
  </si>
  <si>
    <t>37292719540201****</t>
  </si>
  <si>
    <t>9081*************8276</t>
  </si>
  <si>
    <t>125****0257</t>
  </si>
  <si>
    <t>齐道兰</t>
  </si>
  <si>
    <t>37292719570924****</t>
  </si>
  <si>
    <t>9081*************6137</t>
  </si>
  <si>
    <t>129****7013</t>
  </si>
  <si>
    <t>郝玺明</t>
  </si>
  <si>
    <t>37292719570403****</t>
  </si>
  <si>
    <t>9081*************1634</t>
  </si>
  <si>
    <t>126****2637</t>
  </si>
  <si>
    <t>田建春</t>
  </si>
  <si>
    <t>37292719730405****</t>
  </si>
  <si>
    <t>6223********4064</t>
  </si>
  <si>
    <t>129****5717</t>
  </si>
  <si>
    <t>滑峰</t>
  </si>
  <si>
    <t>37083219810924****</t>
  </si>
  <si>
    <t>9081*************6668</t>
  </si>
  <si>
    <t>124****8626</t>
  </si>
  <si>
    <t>田均法</t>
  </si>
  <si>
    <t>37292719520120****</t>
  </si>
  <si>
    <t>9081*************3529</t>
  </si>
  <si>
    <t>127****7838</t>
  </si>
  <si>
    <t>田均洪</t>
  </si>
  <si>
    <t>9081*************2240</t>
  </si>
  <si>
    <t>128****8216</t>
  </si>
  <si>
    <t>韩圣文</t>
  </si>
  <si>
    <t>37292719680222****</t>
  </si>
  <si>
    <t>9081*************8515</t>
  </si>
  <si>
    <t>127****9853</t>
  </si>
  <si>
    <t>田希峰</t>
  </si>
  <si>
    <t>37292719550601****</t>
  </si>
  <si>
    <t>9081*************1604</t>
  </si>
  <si>
    <t>124****4725</t>
  </si>
  <si>
    <t>滑伟</t>
  </si>
  <si>
    <t>37292719780831****</t>
  </si>
  <si>
    <t>6223********9663</t>
  </si>
  <si>
    <t>126****7980</t>
  </si>
  <si>
    <t>滑福蕾</t>
  </si>
  <si>
    <t>37083219821203****</t>
  </si>
  <si>
    <t>6223********5016</t>
  </si>
  <si>
    <t>122****9713</t>
  </si>
  <si>
    <t>李爱婷</t>
  </si>
  <si>
    <t>37158119861119****</t>
  </si>
  <si>
    <t>6223********7507</t>
  </si>
  <si>
    <t>128****8387</t>
  </si>
  <si>
    <t>唐风香</t>
  </si>
  <si>
    <t>37083219770528****</t>
  </si>
  <si>
    <t>9081*************1056</t>
  </si>
  <si>
    <t>129****3549</t>
  </si>
  <si>
    <t>林秋红</t>
  </si>
  <si>
    <t>37083219890415****</t>
  </si>
  <si>
    <t>6217***********0117</t>
  </si>
  <si>
    <t>128****2838</t>
  </si>
  <si>
    <t>付茂春</t>
  </si>
  <si>
    <t>37292719680524****</t>
  </si>
  <si>
    <t>9081*************3090</t>
  </si>
  <si>
    <t>129****4735</t>
  </si>
  <si>
    <t>任仲华</t>
  </si>
  <si>
    <t>37292719481024****</t>
  </si>
  <si>
    <t>9081*************1957</t>
  </si>
  <si>
    <t>129****9924</t>
  </si>
  <si>
    <t>任兰春</t>
  </si>
  <si>
    <t>37292719550317****</t>
  </si>
  <si>
    <t>9081*************7110</t>
  </si>
  <si>
    <t>121****7195</t>
  </si>
  <si>
    <t>任兰强</t>
  </si>
  <si>
    <t>37292719731005****</t>
  </si>
  <si>
    <t>129****3767</t>
  </si>
  <si>
    <t>任宪华</t>
  </si>
  <si>
    <t>37292719630612****</t>
  </si>
  <si>
    <t>9081*************2031</t>
  </si>
  <si>
    <t>128****5137</t>
  </si>
  <si>
    <t>任宪堂</t>
  </si>
  <si>
    <t>37292719710224****</t>
  </si>
  <si>
    <t>9081*************9225</t>
  </si>
  <si>
    <t>122****0186</t>
  </si>
  <si>
    <t>付衍平</t>
  </si>
  <si>
    <t>37292719730908****</t>
  </si>
  <si>
    <t>6223********5548</t>
  </si>
  <si>
    <t>124****9096</t>
  </si>
  <si>
    <t>任宪革</t>
  </si>
  <si>
    <t>37292719680910****</t>
  </si>
  <si>
    <t>9081*************2400</t>
  </si>
  <si>
    <t>127****5524</t>
  </si>
  <si>
    <t>付茂兴</t>
  </si>
  <si>
    <t>37292719710913****</t>
  </si>
  <si>
    <t>9081*************3239</t>
  </si>
  <si>
    <t>127****3502</t>
  </si>
  <si>
    <t>付茂忠</t>
  </si>
  <si>
    <t>37083219810608****</t>
  </si>
  <si>
    <t>9081*************5081</t>
  </si>
  <si>
    <t>129****3535</t>
  </si>
  <si>
    <t>任宪顺</t>
  </si>
  <si>
    <t>37292719670502****</t>
  </si>
  <si>
    <t>9081*************7416</t>
  </si>
  <si>
    <t>129****4790</t>
  </si>
  <si>
    <t>付新胜</t>
  </si>
  <si>
    <t>37083219780504****</t>
  </si>
  <si>
    <t>9081*************5470</t>
  </si>
  <si>
    <t>123****0791</t>
  </si>
  <si>
    <t>张振宽</t>
  </si>
  <si>
    <t>37292719420106****</t>
  </si>
  <si>
    <t>9081*************8958</t>
  </si>
  <si>
    <t>128****3395</t>
  </si>
  <si>
    <t>任有亮</t>
  </si>
  <si>
    <t>37292719570928****</t>
  </si>
  <si>
    <t>9081*************8034</t>
  </si>
  <si>
    <t>128****5945</t>
  </si>
  <si>
    <t>王玉英</t>
  </si>
  <si>
    <t>37292719730902****</t>
  </si>
  <si>
    <t>9081*************1864</t>
  </si>
  <si>
    <t>126****6001</t>
  </si>
  <si>
    <t>任仲水</t>
  </si>
  <si>
    <t>37292719641129****</t>
  </si>
  <si>
    <t>9081*************9650</t>
  </si>
  <si>
    <t>128****6054</t>
  </si>
  <si>
    <t>董广芹</t>
  </si>
  <si>
    <t>37292719770310****</t>
  </si>
  <si>
    <t>6223********2652</t>
  </si>
  <si>
    <t>122****5836</t>
  </si>
  <si>
    <t>徐洪霞</t>
  </si>
  <si>
    <t>37292719730618****</t>
  </si>
  <si>
    <t>6223********3252</t>
  </si>
  <si>
    <t>125****3045</t>
  </si>
  <si>
    <t>田均常</t>
  </si>
  <si>
    <t>37292719470516****</t>
  </si>
  <si>
    <t>9081*************283</t>
  </si>
  <si>
    <t>159****6639</t>
  </si>
  <si>
    <t>田均库</t>
  </si>
  <si>
    <t>37292719700112****</t>
  </si>
  <si>
    <t>6223********4205</t>
  </si>
  <si>
    <t>132****3980</t>
  </si>
  <si>
    <t>董兴久</t>
  </si>
  <si>
    <t>37083219821029****</t>
  </si>
  <si>
    <t>9081*************1918</t>
  </si>
  <si>
    <t>138****6255</t>
  </si>
  <si>
    <t>田汝建</t>
  </si>
  <si>
    <t>37292719760829****</t>
  </si>
  <si>
    <t>9081*************1410</t>
  </si>
  <si>
    <t>136****8849</t>
  </si>
  <si>
    <t>田均峰</t>
  </si>
  <si>
    <t>37292719730810****</t>
  </si>
  <si>
    <t>9081*************6871</t>
  </si>
  <si>
    <t>151****9772</t>
  </si>
  <si>
    <t>田焕华</t>
  </si>
  <si>
    <t>9081*************5981</t>
  </si>
  <si>
    <t>134****3951</t>
  </si>
  <si>
    <t>许全义</t>
  </si>
  <si>
    <t>37292719700327****</t>
  </si>
  <si>
    <t>6223********9476</t>
  </si>
  <si>
    <t>155****1966</t>
  </si>
  <si>
    <t>常振军</t>
  </si>
  <si>
    <t>37292719631230****</t>
  </si>
  <si>
    <t>6223********7765</t>
  </si>
  <si>
    <t>158****5291</t>
  </si>
  <si>
    <t>滑秀芝</t>
  </si>
  <si>
    <t>37292719691120****</t>
  </si>
  <si>
    <t>6223********5321</t>
  </si>
  <si>
    <t>187****3592</t>
  </si>
  <si>
    <t>田圣喜</t>
  </si>
  <si>
    <t>37083219771228****</t>
  </si>
  <si>
    <t>9081*************2123</t>
  </si>
  <si>
    <t>183****8918</t>
  </si>
  <si>
    <t>丁丽燕</t>
  </si>
  <si>
    <t>37083219851016****</t>
  </si>
  <si>
    <t>6223********4539</t>
  </si>
  <si>
    <t>188****5159</t>
  </si>
  <si>
    <t>吴秀平</t>
  </si>
  <si>
    <t>37092319840510****</t>
  </si>
  <si>
    <t>6223********6873</t>
  </si>
  <si>
    <t>158****9038</t>
  </si>
  <si>
    <t>常振海</t>
  </si>
  <si>
    <t>37292719660819****</t>
  </si>
  <si>
    <t>6223********9637</t>
  </si>
  <si>
    <t>150****6731</t>
  </si>
  <si>
    <t>田焕福</t>
  </si>
  <si>
    <t>37083219730901****</t>
  </si>
  <si>
    <t>9081*************7392</t>
  </si>
  <si>
    <t>156****5468</t>
  </si>
  <si>
    <t>王金杰</t>
  </si>
  <si>
    <t>37292719730210****</t>
  </si>
  <si>
    <t>9081*************1911</t>
  </si>
  <si>
    <t>139****9907</t>
  </si>
  <si>
    <t>田爱军</t>
  </si>
  <si>
    <t>37292719691121****</t>
  </si>
  <si>
    <t>159****8525</t>
  </si>
  <si>
    <t>田建</t>
  </si>
  <si>
    <t>37083219820518****</t>
  </si>
  <si>
    <t>6223********6105</t>
  </si>
  <si>
    <t>132****0879</t>
  </si>
  <si>
    <t>田希清</t>
  </si>
  <si>
    <t>37083219661116****</t>
  </si>
  <si>
    <t>9081*************1214</t>
  </si>
  <si>
    <t>153****9234</t>
  </si>
  <si>
    <t>田焕波</t>
  </si>
  <si>
    <t>37083219790509****</t>
  </si>
  <si>
    <t>9081*************0066</t>
  </si>
  <si>
    <t>180****2956</t>
  </si>
  <si>
    <t>田卫华</t>
  </si>
  <si>
    <t>37292719681007****</t>
  </si>
  <si>
    <t>9081*************1488</t>
  </si>
  <si>
    <t>187****5035</t>
  </si>
  <si>
    <t>田焕臣</t>
  </si>
  <si>
    <t>37292719690116****</t>
  </si>
  <si>
    <t>9081*************7128</t>
  </si>
  <si>
    <t>130****5490</t>
  </si>
  <si>
    <t>滑福建</t>
  </si>
  <si>
    <t>37292719781231****</t>
  </si>
  <si>
    <t>9081*************4515</t>
  </si>
  <si>
    <t>156****0776</t>
  </si>
  <si>
    <t>田双军</t>
  </si>
  <si>
    <t>37083219901112****</t>
  </si>
  <si>
    <t>6223********8049</t>
  </si>
  <si>
    <t>182****0979</t>
  </si>
  <si>
    <t>李春玲</t>
  </si>
  <si>
    <t>37292719680930****</t>
  </si>
  <si>
    <t>6223********4811</t>
  </si>
  <si>
    <t>137****4279</t>
  </si>
  <si>
    <t>王成亮</t>
  </si>
  <si>
    <t>37292719700817****</t>
  </si>
  <si>
    <t>9081*************4885</t>
  </si>
  <si>
    <t>139****3414</t>
  </si>
  <si>
    <t>任宪辉</t>
  </si>
  <si>
    <t>37292719660909****</t>
  </si>
  <si>
    <t>6223********0805</t>
  </si>
  <si>
    <t>158****1069</t>
  </si>
  <si>
    <t>任宪省</t>
  </si>
  <si>
    <t>37083219700120****</t>
  </si>
  <si>
    <t>6223********0809</t>
  </si>
  <si>
    <t>158****6501</t>
  </si>
  <si>
    <t>任宪光</t>
  </si>
  <si>
    <t>37292719741112****</t>
  </si>
  <si>
    <t>6223********5108</t>
  </si>
  <si>
    <t>183****1001</t>
  </si>
  <si>
    <t>田希银</t>
  </si>
  <si>
    <t>37292719611129****</t>
  </si>
  <si>
    <t>9081*************5742</t>
  </si>
  <si>
    <t>131****7449</t>
  </si>
  <si>
    <t>田新春</t>
  </si>
  <si>
    <t>37083219830303****</t>
  </si>
  <si>
    <t>9081*************1088</t>
  </si>
  <si>
    <t>135****0938</t>
  </si>
  <si>
    <t>田焕成</t>
  </si>
  <si>
    <t>37292719690506****</t>
  </si>
  <si>
    <t>9081*************5922</t>
  </si>
  <si>
    <t>152****4565</t>
  </si>
  <si>
    <t>李兴明</t>
  </si>
  <si>
    <t>6223********0510</t>
  </si>
  <si>
    <t>155****8519</t>
  </si>
  <si>
    <t>田如峰</t>
  </si>
  <si>
    <t>37292719691030****</t>
  </si>
  <si>
    <t>9081*************4123</t>
  </si>
  <si>
    <t>135****4001</t>
  </si>
  <si>
    <t>田玉民</t>
  </si>
  <si>
    <t>37292719710420****</t>
  </si>
  <si>
    <t>9081*************1232</t>
  </si>
  <si>
    <t>139****5758</t>
  </si>
  <si>
    <t>田华</t>
  </si>
  <si>
    <t>37292719711002****</t>
  </si>
  <si>
    <t>9081*************0637</t>
  </si>
  <si>
    <t>151****3862</t>
  </si>
  <si>
    <t>苏爱平</t>
  </si>
  <si>
    <t>37083219820421****</t>
  </si>
  <si>
    <t>9081*************4231</t>
  </si>
  <si>
    <t>张素香</t>
  </si>
  <si>
    <t>37292719740619****</t>
  </si>
  <si>
    <t>6223********3998</t>
  </si>
  <si>
    <t>135****4748</t>
  </si>
  <si>
    <t>保险单号码：AJINH5466A24Q050109S</t>
  </si>
  <si>
    <t>林现洋</t>
  </si>
  <si>
    <t>37292719720302****</t>
  </si>
  <si>
    <t>9081*************4158</t>
  </si>
  <si>
    <t>126****2830</t>
  </si>
  <si>
    <t>张振宇</t>
  </si>
  <si>
    <t>37292719700503****</t>
  </si>
  <si>
    <t>9081*************4877</t>
  </si>
  <si>
    <t>124****4504</t>
  </si>
  <si>
    <t>林英建</t>
  </si>
  <si>
    <t>37292719700512****</t>
  </si>
  <si>
    <t>6223********4731</t>
  </si>
  <si>
    <t>122****2631</t>
  </si>
  <si>
    <t>王振生</t>
  </si>
  <si>
    <t>37292719601111****</t>
  </si>
  <si>
    <t>9081*************6100</t>
  </si>
  <si>
    <t>129****1784</t>
  </si>
  <si>
    <t>林英山</t>
  </si>
  <si>
    <t>37292719610322****</t>
  </si>
  <si>
    <t>6223********3766</t>
  </si>
  <si>
    <t>124****7529</t>
  </si>
  <si>
    <t>闫立才</t>
  </si>
  <si>
    <t>37292719670204****</t>
  </si>
  <si>
    <t>6223********4356</t>
  </si>
  <si>
    <t>129****1418</t>
  </si>
  <si>
    <t>马洪宪</t>
  </si>
  <si>
    <t>37292719551117****</t>
  </si>
  <si>
    <t>6223********2998</t>
  </si>
  <si>
    <t>125****1207</t>
  </si>
  <si>
    <t>田珍虎</t>
  </si>
  <si>
    <t>37292719720115****</t>
  </si>
  <si>
    <t>9081*************3844</t>
  </si>
  <si>
    <t>124****7415</t>
  </si>
  <si>
    <t>范思迎</t>
  </si>
  <si>
    <t>37083219730403****</t>
  </si>
  <si>
    <t>6223********1569</t>
  </si>
  <si>
    <t>127****7399</t>
  </si>
  <si>
    <t>张进东</t>
  </si>
  <si>
    <t>37292719601104****</t>
  </si>
  <si>
    <t>9081*************0678</t>
  </si>
  <si>
    <t>127****3706</t>
  </si>
  <si>
    <t>王振付</t>
  </si>
  <si>
    <t>37292719530420****</t>
  </si>
  <si>
    <t>121****0838</t>
  </si>
  <si>
    <t>王振宽</t>
  </si>
  <si>
    <t>37292719751226****</t>
  </si>
  <si>
    <t>9081*************2189</t>
  </si>
  <si>
    <t>124****1276</t>
  </si>
  <si>
    <t>王振友</t>
  </si>
  <si>
    <t>37292719700807****</t>
  </si>
  <si>
    <t>9081*************9836</t>
  </si>
  <si>
    <t>122****9704</t>
  </si>
  <si>
    <t>马中营</t>
  </si>
  <si>
    <t>37083219720524****</t>
  </si>
  <si>
    <t>6223********5472</t>
  </si>
  <si>
    <t>187****8059</t>
  </si>
  <si>
    <t>韩丙成</t>
  </si>
  <si>
    <t>37292719710223****</t>
  </si>
  <si>
    <t>6223********4457</t>
  </si>
  <si>
    <t>156****3069</t>
  </si>
  <si>
    <t>林存中</t>
  </si>
  <si>
    <t>37292719530910****</t>
  </si>
  <si>
    <t>9081*************7077</t>
  </si>
  <si>
    <t>138****9961</t>
  </si>
  <si>
    <t>林存峰</t>
  </si>
  <si>
    <t>37292719611211****</t>
  </si>
  <si>
    <t>6223********6662</t>
  </si>
  <si>
    <t>158****5561</t>
  </si>
  <si>
    <t>齐道福</t>
  </si>
  <si>
    <t>37292719590622****</t>
  </si>
  <si>
    <t>9081*************1536</t>
  </si>
  <si>
    <t>187****8667</t>
  </si>
  <si>
    <t>马士合</t>
  </si>
  <si>
    <t>37292719640305****</t>
  </si>
  <si>
    <t>9081*************8388</t>
  </si>
  <si>
    <t>151****6468</t>
  </si>
  <si>
    <t>林成营</t>
  </si>
  <si>
    <t>6223********7218</t>
  </si>
  <si>
    <t>170****6347</t>
  </si>
  <si>
    <t>林存代</t>
  </si>
  <si>
    <t>37292719700525****</t>
  </si>
  <si>
    <t>6223********9181</t>
  </si>
  <si>
    <t>151****2878</t>
  </si>
  <si>
    <t>闫永军</t>
  </si>
  <si>
    <t>37292719650115****</t>
  </si>
  <si>
    <t>9081*************553</t>
  </si>
  <si>
    <t>156****6921</t>
  </si>
  <si>
    <t>林凡勇</t>
  </si>
  <si>
    <t>37292719730423****</t>
  </si>
  <si>
    <t>6223********7420</t>
  </si>
  <si>
    <t>182****1987</t>
  </si>
  <si>
    <t>林存运</t>
  </si>
  <si>
    <t>37292719760913****</t>
  </si>
  <si>
    <t>9081*************9968</t>
  </si>
  <si>
    <t>136****4848</t>
  </si>
  <si>
    <t>林凡新</t>
  </si>
  <si>
    <t>37083219721227****</t>
  </si>
  <si>
    <t>6223********0224</t>
  </si>
  <si>
    <t>138****0992</t>
  </si>
  <si>
    <t>林英国</t>
  </si>
  <si>
    <t>37292719580310****</t>
  </si>
  <si>
    <t>6223********7108</t>
  </si>
  <si>
    <t>184****1382</t>
  </si>
  <si>
    <t>齐广勇</t>
  </si>
  <si>
    <t>37292719760605****</t>
  </si>
  <si>
    <t>6223********6829</t>
  </si>
  <si>
    <t>158****6857</t>
  </si>
  <si>
    <t>唐香玲</t>
  </si>
  <si>
    <t>37292719690912****</t>
  </si>
  <si>
    <t>9081*************5904</t>
  </si>
  <si>
    <t>184****1209</t>
  </si>
  <si>
    <t>刘春梅</t>
  </si>
  <si>
    <t>37292719750115****</t>
  </si>
  <si>
    <t>6223********5381</t>
  </si>
  <si>
    <t>132****0912</t>
  </si>
  <si>
    <t>田芬芬</t>
  </si>
  <si>
    <t>37083219900708****</t>
  </si>
  <si>
    <t>6223********2357</t>
  </si>
  <si>
    <t>183****5299</t>
  </si>
  <si>
    <t>郭新房</t>
  </si>
  <si>
    <t>37292719680402****</t>
  </si>
  <si>
    <t>6223********3832</t>
  </si>
  <si>
    <t>138****7993</t>
  </si>
  <si>
    <t>闫海</t>
  </si>
  <si>
    <t>37083219941021****</t>
  </si>
  <si>
    <t>6228***********8674</t>
  </si>
  <si>
    <t>186****6578</t>
  </si>
  <si>
    <t>齐贵军</t>
  </si>
  <si>
    <t>37292719571002****</t>
  </si>
  <si>
    <t>9081*************9381</t>
  </si>
  <si>
    <t>186****0376</t>
  </si>
  <si>
    <t>王振合</t>
  </si>
  <si>
    <t>37292719630613****</t>
  </si>
  <si>
    <t>9081*************5153</t>
  </si>
  <si>
    <t>150****2656</t>
  </si>
  <si>
    <t>保险单号码：AJINH5466A24Q050111S</t>
  </si>
  <si>
    <t>孙长代</t>
  </si>
  <si>
    <t>37292719531112****</t>
  </si>
  <si>
    <t>9081*************6093</t>
  </si>
  <si>
    <t>121****7711</t>
  </si>
  <si>
    <t>杨广秀</t>
  </si>
  <si>
    <t>37292719701203****</t>
  </si>
  <si>
    <t>9081*************1302</t>
  </si>
  <si>
    <t>127****8800</t>
  </si>
  <si>
    <t>孙长友</t>
  </si>
  <si>
    <t>37292719531228****</t>
  </si>
  <si>
    <t>9081*************6453</t>
  </si>
  <si>
    <t>126****2000</t>
  </si>
  <si>
    <t>李来燕</t>
  </si>
  <si>
    <t>37292719660828****</t>
  </si>
  <si>
    <t>9081*************2739</t>
  </si>
  <si>
    <t>122****4423</t>
  </si>
  <si>
    <t>孙久科</t>
  </si>
  <si>
    <t>37292719700811****</t>
  </si>
  <si>
    <t>9081*************5449</t>
  </si>
  <si>
    <t>122****8655</t>
  </si>
  <si>
    <t>蔺成香</t>
  </si>
  <si>
    <t>37292719651024****</t>
  </si>
  <si>
    <t>9081*************4895</t>
  </si>
  <si>
    <t>127****7377</t>
  </si>
  <si>
    <t>孙保国</t>
  </si>
  <si>
    <t>37292719710302****</t>
  </si>
  <si>
    <t>9081*************5955</t>
  </si>
  <si>
    <t>122****6530</t>
  </si>
  <si>
    <t>孙绪安</t>
  </si>
  <si>
    <t>37292719690106****</t>
  </si>
  <si>
    <t>9081*************9102</t>
  </si>
  <si>
    <t>128****3856</t>
  </si>
  <si>
    <t>孙长春</t>
  </si>
  <si>
    <t>37292719660630****</t>
  </si>
  <si>
    <t>6223********9207</t>
  </si>
  <si>
    <t>128****1775</t>
  </si>
  <si>
    <t>张广合</t>
  </si>
  <si>
    <t>37083219681001****</t>
  </si>
  <si>
    <t>9081*************5456</t>
  </si>
  <si>
    <t>129****7247</t>
  </si>
  <si>
    <t>张广忠</t>
  </si>
  <si>
    <t>37292719630314****</t>
  </si>
  <si>
    <t>9081*************5911</t>
  </si>
  <si>
    <t>128****2468</t>
  </si>
  <si>
    <t>孙绪东</t>
  </si>
  <si>
    <t>37292719660423****</t>
  </si>
  <si>
    <t>9081*************7755</t>
  </si>
  <si>
    <t>128****9599</t>
  </si>
  <si>
    <t>孙士斌</t>
  </si>
  <si>
    <t>37292719680711****</t>
  </si>
  <si>
    <t>9081*************7475</t>
  </si>
  <si>
    <t>123****2957</t>
  </si>
  <si>
    <t>张广芹</t>
  </si>
  <si>
    <t>37292719620203****</t>
  </si>
  <si>
    <t>9081*************6351</t>
  </si>
  <si>
    <t>127****0945</t>
  </si>
  <si>
    <t>李进功</t>
  </si>
  <si>
    <t>37292719500427****</t>
  </si>
  <si>
    <t>9081*************4213</t>
  </si>
  <si>
    <t>122****4405</t>
  </si>
  <si>
    <t>孙长普</t>
  </si>
  <si>
    <t>37083219861120****</t>
  </si>
  <si>
    <t>9081*************1108</t>
  </si>
  <si>
    <t>129****8751</t>
  </si>
  <si>
    <t>李培东</t>
  </si>
  <si>
    <t>37292719540520****</t>
  </si>
  <si>
    <t>9081*************8584</t>
  </si>
  <si>
    <t>126****1585</t>
  </si>
  <si>
    <t>王玉福</t>
  </si>
  <si>
    <t>37292719701009****</t>
  </si>
  <si>
    <t>9081*************1859</t>
  </si>
  <si>
    <t>121****8526</t>
  </si>
  <si>
    <t>李培水</t>
  </si>
  <si>
    <t>37292719671119****</t>
  </si>
  <si>
    <t>6223********4433</t>
  </si>
  <si>
    <t>150****9738</t>
  </si>
  <si>
    <t>亓庠英</t>
  </si>
  <si>
    <t>37083219761206****</t>
  </si>
  <si>
    <t>6223********4806</t>
  </si>
  <si>
    <t>158****3920</t>
  </si>
  <si>
    <t>李家峰</t>
  </si>
  <si>
    <t>37292719740723****</t>
  </si>
  <si>
    <t>9081*************4381</t>
  </si>
  <si>
    <t>135****1783</t>
  </si>
  <si>
    <t>李来中</t>
  </si>
  <si>
    <t>37292719610429****</t>
  </si>
  <si>
    <t>6223********7887</t>
  </si>
  <si>
    <t>159****6608</t>
  </si>
  <si>
    <t>李来建</t>
  </si>
  <si>
    <t>37292719610507****</t>
  </si>
  <si>
    <t>9081*************2349</t>
  </si>
  <si>
    <t>131****9711</t>
  </si>
  <si>
    <t>张效军</t>
  </si>
  <si>
    <t>37292719710809****</t>
  </si>
  <si>
    <t>9081*************7131</t>
  </si>
  <si>
    <t>136****4478</t>
  </si>
  <si>
    <t>孙长忠</t>
  </si>
  <si>
    <t>37083219841012****</t>
  </si>
  <si>
    <t>159****8678</t>
  </si>
  <si>
    <t>孙士喜</t>
  </si>
  <si>
    <t>37292719620607****</t>
  </si>
  <si>
    <t>9081*************0059</t>
  </si>
  <si>
    <t>158****5292</t>
  </si>
  <si>
    <t>张广民</t>
  </si>
  <si>
    <t>37292719600221****</t>
  </si>
  <si>
    <t>9081*************3873</t>
  </si>
  <si>
    <t>159****8154</t>
  </si>
  <si>
    <t>李来元</t>
  </si>
  <si>
    <t>37292719780824****</t>
  </si>
  <si>
    <t>6223********6589</t>
  </si>
  <si>
    <t>189****4896</t>
  </si>
  <si>
    <t>保险单号码：AJINH5466A24Q050104Q</t>
  </si>
  <si>
    <t>李广忠</t>
  </si>
  <si>
    <t>37083219890524****</t>
  </si>
  <si>
    <t>6217***********0361</t>
  </si>
  <si>
    <t>124****8686</t>
  </si>
  <si>
    <t>李志忠</t>
  </si>
  <si>
    <t>37292719620701****</t>
  </si>
  <si>
    <t>9081*************9171</t>
  </si>
  <si>
    <t>123****8933</t>
  </si>
  <si>
    <t>王建军</t>
  </si>
  <si>
    <t>37083219740525****</t>
  </si>
  <si>
    <t>6223********6080</t>
  </si>
  <si>
    <t>152****5000</t>
  </si>
  <si>
    <t>李传柱</t>
  </si>
  <si>
    <t>37083219751115****</t>
  </si>
  <si>
    <t>9081*************4289</t>
  </si>
  <si>
    <t>122****0012</t>
  </si>
  <si>
    <t>李广业</t>
  </si>
  <si>
    <t>37083219850906****</t>
  </si>
  <si>
    <t>9081*************0088</t>
  </si>
  <si>
    <t>129****4541</t>
  </si>
  <si>
    <t>李长振</t>
  </si>
  <si>
    <t>37292719650703****</t>
  </si>
  <si>
    <t>9081*************7615</t>
  </si>
  <si>
    <t>125****3925</t>
  </si>
  <si>
    <t>李振水</t>
  </si>
  <si>
    <t>37292719500114****</t>
  </si>
  <si>
    <t>9081*************4563</t>
  </si>
  <si>
    <t>121****2747</t>
  </si>
  <si>
    <t>胡建立</t>
  </si>
  <si>
    <t>37292719760226****</t>
  </si>
  <si>
    <t>6223********1454</t>
  </si>
  <si>
    <t>188****0032</t>
  </si>
  <si>
    <t>齐广磊</t>
  </si>
  <si>
    <t>37083219961107****</t>
  </si>
  <si>
    <t>6223********3680</t>
  </si>
  <si>
    <t>152****1107</t>
  </si>
  <si>
    <t>李振来</t>
  </si>
  <si>
    <t>37292719710512****</t>
  </si>
  <si>
    <t>9081*************0037</t>
  </si>
  <si>
    <t>124****3154</t>
  </si>
  <si>
    <t>李振克</t>
  </si>
  <si>
    <t>37292719660820****</t>
  </si>
  <si>
    <t>6217***********1724</t>
  </si>
  <si>
    <t>134****4770</t>
  </si>
  <si>
    <t>王怀义</t>
  </si>
  <si>
    <t>37083219880626****</t>
  </si>
  <si>
    <t>6223********3790</t>
  </si>
  <si>
    <t>152****0906</t>
  </si>
  <si>
    <t>高兰英</t>
  </si>
  <si>
    <t>37292719571010****</t>
  </si>
  <si>
    <t>9081*************7469</t>
  </si>
  <si>
    <t>155****0310</t>
  </si>
  <si>
    <t>李振伟</t>
  </si>
  <si>
    <t>37292719651023****</t>
  </si>
  <si>
    <t>6223********4389</t>
  </si>
  <si>
    <t>127****6901</t>
  </si>
  <si>
    <t>李颖瑜</t>
  </si>
  <si>
    <t>37083219980801****</t>
  </si>
  <si>
    <t>6223********2340</t>
  </si>
  <si>
    <t>125****3458</t>
  </si>
  <si>
    <t>王怀强</t>
  </si>
  <si>
    <t>37083219941112****</t>
  </si>
  <si>
    <t>6217***********8046</t>
  </si>
  <si>
    <t>121****1647</t>
  </si>
  <si>
    <t>保险单号码：AJINH5466A24Q050122C</t>
  </si>
  <si>
    <t>王钦民</t>
  </si>
  <si>
    <t>37292719600222****</t>
  </si>
  <si>
    <t>9081*************8780</t>
  </si>
  <si>
    <t>126****2031</t>
  </si>
  <si>
    <t>唐加孝</t>
  </si>
  <si>
    <t>37292719631014****</t>
  </si>
  <si>
    <t>6223********9584</t>
  </si>
  <si>
    <t>127****2843</t>
  </si>
  <si>
    <t>吴德华</t>
  </si>
  <si>
    <t>37292719671230****</t>
  </si>
  <si>
    <t>9081*************0842</t>
  </si>
  <si>
    <t>128****5458</t>
  </si>
  <si>
    <t>唐传营</t>
  </si>
  <si>
    <t>37292719621020****</t>
  </si>
  <si>
    <t>9081*************1105</t>
  </si>
  <si>
    <t>129****7867</t>
  </si>
  <si>
    <t>9081*************3546</t>
  </si>
  <si>
    <t>125****3649</t>
  </si>
  <si>
    <t>王安福</t>
  </si>
  <si>
    <t>37292719550110****</t>
  </si>
  <si>
    <t>9081*************4217</t>
  </si>
  <si>
    <t>128****7900</t>
  </si>
  <si>
    <t>唐先华</t>
  </si>
  <si>
    <t>37083219680330****</t>
  </si>
  <si>
    <t>9081*************5172</t>
  </si>
  <si>
    <t>121****7990</t>
  </si>
  <si>
    <t>唐先芹</t>
  </si>
  <si>
    <t>37292719610121****</t>
  </si>
  <si>
    <t>9081*************7132</t>
  </si>
  <si>
    <t>121****3285</t>
  </si>
  <si>
    <t>王安民</t>
  </si>
  <si>
    <t>37292719660404****</t>
  </si>
  <si>
    <t>9081*************3403</t>
  </si>
  <si>
    <t>125****7168</t>
  </si>
  <si>
    <t>孔令蕴</t>
  </si>
  <si>
    <t>37083219680416****</t>
  </si>
  <si>
    <t>6223********4781</t>
  </si>
  <si>
    <t>129****4155</t>
  </si>
  <si>
    <t>唐传华</t>
  </si>
  <si>
    <t>37292719640418****</t>
  </si>
  <si>
    <t>9081*************7187</t>
  </si>
  <si>
    <t>126****7903</t>
  </si>
  <si>
    <t>于秀兰</t>
  </si>
  <si>
    <t>37292719640310****</t>
  </si>
  <si>
    <t>9081*************0593</t>
  </si>
  <si>
    <t>126****5081</t>
  </si>
  <si>
    <t>侯家英</t>
  </si>
  <si>
    <t>37292719711128****</t>
  </si>
  <si>
    <t>9081*************5673</t>
  </si>
  <si>
    <t>124****0606</t>
  </si>
  <si>
    <t>侯昭伦</t>
  </si>
  <si>
    <t>37292719660701****</t>
  </si>
  <si>
    <t>9081*************4527</t>
  </si>
  <si>
    <t>侯绪春</t>
  </si>
  <si>
    <t>37292719670107****</t>
  </si>
  <si>
    <t>6223********3159</t>
  </si>
  <si>
    <t>129****6208</t>
  </si>
  <si>
    <t>孙士金</t>
  </si>
  <si>
    <t>37292719701029****</t>
  </si>
  <si>
    <t>6223********1729</t>
  </si>
  <si>
    <t>129****2323</t>
  </si>
  <si>
    <t>侯绪金</t>
  </si>
  <si>
    <t>37083219650502****</t>
  </si>
  <si>
    <t>9081*************1531</t>
  </si>
  <si>
    <t>123****7892</t>
  </si>
  <si>
    <t>侯庆雷</t>
  </si>
  <si>
    <t>37083219670805****</t>
  </si>
  <si>
    <t>9081*************1375</t>
  </si>
  <si>
    <t>122****1345</t>
  </si>
  <si>
    <t>侯昭伟</t>
  </si>
  <si>
    <t>37292719590809****</t>
  </si>
  <si>
    <t>9081*************6080</t>
  </si>
  <si>
    <t>125****8153</t>
  </si>
  <si>
    <t>侯庆奎</t>
  </si>
  <si>
    <t>37292719560915****</t>
  </si>
  <si>
    <t>9081*************1754</t>
  </si>
  <si>
    <t>128****2194</t>
  </si>
  <si>
    <t>37292719670711****</t>
  </si>
  <si>
    <t>6223********0057</t>
  </si>
  <si>
    <t>125****4072</t>
  </si>
  <si>
    <t>侯庆水</t>
  </si>
  <si>
    <t>37292719710307****</t>
  </si>
  <si>
    <t>6223********2660</t>
  </si>
  <si>
    <t>125****3260</t>
  </si>
  <si>
    <t>侯昭友</t>
  </si>
  <si>
    <t>37083219690429****</t>
  </si>
  <si>
    <t>6223********1844</t>
  </si>
  <si>
    <t>128****4463</t>
  </si>
  <si>
    <t>侯昭领</t>
  </si>
  <si>
    <t>37292719760405****</t>
  </si>
  <si>
    <t>6223********2874</t>
  </si>
  <si>
    <t>129****9327</t>
  </si>
  <si>
    <t>侯绪真</t>
  </si>
  <si>
    <t>37292719680819****</t>
  </si>
  <si>
    <t>6223********1087</t>
  </si>
  <si>
    <t>152****7854</t>
  </si>
  <si>
    <t>侯绪福</t>
  </si>
  <si>
    <t>37292719700302****</t>
  </si>
  <si>
    <t>6223********6934</t>
  </si>
  <si>
    <t>121****4265</t>
  </si>
  <si>
    <t>侯昭彬</t>
  </si>
  <si>
    <t>37083219750403****</t>
  </si>
  <si>
    <t>9081*************1383</t>
  </si>
  <si>
    <t>127****6721</t>
  </si>
  <si>
    <t>37292719781004****</t>
  </si>
  <si>
    <t>9081*************6653</t>
  </si>
  <si>
    <t>121****6175</t>
  </si>
  <si>
    <t>韩继粉</t>
  </si>
  <si>
    <t>37292719471009****</t>
  </si>
  <si>
    <t>9081*************1229</t>
  </si>
  <si>
    <t>122****9203</t>
  </si>
  <si>
    <t>刘锋</t>
  </si>
  <si>
    <t>37082819660414****</t>
  </si>
  <si>
    <t>6223********4427</t>
  </si>
  <si>
    <t>135****2229</t>
  </si>
  <si>
    <t>黄迎东</t>
  </si>
  <si>
    <t>37292719690505****</t>
  </si>
  <si>
    <t>6228***********3662</t>
  </si>
  <si>
    <t>135****4229</t>
  </si>
  <si>
    <t>黄登余</t>
  </si>
  <si>
    <t>37292719620510****</t>
  </si>
  <si>
    <t>9081*************7823</t>
  </si>
  <si>
    <t>135****9391</t>
  </si>
  <si>
    <t>唐家科</t>
  </si>
  <si>
    <t>37292719730511****</t>
  </si>
  <si>
    <t>6223********7694</t>
  </si>
  <si>
    <t>151****4281</t>
  </si>
  <si>
    <t>刘含玉</t>
  </si>
  <si>
    <t>37292719570608****</t>
  </si>
  <si>
    <t>9081*************4287</t>
  </si>
  <si>
    <t>151****4779</t>
  </si>
  <si>
    <t>代建猛</t>
  </si>
  <si>
    <t>37083219911225****</t>
  </si>
  <si>
    <t>6223********7713</t>
  </si>
  <si>
    <t>182****6555</t>
  </si>
  <si>
    <t>黄雷</t>
  </si>
  <si>
    <t>37292719790912****</t>
  </si>
  <si>
    <t>6223********8597</t>
  </si>
  <si>
    <t>151****0085</t>
  </si>
  <si>
    <t>唐先法</t>
  </si>
  <si>
    <t>37083219750224****</t>
  </si>
  <si>
    <t>6223********4410</t>
  </si>
  <si>
    <t>127****9936</t>
  </si>
  <si>
    <t>唐家芳</t>
  </si>
  <si>
    <t>6217***********0871</t>
  </si>
  <si>
    <t>121****2173</t>
  </si>
  <si>
    <t>李茂强</t>
  </si>
  <si>
    <t>37292719670405****</t>
  </si>
  <si>
    <t>9081*************9330</t>
  </si>
  <si>
    <t>126****6209</t>
  </si>
  <si>
    <t>黄亚生</t>
  </si>
  <si>
    <t>37083219751118****</t>
  </si>
  <si>
    <t>9081*************5438</t>
  </si>
  <si>
    <t>127****4495</t>
  </si>
  <si>
    <t>代洪全</t>
  </si>
  <si>
    <t>37083219650925****</t>
  </si>
  <si>
    <t>9081*************3151</t>
  </si>
  <si>
    <t>128****9627</t>
  </si>
  <si>
    <t>侯庆武</t>
  </si>
  <si>
    <t>37292719641122****</t>
  </si>
  <si>
    <t>9081*************6079</t>
  </si>
  <si>
    <t>133****3816</t>
  </si>
  <si>
    <t>侯玉华</t>
  </si>
  <si>
    <t>37083219770204****</t>
  </si>
  <si>
    <t>6223********7727</t>
  </si>
  <si>
    <t>152****7082</t>
  </si>
  <si>
    <t>侯昭立</t>
  </si>
  <si>
    <t>37292719650620****</t>
  </si>
  <si>
    <t>9081*************3445</t>
  </si>
  <si>
    <t>183****2661</t>
  </si>
  <si>
    <t>侯庆元</t>
  </si>
  <si>
    <t>37292719570824****</t>
  </si>
  <si>
    <t>9081*************1473</t>
  </si>
  <si>
    <t>139****4156</t>
  </si>
  <si>
    <t>侯绪龙</t>
  </si>
  <si>
    <t>37292719650314****</t>
  </si>
  <si>
    <t>6221***********2064</t>
  </si>
  <si>
    <t>188****4538</t>
  </si>
  <si>
    <t>孙成福</t>
  </si>
  <si>
    <t>37083219660308****</t>
  </si>
  <si>
    <t>9081*************1117</t>
  </si>
  <si>
    <t>183****3277</t>
  </si>
  <si>
    <t>37292719771113****</t>
  </si>
  <si>
    <t>6223********8612</t>
  </si>
  <si>
    <t>137****1763</t>
  </si>
  <si>
    <t>侯绪亮</t>
  </si>
  <si>
    <t>37292719680310****</t>
  </si>
  <si>
    <t>9081*************5069</t>
  </si>
  <si>
    <t>152****6965</t>
  </si>
  <si>
    <t>孙成贵</t>
  </si>
  <si>
    <t>37292719721029****</t>
  </si>
  <si>
    <t>6223********2292</t>
  </si>
  <si>
    <t>175****5088</t>
  </si>
  <si>
    <t>侯昭龙</t>
  </si>
  <si>
    <t>37292719550909****</t>
  </si>
  <si>
    <t>6223********7421</t>
  </si>
  <si>
    <t>152****3398</t>
  </si>
  <si>
    <t>37083219720508****</t>
  </si>
  <si>
    <t>6223********5854</t>
  </si>
  <si>
    <t>153****3591</t>
  </si>
  <si>
    <t>保险单号码：AJINH5466A24Q050130I</t>
  </si>
  <si>
    <t>王成芹</t>
  </si>
  <si>
    <t>37292719451201****</t>
  </si>
  <si>
    <t>9081*************3562</t>
  </si>
  <si>
    <t>129****1763</t>
  </si>
  <si>
    <t>田均其</t>
  </si>
  <si>
    <t>37292719550824****</t>
  </si>
  <si>
    <t>6223********6536</t>
  </si>
  <si>
    <t>124****1597</t>
  </si>
  <si>
    <t>宫庆常</t>
  </si>
  <si>
    <t>37292719510813****</t>
  </si>
  <si>
    <t>6223********3930</t>
  </si>
  <si>
    <t>122****9535</t>
  </si>
  <si>
    <t>李希海</t>
  </si>
  <si>
    <t>37083219620807****</t>
  </si>
  <si>
    <t>9081*************1374</t>
  </si>
  <si>
    <t>122****0976</t>
  </si>
  <si>
    <t>田均民</t>
  </si>
  <si>
    <t>37292719500219****</t>
  </si>
  <si>
    <t>9081*************5559</t>
  </si>
  <si>
    <t>126****6592</t>
  </si>
  <si>
    <t>田希元</t>
  </si>
  <si>
    <t>37083219821206****</t>
  </si>
  <si>
    <t>6223********8811</t>
  </si>
  <si>
    <t>126****3075</t>
  </si>
  <si>
    <t>王诚法</t>
  </si>
  <si>
    <t>37292719600106****</t>
  </si>
  <si>
    <t>6223********1957</t>
  </si>
  <si>
    <t>127****8852</t>
  </si>
  <si>
    <t>田焕岁</t>
  </si>
  <si>
    <t>37292719620708****</t>
  </si>
  <si>
    <t>9081*************9832</t>
  </si>
  <si>
    <t>124****6143</t>
  </si>
  <si>
    <t>程云河</t>
  </si>
  <si>
    <t>9081*************7215</t>
  </si>
  <si>
    <t>128****0105</t>
  </si>
  <si>
    <t>田均虎</t>
  </si>
  <si>
    <t>37083219790406****</t>
  </si>
  <si>
    <t>9081*************0847</t>
  </si>
  <si>
    <t>128****1511</t>
  </si>
  <si>
    <t>田均显</t>
  </si>
  <si>
    <t>37292719630214****</t>
  </si>
  <si>
    <t>9081*************5186</t>
  </si>
  <si>
    <t>128****0303</t>
  </si>
  <si>
    <t>田均华</t>
  </si>
  <si>
    <t>37292719650512****</t>
  </si>
  <si>
    <t>9081*************5064</t>
  </si>
  <si>
    <t>125****3985</t>
  </si>
  <si>
    <t>李希民</t>
  </si>
  <si>
    <t>37292719511120****</t>
  </si>
  <si>
    <t>9081*************1745</t>
  </si>
  <si>
    <t>128****4611</t>
  </si>
  <si>
    <t>王志伟</t>
  </si>
  <si>
    <t>37292719631013****</t>
  </si>
  <si>
    <t>9081*************8508</t>
  </si>
  <si>
    <t>124****8115</t>
  </si>
  <si>
    <t>田希三</t>
  </si>
  <si>
    <t>37083219820314****</t>
  </si>
  <si>
    <t>9081*************2909</t>
  </si>
  <si>
    <t>121****6289</t>
  </si>
  <si>
    <t>程云华</t>
  </si>
  <si>
    <t>37292719641107****</t>
  </si>
  <si>
    <t>9081*************5475</t>
  </si>
  <si>
    <t>122****8613</t>
  </si>
  <si>
    <t>田希宝</t>
  </si>
  <si>
    <t>37292719711012****</t>
  </si>
  <si>
    <t>9081*************2316</t>
  </si>
  <si>
    <t>123****1639</t>
  </si>
  <si>
    <t>田均祥</t>
  </si>
  <si>
    <t>37292719581020****</t>
  </si>
  <si>
    <t>6223********1830</t>
  </si>
  <si>
    <t>124****9525</t>
  </si>
  <si>
    <t>田焕路</t>
  </si>
  <si>
    <t>37292719610503****</t>
  </si>
  <si>
    <t>9081*************3103</t>
  </si>
  <si>
    <t>126****6489</t>
  </si>
  <si>
    <t>田希洋</t>
  </si>
  <si>
    <t>37292719681107****</t>
  </si>
  <si>
    <t>9081*************1034</t>
  </si>
  <si>
    <t>128****8696</t>
  </si>
  <si>
    <t>苏爱英</t>
  </si>
  <si>
    <t>37292719590816****</t>
  </si>
  <si>
    <t>9081*************0028</t>
  </si>
  <si>
    <t>121****1744</t>
  </si>
  <si>
    <t>田均合</t>
  </si>
  <si>
    <t>37292719540610****</t>
  </si>
  <si>
    <t>9081*************9805</t>
  </si>
  <si>
    <t>124****9702</t>
  </si>
  <si>
    <t>宫衍生</t>
  </si>
  <si>
    <t>37292719660407****</t>
  </si>
  <si>
    <t>9081*************0365</t>
  </si>
  <si>
    <t>127****8542</t>
  </si>
  <si>
    <t>田均代</t>
  </si>
  <si>
    <t>37292719531007****</t>
  </si>
  <si>
    <t>9081*************1019</t>
  </si>
  <si>
    <t>37292719701207****</t>
  </si>
  <si>
    <t>9081*************8192</t>
  </si>
  <si>
    <t>123****0878</t>
  </si>
  <si>
    <t>田均伍</t>
  </si>
  <si>
    <t>37292719660714****</t>
  </si>
  <si>
    <t>9081*************4668</t>
  </si>
  <si>
    <t>121****8491</t>
  </si>
  <si>
    <t>田希广</t>
  </si>
  <si>
    <t>37292719710112****</t>
  </si>
  <si>
    <t>9081*************6102</t>
  </si>
  <si>
    <t>126****9943</t>
  </si>
  <si>
    <t>田均东</t>
  </si>
  <si>
    <t>37292719620323****</t>
  </si>
  <si>
    <t>9081*************2629</t>
  </si>
  <si>
    <t>128****4995</t>
  </si>
  <si>
    <t>田希芝</t>
  </si>
  <si>
    <t>37292719740915****</t>
  </si>
  <si>
    <t>9081*************9090</t>
  </si>
  <si>
    <t>129****0967</t>
  </si>
  <si>
    <t>田均果</t>
  </si>
  <si>
    <t>37292719640504****</t>
  </si>
  <si>
    <t>9081*************8263</t>
  </si>
  <si>
    <t>125****4282</t>
  </si>
  <si>
    <t>37292719650330****</t>
  </si>
  <si>
    <t>9081*************1125</t>
  </si>
  <si>
    <t>125****8624</t>
  </si>
  <si>
    <t>李希廷</t>
  </si>
  <si>
    <t>37292719651219****</t>
  </si>
  <si>
    <t>9081*************3691</t>
  </si>
  <si>
    <t>121****7290</t>
  </si>
  <si>
    <t>宫庆伟</t>
  </si>
  <si>
    <t>37292719580705****</t>
  </si>
  <si>
    <t>9081*************5602</t>
  </si>
  <si>
    <t>125****3555</t>
  </si>
  <si>
    <t>田希尧</t>
  </si>
  <si>
    <t>37292719460807****</t>
  </si>
  <si>
    <t>9081*************2014</t>
  </si>
  <si>
    <t>127****3587</t>
  </si>
  <si>
    <t>37083219760829****</t>
  </si>
  <si>
    <t>9081*************8317</t>
  </si>
  <si>
    <t>127****4145</t>
  </si>
  <si>
    <t>田均泉</t>
  </si>
  <si>
    <t>37083219760515****</t>
  </si>
  <si>
    <t>9081*************6692</t>
  </si>
  <si>
    <t>124****3198</t>
  </si>
  <si>
    <t>田均保</t>
  </si>
  <si>
    <t>37292719550921****</t>
  </si>
  <si>
    <t>9081*************7006</t>
  </si>
  <si>
    <t>124****4751</t>
  </si>
  <si>
    <t>田均清</t>
  </si>
  <si>
    <t>37083219810810****</t>
  </si>
  <si>
    <t>9081*************4433</t>
  </si>
  <si>
    <t>122****0093</t>
  </si>
  <si>
    <t>宫庆生</t>
  </si>
  <si>
    <t>9081*************9887</t>
  </si>
  <si>
    <t>123****7803</t>
  </si>
  <si>
    <t>田汝兵</t>
  </si>
  <si>
    <t>9081*************8663</t>
  </si>
  <si>
    <t>122****8553</t>
  </si>
  <si>
    <t>李玉昌</t>
  </si>
  <si>
    <t>37083219870302****</t>
  </si>
  <si>
    <t>9081*************1443</t>
  </si>
  <si>
    <t>125****4905</t>
  </si>
  <si>
    <t>宫乙兵</t>
  </si>
  <si>
    <t>37292719771014****</t>
  </si>
  <si>
    <t>6223********8216</t>
  </si>
  <si>
    <t>124****6785</t>
  </si>
  <si>
    <t>田均俊</t>
  </si>
  <si>
    <t>37292719760314****</t>
  </si>
  <si>
    <t>9081*************8703</t>
  </si>
  <si>
    <t>121****1916</t>
  </si>
  <si>
    <t>田均刚</t>
  </si>
  <si>
    <t>37292719720112****</t>
  </si>
  <si>
    <t>9081*************4873</t>
  </si>
  <si>
    <t>126****4870</t>
  </si>
  <si>
    <t>张作会</t>
  </si>
  <si>
    <t>37292719600307****</t>
  </si>
  <si>
    <t>9081*************6554</t>
  </si>
  <si>
    <t>121****5263</t>
  </si>
  <si>
    <t>张广连</t>
  </si>
  <si>
    <t>37292719590411****</t>
  </si>
  <si>
    <t>9081*************3123</t>
  </si>
  <si>
    <t>121****2313</t>
  </si>
  <si>
    <t>李方云</t>
  </si>
  <si>
    <t>37292719550304****</t>
  </si>
  <si>
    <t>9081*************6675</t>
  </si>
  <si>
    <t>126****2544</t>
  </si>
  <si>
    <t>冯恒德</t>
  </si>
  <si>
    <t>37292719550818****</t>
  </si>
  <si>
    <t>129****1740</t>
  </si>
  <si>
    <t>张作庆</t>
  </si>
  <si>
    <t>9081*************1223</t>
  </si>
  <si>
    <t>124****9321</t>
  </si>
  <si>
    <t>张作银</t>
  </si>
  <si>
    <t>37292719580105****</t>
  </si>
  <si>
    <t>9081*************6362</t>
  </si>
  <si>
    <t>126****1192</t>
  </si>
  <si>
    <t>张作东</t>
  </si>
  <si>
    <t>37292719671213****</t>
  </si>
  <si>
    <t>9081*************7724</t>
  </si>
  <si>
    <t>121****8020</t>
  </si>
  <si>
    <t>申万国</t>
  </si>
  <si>
    <t>37292719711217****</t>
  </si>
  <si>
    <t>9081*************5249</t>
  </si>
  <si>
    <t>123****0071</t>
  </si>
  <si>
    <t>王志国</t>
  </si>
  <si>
    <t>37083219790810****</t>
  </si>
  <si>
    <t>126****7049</t>
  </si>
  <si>
    <t>张效顺</t>
  </si>
  <si>
    <t>37292719611208****</t>
  </si>
  <si>
    <t>9081*************6814</t>
  </si>
  <si>
    <t>123****7870</t>
  </si>
  <si>
    <t>李成国</t>
  </si>
  <si>
    <t>37292719750916****</t>
  </si>
  <si>
    <t>9081*************9571</t>
  </si>
  <si>
    <t>124****1717</t>
  </si>
  <si>
    <t>张广金</t>
  </si>
  <si>
    <t>37292719531011****</t>
  </si>
  <si>
    <t>9081*************3905</t>
  </si>
  <si>
    <t>127****0604</t>
  </si>
  <si>
    <t>张效来</t>
  </si>
  <si>
    <t>37083219751025****</t>
  </si>
  <si>
    <t>9081*************2585</t>
  </si>
  <si>
    <t>121****8551</t>
  </si>
  <si>
    <t>乔洪光</t>
  </si>
  <si>
    <t>37292719620626****</t>
  </si>
  <si>
    <t>9081*************1656</t>
  </si>
  <si>
    <t>127****3904</t>
  </si>
  <si>
    <t>冯敬东</t>
  </si>
  <si>
    <t>37083219650508****</t>
  </si>
  <si>
    <t>9081*************5320</t>
  </si>
  <si>
    <t>128****7725</t>
  </si>
  <si>
    <t>张广银</t>
  </si>
  <si>
    <t>37292719470428****</t>
  </si>
  <si>
    <t>9081*************3163</t>
  </si>
  <si>
    <t>122****4082</t>
  </si>
  <si>
    <t>张作发</t>
  </si>
  <si>
    <t>37292719540209****</t>
  </si>
  <si>
    <t>9081*************2243</t>
  </si>
  <si>
    <t>127****8402</t>
  </si>
  <si>
    <t>李方才</t>
  </si>
  <si>
    <t>37292719490720****</t>
  </si>
  <si>
    <t>9081*************9909</t>
  </si>
  <si>
    <t>122****8890</t>
  </si>
  <si>
    <t>李方福</t>
  </si>
  <si>
    <t>37292719580416****</t>
  </si>
  <si>
    <t>9081*************1517</t>
  </si>
  <si>
    <t>124****7138</t>
  </si>
  <si>
    <t>张作坤</t>
  </si>
  <si>
    <t>37292719721003****</t>
  </si>
  <si>
    <t>9081*************6409</t>
  </si>
  <si>
    <t>123****4180</t>
  </si>
  <si>
    <t>任淑芳</t>
  </si>
  <si>
    <t>37292719570820****</t>
  </si>
  <si>
    <t>9081*************4236</t>
  </si>
  <si>
    <t>122****7006</t>
  </si>
  <si>
    <t>张作友</t>
  </si>
  <si>
    <t>37292719670802****</t>
  </si>
  <si>
    <t>9081*************4305</t>
  </si>
  <si>
    <t>128****1538</t>
  </si>
  <si>
    <t>37292719460802****</t>
  </si>
  <si>
    <t>9081*************4607</t>
  </si>
  <si>
    <t>124****2454</t>
  </si>
  <si>
    <t>张作臣</t>
  </si>
  <si>
    <t>37292719740611****</t>
  </si>
  <si>
    <t>9081*************3332</t>
  </si>
  <si>
    <t>129****9448</t>
  </si>
  <si>
    <t>王乃福</t>
  </si>
  <si>
    <t>37292719520220****</t>
  </si>
  <si>
    <t>9081*************9313</t>
  </si>
  <si>
    <t>125****1435</t>
  </si>
  <si>
    <t>冯敬爱</t>
  </si>
  <si>
    <t>37292719620228****</t>
  </si>
  <si>
    <t>9081*************4716</t>
  </si>
  <si>
    <t>123****1897</t>
  </si>
  <si>
    <t>冯敬礼</t>
  </si>
  <si>
    <t>37292719571206****</t>
  </si>
  <si>
    <t>9081*************6487</t>
  </si>
  <si>
    <t>127****3703</t>
  </si>
  <si>
    <t>王志信</t>
  </si>
  <si>
    <t>37292719720106****</t>
  </si>
  <si>
    <t>9081*************9983</t>
  </si>
  <si>
    <t>124****8094</t>
  </si>
  <si>
    <t>郭忠孝</t>
  </si>
  <si>
    <t>37083219810915****</t>
  </si>
  <si>
    <t>9081*************7712</t>
  </si>
  <si>
    <t>122****7877</t>
  </si>
  <si>
    <t>王维娇</t>
  </si>
  <si>
    <t>37292219900410****</t>
  </si>
  <si>
    <t>6223********2165</t>
  </si>
  <si>
    <t>129****2388</t>
  </si>
  <si>
    <t>郭言信</t>
  </si>
  <si>
    <t>37292719610914****</t>
  </si>
  <si>
    <t>9081*************6361</t>
  </si>
  <si>
    <t>150****8393</t>
  </si>
  <si>
    <t>王志方</t>
  </si>
  <si>
    <t>37083219760226****</t>
  </si>
  <si>
    <t>9081*************5248</t>
  </si>
  <si>
    <t>133****8759</t>
  </si>
  <si>
    <t>田复霞</t>
  </si>
  <si>
    <t>37292719770515****</t>
  </si>
  <si>
    <t>9081*************8023</t>
  </si>
  <si>
    <t>150****2121</t>
  </si>
  <si>
    <t>乔洪亮</t>
  </si>
  <si>
    <t>37292719650228****</t>
  </si>
  <si>
    <t>9081*************8650</t>
  </si>
  <si>
    <t>134****8566</t>
  </si>
  <si>
    <t>田希亮</t>
  </si>
  <si>
    <t>37292719670122****</t>
  </si>
  <si>
    <t>9081*************6706</t>
  </si>
  <si>
    <t>158****8198</t>
  </si>
  <si>
    <t>田希全</t>
  </si>
  <si>
    <t>37292719650404****</t>
  </si>
  <si>
    <t>9081*************3425</t>
  </si>
  <si>
    <t>176****8466</t>
  </si>
  <si>
    <t>田均红</t>
  </si>
  <si>
    <t>37292719620818****</t>
  </si>
  <si>
    <t>9081*************4529</t>
  </si>
  <si>
    <t>159****7667</t>
  </si>
  <si>
    <t>田焕池</t>
  </si>
  <si>
    <t>37292719680316****</t>
  </si>
  <si>
    <t>9081*************0043</t>
  </si>
  <si>
    <t>152****8413</t>
  </si>
  <si>
    <t>田焕胜</t>
  </si>
  <si>
    <t>9081*************8035</t>
  </si>
  <si>
    <t>158****3826</t>
  </si>
  <si>
    <t>宫乙学</t>
  </si>
  <si>
    <t>37292719710205****</t>
  </si>
  <si>
    <t>6223********9697</t>
  </si>
  <si>
    <t>136****4638</t>
  </si>
  <si>
    <t>田希军</t>
  </si>
  <si>
    <t>37292719660201****</t>
  </si>
  <si>
    <t>9081*************3860</t>
  </si>
  <si>
    <t>186****9831</t>
  </si>
  <si>
    <t>保险单号码：AJINH5466A24Q050114T</t>
  </si>
  <si>
    <t>王学尧</t>
  </si>
  <si>
    <t>37083219501012****</t>
  </si>
  <si>
    <t>122****5586</t>
  </si>
  <si>
    <t>王学成</t>
  </si>
  <si>
    <t>37292719500601****</t>
  </si>
  <si>
    <t>9081*************5867</t>
  </si>
  <si>
    <t>127****5944</t>
  </si>
  <si>
    <t>孔祥符</t>
  </si>
  <si>
    <t>37292719561002****</t>
  </si>
  <si>
    <t>9081*************8409</t>
  </si>
  <si>
    <t>122****5332</t>
  </si>
  <si>
    <t>李邦民</t>
  </si>
  <si>
    <t>37292719481212****</t>
  </si>
  <si>
    <t>9081*************6649</t>
  </si>
  <si>
    <t>129****4545</t>
  </si>
  <si>
    <t>刘秉义</t>
  </si>
  <si>
    <t>37292719700716****</t>
  </si>
  <si>
    <t>9081*************2292</t>
  </si>
  <si>
    <t>124****9565</t>
  </si>
  <si>
    <t>赵彦香</t>
  </si>
  <si>
    <t>37083219710129****</t>
  </si>
  <si>
    <t>9081*************8953</t>
  </si>
  <si>
    <t>127****1562</t>
  </si>
  <si>
    <t>齐道峰</t>
  </si>
  <si>
    <t>37292719650926****</t>
  </si>
  <si>
    <t>128****3939</t>
  </si>
  <si>
    <t>徐传柱</t>
  </si>
  <si>
    <t>37292719510609****</t>
  </si>
  <si>
    <t>9081*************3459</t>
  </si>
  <si>
    <t>127****6765</t>
  </si>
  <si>
    <t>乔继更</t>
  </si>
  <si>
    <t>37292719550309****</t>
  </si>
  <si>
    <t>121****4132</t>
  </si>
  <si>
    <t>王学锋</t>
  </si>
  <si>
    <t>37292719590701****</t>
  </si>
  <si>
    <t>9081*************6220</t>
  </si>
  <si>
    <t>129****5680</t>
  </si>
  <si>
    <t>王怀林</t>
  </si>
  <si>
    <t>37292719601222****</t>
  </si>
  <si>
    <t>9081*************8147</t>
  </si>
  <si>
    <t>129****2327</t>
  </si>
  <si>
    <t>罗永海</t>
  </si>
  <si>
    <t>37292719501208****</t>
  </si>
  <si>
    <t>9081*************2231</t>
  </si>
  <si>
    <t>124****9356</t>
  </si>
  <si>
    <t>罗国熙</t>
  </si>
  <si>
    <t>37292719721220****</t>
  </si>
  <si>
    <t>9081*************8129</t>
  </si>
  <si>
    <t>129****7250</t>
  </si>
  <si>
    <t>李邦杰</t>
  </si>
  <si>
    <t>37292719530514****</t>
  </si>
  <si>
    <t>9081*************5681</t>
  </si>
  <si>
    <t>126****0467</t>
  </si>
  <si>
    <t>宋广强</t>
  </si>
  <si>
    <t>37292719691208****</t>
  </si>
  <si>
    <t>6223********7321</t>
  </si>
  <si>
    <t>122****1182</t>
  </si>
  <si>
    <t>孔令凯</t>
  </si>
  <si>
    <t>37292719730515****</t>
  </si>
  <si>
    <t>9081*************4085</t>
  </si>
  <si>
    <t>124****8936</t>
  </si>
  <si>
    <t>张广东</t>
  </si>
  <si>
    <t>37292719710514****</t>
  </si>
  <si>
    <t>9081*************0168</t>
  </si>
  <si>
    <t>129****8680</t>
  </si>
  <si>
    <t>王文贵</t>
  </si>
  <si>
    <t>37292719660924****</t>
  </si>
  <si>
    <t>6223********4442</t>
  </si>
  <si>
    <t>187****1180</t>
  </si>
  <si>
    <t>王怀国</t>
  </si>
  <si>
    <t>37083219750911****</t>
  </si>
  <si>
    <t>6217***********1539</t>
  </si>
  <si>
    <t>132****5379</t>
  </si>
  <si>
    <t>保险单号码：AJINH5466A24Q050110S</t>
  </si>
  <si>
    <t>耿进燕</t>
  </si>
  <si>
    <t>37292719680118****</t>
  </si>
  <si>
    <t>9081*************0187</t>
  </si>
  <si>
    <t>122****6056</t>
  </si>
  <si>
    <t>耿承本</t>
  </si>
  <si>
    <t>37292719520620****</t>
  </si>
  <si>
    <t>6223********6090</t>
  </si>
  <si>
    <t>126****9461</t>
  </si>
  <si>
    <t>耿承山</t>
  </si>
  <si>
    <t>37292719640717****</t>
  </si>
  <si>
    <t>9081*************5961</t>
  </si>
  <si>
    <t>122****2094</t>
  </si>
  <si>
    <t>耿进林</t>
  </si>
  <si>
    <t>9081*************5959</t>
  </si>
  <si>
    <t>129****9474</t>
  </si>
  <si>
    <t>孙凤莲</t>
  </si>
  <si>
    <t>37292719480302****</t>
  </si>
  <si>
    <t>9081*************4942</t>
  </si>
  <si>
    <t>127****0765</t>
  </si>
  <si>
    <t>耿承法</t>
  </si>
  <si>
    <t>37083219851114****</t>
  </si>
  <si>
    <t>6223********7978</t>
  </si>
  <si>
    <t>126****4850</t>
  </si>
  <si>
    <t>张夫来</t>
  </si>
  <si>
    <t>37083219750917****</t>
  </si>
  <si>
    <t>9081*************5196</t>
  </si>
  <si>
    <t>123****8463</t>
  </si>
  <si>
    <t>王笃昌</t>
  </si>
  <si>
    <t>37083219770611****</t>
  </si>
  <si>
    <t>6223********2135</t>
  </si>
  <si>
    <t>121****6129</t>
  </si>
  <si>
    <t>耿进国</t>
  </si>
  <si>
    <t>37292719570203****</t>
  </si>
  <si>
    <t>6223********2093</t>
  </si>
  <si>
    <t>124****5607</t>
  </si>
  <si>
    <t>耿承善</t>
  </si>
  <si>
    <t>37292719540815****</t>
  </si>
  <si>
    <t>127****3217</t>
  </si>
  <si>
    <t>耿尚喜</t>
  </si>
  <si>
    <t>37292719610508****</t>
  </si>
  <si>
    <t>6223********4107</t>
  </si>
  <si>
    <t>129****7564</t>
  </si>
  <si>
    <t>耿庆奎</t>
  </si>
  <si>
    <t>37083219771012****</t>
  </si>
  <si>
    <t>6223********5845</t>
  </si>
  <si>
    <t>134****9539</t>
  </si>
  <si>
    <t>耿庆国</t>
  </si>
  <si>
    <t>37083219760201****</t>
  </si>
  <si>
    <t>9081*************8526</t>
  </si>
  <si>
    <t>151****0322</t>
  </si>
  <si>
    <t>耿仁庆</t>
  </si>
  <si>
    <t>37083219880702****</t>
  </si>
  <si>
    <t>6223********2036</t>
  </si>
  <si>
    <t>153****7874</t>
  </si>
  <si>
    <t>周广昌</t>
  </si>
  <si>
    <t>37083219891118****</t>
  </si>
  <si>
    <t>9081*************3269</t>
  </si>
  <si>
    <t>182****7199</t>
  </si>
  <si>
    <t>柴玉红</t>
  </si>
  <si>
    <t>37092319720302****</t>
  </si>
  <si>
    <t>6223********6882</t>
  </si>
  <si>
    <t>121****1451</t>
  </si>
  <si>
    <t>耿庆印</t>
  </si>
  <si>
    <t>37292719670626****</t>
  </si>
  <si>
    <t>6223********3741</t>
  </si>
  <si>
    <t>121****1463</t>
  </si>
  <si>
    <t>杨东运</t>
  </si>
  <si>
    <t>37083219750704****</t>
  </si>
  <si>
    <t>9081*************1336</t>
  </si>
  <si>
    <t>176****6644</t>
  </si>
  <si>
    <t>任永风</t>
  </si>
  <si>
    <t>37292719721112****</t>
  </si>
  <si>
    <t>6223********9605</t>
  </si>
  <si>
    <t>150****2526</t>
  </si>
  <si>
    <t>耿庆金</t>
  </si>
  <si>
    <t>37292719610801****</t>
  </si>
  <si>
    <t>9081*************8601</t>
  </si>
  <si>
    <t>150****0469</t>
  </si>
  <si>
    <t>耿进广</t>
  </si>
  <si>
    <t>37292719710407****</t>
  </si>
  <si>
    <t>6223********5892</t>
  </si>
  <si>
    <t>150****2151</t>
  </si>
  <si>
    <t>耿进勇</t>
  </si>
  <si>
    <t>6223********3513</t>
  </si>
  <si>
    <t>134****8290</t>
  </si>
  <si>
    <t>耿进清</t>
  </si>
  <si>
    <t>37292719641005****</t>
  </si>
  <si>
    <t>9081*************4782</t>
  </si>
  <si>
    <t>136****2811</t>
  </si>
  <si>
    <t>黄梅英</t>
  </si>
  <si>
    <t>37083219840813****</t>
  </si>
  <si>
    <t>6223********5501</t>
  </si>
  <si>
    <t>176****1102</t>
  </si>
  <si>
    <t>孔令杰</t>
  </si>
  <si>
    <t>37292719680324****</t>
  </si>
  <si>
    <t>6223********1277</t>
  </si>
  <si>
    <t>127****2720</t>
  </si>
  <si>
    <t>保险单号码：AJINH5466A24Q050116U</t>
  </si>
  <si>
    <t>庞建五</t>
  </si>
  <si>
    <t>37083219721017****</t>
  </si>
  <si>
    <t>6223********8751</t>
  </si>
  <si>
    <t>127****8098</t>
  </si>
  <si>
    <t>庞传数</t>
  </si>
  <si>
    <t>37292719571119****</t>
  </si>
  <si>
    <t>9081*************0668</t>
  </si>
  <si>
    <t>124****0377</t>
  </si>
  <si>
    <t>庞增进</t>
  </si>
  <si>
    <t>6223********1537</t>
  </si>
  <si>
    <t>庞合军</t>
  </si>
  <si>
    <t>37292719740520****</t>
  </si>
  <si>
    <t>9081*************5786</t>
  </si>
  <si>
    <t>124****5395</t>
  </si>
  <si>
    <t>王成彪</t>
  </si>
  <si>
    <t>37292719640830****</t>
  </si>
  <si>
    <t>9081*************3786</t>
  </si>
  <si>
    <t>124****0428</t>
  </si>
  <si>
    <t>王成义</t>
  </si>
  <si>
    <t>37083219660305****</t>
  </si>
  <si>
    <t>9081*************4524</t>
  </si>
  <si>
    <t>129****2421</t>
  </si>
  <si>
    <t>庞金线</t>
  </si>
  <si>
    <t>37292719681112****</t>
  </si>
  <si>
    <t>128****1136</t>
  </si>
  <si>
    <t>张言东</t>
  </si>
  <si>
    <t>37292719700113****</t>
  </si>
  <si>
    <t>6223********7405</t>
  </si>
  <si>
    <t>121****2464</t>
  </si>
  <si>
    <t>庞增文</t>
  </si>
  <si>
    <t>37292719560408****</t>
  </si>
  <si>
    <t>9081*************6335</t>
  </si>
  <si>
    <t>129****9472</t>
  </si>
  <si>
    <t>庞传印</t>
  </si>
  <si>
    <t>37292719440118****</t>
  </si>
  <si>
    <t>6223********9132</t>
  </si>
  <si>
    <t>127****0652</t>
  </si>
  <si>
    <t>吕福昌</t>
  </si>
  <si>
    <t>37292719641209****</t>
  </si>
  <si>
    <t>6223********7165</t>
  </si>
  <si>
    <t>124****7040</t>
  </si>
  <si>
    <t>宋开春</t>
  </si>
  <si>
    <t>37292719650624****</t>
  </si>
  <si>
    <t>6223********0687</t>
  </si>
  <si>
    <t>124****7425</t>
  </si>
  <si>
    <t>庞玺忠</t>
  </si>
  <si>
    <t>37292719610613****</t>
  </si>
  <si>
    <t>9081*************0523</t>
  </si>
  <si>
    <t>127****9598</t>
  </si>
  <si>
    <t>庞瑞国</t>
  </si>
  <si>
    <t>37083219721212****</t>
  </si>
  <si>
    <t>6223********1776</t>
  </si>
  <si>
    <t>124****9544</t>
  </si>
  <si>
    <t>庞连起</t>
  </si>
  <si>
    <t>37292719660920****</t>
  </si>
  <si>
    <t>127****5666</t>
  </si>
  <si>
    <t>庞金运</t>
  </si>
  <si>
    <t>37083219500904****</t>
  </si>
  <si>
    <t>9081*************9439</t>
  </si>
  <si>
    <t>125****2748</t>
  </si>
  <si>
    <t>庞国真</t>
  </si>
  <si>
    <t>37292719650109****</t>
  </si>
  <si>
    <t>6223********8520</t>
  </si>
  <si>
    <t>126****7888</t>
  </si>
  <si>
    <t>丁庆云</t>
  </si>
  <si>
    <t>37292719460418****</t>
  </si>
  <si>
    <t>9081*************1671</t>
  </si>
  <si>
    <t>128****7634</t>
  </si>
  <si>
    <t>庞建军</t>
  </si>
  <si>
    <t>37292719670627****</t>
  </si>
  <si>
    <t>9081*************6839</t>
  </si>
  <si>
    <t>121****5099</t>
  </si>
  <si>
    <t>宋开银</t>
  </si>
  <si>
    <t>9081*************4546</t>
  </si>
  <si>
    <t>125****4494</t>
  </si>
  <si>
    <t>吕政路</t>
  </si>
  <si>
    <t>37292719780920****</t>
  </si>
  <si>
    <t>9081*************6150</t>
  </si>
  <si>
    <t>121****2516</t>
  </si>
  <si>
    <t>庞传有</t>
  </si>
  <si>
    <t>37292719631209****</t>
  </si>
  <si>
    <t>9081*************1077</t>
  </si>
  <si>
    <t>129****2229</t>
  </si>
  <si>
    <t>庞玺民</t>
  </si>
  <si>
    <t>37083219480709****</t>
  </si>
  <si>
    <t>125****1786</t>
  </si>
  <si>
    <t>庞传运</t>
  </si>
  <si>
    <t>37292719611001****</t>
  </si>
  <si>
    <t>9081*************1696</t>
  </si>
  <si>
    <t>124****2346</t>
  </si>
  <si>
    <t>庞玺勇</t>
  </si>
  <si>
    <t>37083219720227****</t>
  </si>
  <si>
    <t>9081*************2129</t>
  </si>
  <si>
    <t>129****0221</t>
  </si>
  <si>
    <t>何树流</t>
  </si>
  <si>
    <t>37083219660208****</t>
  </si>
  <si>
    <t>9081*************3818</t>
  </si>
  <si>
    <t>121****6866</t>
  </si>
  <si>
    <t>刘传铎</t>
  </si>
  <si>
    <t>37292719621112****</t>
  </si>
  <si>
    <t>9081*************1829</t>
  </si>
  <si>
    <t>122****1149</t>
  </si>
  <si>
    <t>丁庆新</t>
  </si>
  <si>
    <t>37292719680911****</t>
  </si>
  <si>
    <t>6223********9371</t>
  </si>
  <si>
    <t>128****0211</t>
  </si>
  <si>
    <t>庞国军</t>
  </si>
  <si>
    <t>37292719500812****</t>
  </si>
  <si>
    <t>9081*************7194</t>
  </si>
  <si>
    <t>122****7997</t>
  </si>
  <si>
    <t>孔凡学</t>
  </si>
  <si>
    <t>37292719610706****</t>
  </si>
  <si>
    <t>6223********3939</t>
  </si>
  <si>
    <t>129****0087</t>
  </si>
  <si>
    <t>庞国春</t>
  </si>
  <si>
    <t>37083219680317****</t>
  </si>
  <si>
    <t>9081*************9941</t>
  </si>
  <si>
    <t>124****1404</t>
  </si>
  <si>
    <t>37083219720901****</t>
  </si>
  <si>
    <t>9081*************8582</t>
  </si>
  <si>
    <t>124****1472</t>
  </si>
  <si>
    <t>庞建民</t>
  </si>
  <si>
    <t>37292719650827****</t>
  </si>
  <si>
    <t>9081*************9015</t>
  </si>
  <si>
    <t>123****9938</t>
  </si>
  <si>
    <t>庞传录</t>
  </si>
  <si>
    <t>37292719740822****</t>
  </si>
  <si>
    <t>9081*************5375</t>
  </si>
  <si>
    <t>127****3564</t>
  </si>
  <si>
    <t>庞国清</t>
  </si>
  <si>
    <t>37292719541210****</t>
  </si>
  <si>
    <t>9081*************8959</t>
  </si>
  <si>
    <t>121****4329</t>
  </si>
  <si>
    <t>孔祥运</t>
  </si>
  <si>
    <t>37292719670304****</t>
  </si>
  <si>
    <t>9081*************2780</t>
  </si>
  <si>
    <t>122****2006</t>
  </si>
  <si>
    <t>庞桂富</t>
  </si>
  <si>
    <t>37292719510527****</t>
  </si>
  <si>
    <t>9081*************0167</t>
  </si>
  <si>
    <t>127****1101</t>
  </si>
  <si>
    <t>庞增顺</t>
  </si>
  <si>
    <t>37292719560608****</t>
  </si>
  <si>
    <t>9081*************4293</t>
  </si>
  <si>
    <t>128****8524</t>
  </si>
  <si>
    <t>侯代喜</t>
  </si>
  <si>
    <t>37292719591110****</t>
  </si>
  <si>
    <t>9081*************6638</t>
  </si>
  <si>
    <t>128****6388</t>
  </si>
  <si>
    <t>韩永华</t>
  </si>
  <si>
    <t>37292719551227****</t>
  </si>
  <si>
    <t>6223********8829</t>
  </si>
  <si>
    <t>128****6425</t>
  </si>
  <si>
    <t>丁养磊</t>
  </si>
  <si>
    <t>37083219801211****</t>
  </si>
  <si>
    <t>9081*************9575</t>
  </si>
  <si>
    <t>124****8093</t>
  </si>
  <si>
    <t>庞贵林</t>
  </si>
  <si>
    <t>37292719490813****</t>
  </si>
  <si>
    <t>9081*************3979</t>
  </si>
  <si>
    <t>126****2698</t>
  </si>
  <si>
    <t>庞金孝</t>
  </si>
  <si>
    <t>37083219790327****</t>
  </si>
  <si>
    <t>9081*************5051</t>
  </si>
  <si>
    <t>128****2212</t>
  </si>
  <si>
    <t>庞传付</t>
  </si>
  <si>
    <t>37292719561208****</t>
  </si>
  <si>
    <t>9081*************0535</t>
  </si>
  <si>
    <t>121****9523</t>
  </si>
  <si>
    <t>丁兰春</t>
  </si>
  <si>
    <t>37292719550401****</t>
  </si>
  <si>
    <t>9081*************7144</t>
  </si>
  <si>
    <t>126****3527</t>
  </si>
  <si>
    <t>庞兰成</t>
  </si>
  <si>
    <t>37292719550328****</t>
  </si>
  <si>
    <t>9081*************3437</t>
  </si>
  <si>
    <t>126****3049</t>
  </si>
  <si>
    <t>侯代军</t>
  </si>
  <si>
    <t>37292719630718****</t>
  </si>
  <si>
    <t>6223********2840</t>
  </si>
  <si>
    <t>122****4310</t>
  </si>
  <si>
    <t>庞金民</t>
  </si>
  <si>
    <t>37292719641111****</t>
  </si>
  <si>
    <t>9081*************7857</t>
  </si>
  <si>
    <t>122****1629</t>
  </si>
  <si>
    <t>孙朝华</t>
  </si>
  <si>
    <t>37292219760225****</t>
  </si>
  <si>
    <t>9081*************7677</t>
  </si>
  <si>
    <t>125****9634</t>
  </si>
  <si>
    <t>李风兰</t>
  </si>
  <si>
    <t>37292719630405****</t>
  </si>
  <si>
    <t>9081*************5362</t>
  </si>
  <si>
    <t>128****1160</t>
  </si>
  <si>
    <t>庞国喜</t>
  </si>
  <si>
    <t>37292719630724****</t>
  </si>
  <si>
    <t>6223********5413</t>
  </si>
  <si>
    <t>125****7234</t>
  </si>
  <si>
    <t>庞传国</t>
  </si>
  <si>
    <t>37292719691114****</t>
  </si>
  <si>
    <t>9081*************1363</t>
  </si>
  <si>
    <t>125****4967</t>
  </si>
  <si>
    <t>丁养春</t>
  </si>
  <si>
    <t>37292719640112****</t>
  </si>
  <si>
    <t>126****2888</t>
  </si>
  <si>
    <t>丁庆忠</t>
  </si>
  <si>
    <t>37292719660418****</t>
  </si>
  <si>
    <t>9081*************8163</t>
  </si>
  <si>
    <t>122****2519</t>
  </si>
  <si>
    <t>韩玉兰</t>
  </si>
  <si>
    <t>37292719581209****</t>
  </si>
  <si>
    <t>9081*************6481</t>
  </si>
  <si>
    <t>126****5517</t>
  </si>
  <si>
    <t>孔凡路</t>
  </si>
  <si>
    <t>37292719581111****</t>
  </si>
  <si>
    <t>9081*************7188</t>
  </si>
  <si>
    <t>127****0034</t>
  </si>
  <si>
    <t>庞金顶</t>
  </si>
  <si>
    <t>37083219660714****</t>
  </si>
  <si>
    <t>9081*************6500</t>
  </si>
  <si>
    <t>129****7016</t>
  </si>
  <si>
    <t>庞传德</t>
  </si>
  <si>
    <t>37292719480605****</t>
  </si>
  <si>
    <t>9081*************3761</t>
  </si>
  <si>
    <t>129****9596</t>
  </si>
  <si>
    <t>吕政华</t>
  </si>
  <si>
    <t>37292719710206****</t>
  </si>
  <si>
    <t>6223********3607</t>
  </si>
  <si>
    <t>129****5896</t>
  </si>
  <si>
    <t>庞国勇</t>
  </si>
  <si>
    <t>37292719640116****</t>
  </si>
  <si>
    <t>9081*************3571</t>
  </si>
  <si>
    <t>127****0556</t>
  </si>
  <si>
    <t>庞玺彦</t>
  </si>
  <si>
    <t>37083219700818****</t>
  </si>
  <si>
    <t>9081*************6465</t>
  </si>
  <si>
    <t>128****8543</t>
  </si>
  <si>
    <t>庞玺锋</t>
  </si>
  <si>
    <t>37083219730125****</t>
  </si>
  <si>
    <t>9081*************3984</t>
  </si>
  <si>
    <t>122****7744</t>
  </si>
  <si>
    <t>庞国华</t>
  </si>
  <si>
    <t>37292719690816****</t>
  </si>
  <si>
    <t>9081*************4771</t>
  </si>
  <si>
    <t>126****6734</t>
  </si>
  <si>
    <t>庞玺生</t>
  </si>
  <si>
    <t>37292719611002****</t>
  </si>
  <si>
    <t>9081*************3145</t>
  </si>
  <si>
    <t>121****1111</t>
  </si>
  <si>
    <t>师恩常</t>
  </si>
  <si>
    <t>37292719550212****</t>
  </si>
  <si>
    <t>9081*************4111</t>
  </si>
  <si>
    <t>125****1690</t>
  </si>
  <si>
    <t>吴允英</t>
  </si>
  <si>
    <t>37292719610206****</t>
  </si>
  <si>
    <t>9081*************8416</t>
  </si>
  <si>
    <t>128****1859</t>
  </si>
  <si>
    <t>李德运</t>
  </si>
  <si>
    <t>37292719490203****</t>
  </si>
  <si>
    <t>9081*************5781</t>
  </si>
  <si>
    <t>127****1321</t>
  </si>
  <si>
    <t>李万纯</t>
  </si>
  <si>
    <t>37292719660309****</t>
  </si>
  <si>
    <t>9081*************6718</t>
  </si>
  <si>
    <t>124****1368</t>
  </si>
  <si>
    <t>徐德福</t>
  </si>
  <si>
    <t>37292719700607****</t>
  </si>
  <si>
    <t>9081*************4133</t>
  </si>
  <si>
    <t>121****9688</t>
  </si>
  <si>
    <t>李道民</t>
  </si>
  <si>
    <t>37292719680208****</t>
  </si>
  <si>
    <t>9081*************5590</t>
  </si>
  <si>
    <t>122****1948</t>
  </si>
  <si>
    <t>师德银</t>
  </si>
  <si>
    <t>37292719680210****</t>
  </si>
  <si>
    <t>6223********6803</t>
  </si>
  <si>
    <t>121****8645</t>
  </si>
  <si>
    <t>师德法</t>
  </si>
  <si>
    <t>37292719610116****</t>
  </si>
  <si>
    <t>9081*************7887</t>
  </si>
  <si>
    <t>123****0191</t>
  </si>
  <si>
    <t>李新民</t>
  </si>
  <si>
    <t>37292719701104****</t>
  </si>
  <si>
    <t>9081*************0185</t>
  </si>
  <si>
    <t>128****8551</t>
  </si>
  <si>
    <t>薛兆银</t>
  </si>
  <si>
    <t>37292719540722****</t>
  </si>
  <si>
    <t>9081*************1138</t>
  </si>
  <si>
    <t>121****1953</t>
  </si>
  <si>
    <t>李万平</t>
  </si>
  <si>
    <t>9081*************7130</t>
  </si>
  <si>
    <t>126****8787</t>
  </si>
  <si>
    <t>李国生</t>
  </si>
  <si>
    <t>37083219721225****</t>
  </si>
  <si>
    <t>9081*************3877</t>
  </si>
  <si>
    <t>185****3673</t>
  </si>
  <si>
    <t>胡克运</t>
  </si>
  <si>
    <t>37292719670516****</t>
  </si>
  <si>
    <t>9081*************6874</t>
  </si>
  <si>
    <t>155****4605</t>
  </si>
  <si>
    <t>庄桂云</t>
  </si>
  <si>
    <t>37292719610416****</t>
  </si>
  <si>
    <t>9081*************7159</t>
  </si>
  <si>
    <t>195****6092</t>
  </si>
  <si>
    <t>宋来官</t>
  </si>
  <si>
    <t>37083219830416****</t>
  </si>
  <si>
    <t>6223********0794</t>
  </si>
  <si>
    <t>153****4897</t>
  </si>
  <si>
    <t>张玉香</t>
  </si>
  <si>
    <t>37292719650813****</t>
  </si>
  <si>
    <t>6223********8640</t>
  </si>
  <si>
    <t>183****8791</t>
  </si>
  <si>
    <t>李广友</t>
  </si>
  <si>
    <t>37292719710726****</t>
  </si>
  <si>
    <t>6223********2845</t>
  </si>
  <si>
    <t>158****1629</t>
  </si>
  <si>
    <t>吕继昌</t>
  </si>
  <si>
    <t>37292719681208****</t>
  </si>
  <si>
    <t>6223********4770</t>
  </si>
  <si>
    <t>152****6968</t>
  </si>
  <si>
    <t>庞国防</t>
  </si>
  <si>
    <t>37292719690428****</t>
  </si>
  <si>
    <t>9081*************2914</t>
  </si>
  <si>
    <t>131****9132</t>
  </si>
  <si>
    <t>庞召勋</t>
  </si>
  <si>
    <t>37292719780226****</t>
  </si>
  <si>
    <t>9081*************5690</t>
  </si>
  <si>
    <t>137****6038</t>
  </si>
  <si>
    <t>丁庆祥</t>
  </si>
  <si>
    <t>37083219720309****</t>
  </si>
  <si>
    <t>9081*************1038</t>
  </si>
  <si>
    <t>135****7930</t>
  </si>
  <si>
    <t>庞国月</t>
  </si>
  <si>
    <t>37292719651206****</t>
  </si>
  <si>
    <t>9081*************5437</t>
  </si>
  <si>
    <t>138****6423</t>
  </si>
  <si>
    <t>侯代友</t>
  </si>
  <si>
    <t>37083219680118****</t>
  </si>
  <si>
    <t>6223********2683</t>
  </si>
  <si>
    <t>152****8726</t>
  </si>
  <si>
    <t>吕正海</t>
  </si>
  <si>
    <t>37083219810220****</t>
  </si>
  <si>
    <t>6223********3388</t>
  </si>
  <si>
    <t>156****5811</t>
  </si>
  <si>
    <t>丁廷亮</t>
  </si>
  <si>
    <t>37292719540418****</t>
  </si>
  <si>
    <t>6223********3889</t>
  </si>
  <si>
    <t>182****7176</t>
  </si>
  <si>
    <t>保险单号码：AJINH5466A24Q050126C</t>
  </si>
  <si>
    <t>黄维贞</t>
  </si>
  <si>
    <t>37292719720705****</t>
  </si>
  <si>
    <t>9081*************4174</t>
  </si>
  <si>
    <t>124****1756</t>
  </si>
  <si>
    <t>孔祥宝</t>
  </si>
  <si>
    <t>37292719620928****</t>
  </si>
  <si>
    <t>9081*************1412</t>
  </si>
  <si>
    <t>129****7699</t>
  </si>
  <si>
    <t>李广启</t>
  </si>
  <si>
    <t>37083219640817****</t>
  </si>
  <si>
    <t>9081*************1152</t>
  </si>
  <si>
    <t>122****1720</t>
  </si>
  <si>
    <t>黄春营</t>
  </si>
  <si>
    <t>37292719630304****</t>
  </si>
  <si>
    <t>9081*************3517</t>
  </si>
  <si>
    <t>123****2599</t>
  </si>
  <si>
    <t>黄维学</t>
  </si>
  <si>
    <t>37083219790518****</t>
  </si>
  <si>
    <t>9081*************7658</t>
  </si>
  <si>
    <t>121****5436</t>
  </si>
  <si>
    <t>李宗峰</t>
  </si>
  <si>
    <t>37292719751103****</t>
  </si>
  <si>
    <t>9081*************6781</t>
  </si>
  <si>
    <t>124****5510</t>
  </si>
  <si>
    <t>孔令如</t>
  </si>
  <si>
    <t>37292719630808****</t>
  </si>
  <si>
    <t>9081*************9708</t>
  </si>
  <si>
    <t>126****6764</t>
  </si>
  <si>
    <t>徐成居</t>
  </si>
  <si>
    <t>37292719700622****</t>
  </si>
  <si>
    <t>9081*************9183</t>
  </si>
  <si>
    <t>122****8652</t>
  </si>
  <si>
    <t>37292719630417****</t>
  </si>
  <si>
    <t>9081*************5810</t>
  </si>
  <si>
    <t>129****5257</t>
  </si>
  <si>
    <t>黄登生</t>
  </si>
  <si>
    <t>37292719721201****</t>
  </si>
  <si>
    <t>6223********0539</t>
  </si>
  <si>
    <t>124****8366</t>
  </si>
  <si>
    <t>于桂芹</t>
  </si>
  <si>
    <t>37292719600910****</t>
  </si>
  <si>
    <t>9081*************7628</t>
  </si>
  <si>
    <t>127****6877</t>
  </si>
  <si>
    <t>李广文</t>
  </si>
  <si>
    <t>37083219800428****</t>
  </si>
  <si>
    <t>6223********6243</t>
  </si>
  <si>
    <t>129****4196</t>
  </si>
  <si>
    <t>黄登建</t>
  </si>
  <si>
    <t>37292719681228****</t>
  </si>
  <si>
    <t>122****3218</t>
  </si>
  <si>
    <t>齐金环</t>
  </si>
  <si>
    <t>37292719670924****</t>
  </si>
  <si>
    <t>126****3089</t>
  </si>
  <si>
    <t>黄爱民</t>
  </si>
  <si>
    <t>37292719541108****</t>
  </si>
  <si>
    <t>9081*************1958</t>
  </si>
  <si>
    <t>128****7456</t>
  </si>
  <si>
    <t>孔德建</t>
  </si>
  <si>
    <t>37083219881105****</t>
  </si>
  <si>
    <t>9081*************7817</t>
  </si>
  <si>
    <t>121****6442</t>
  </si>
  <si>
    <t>郝吉常</t>
  </si>
  <si>
    <t>37292719651130****</t>
  </si>
  <si>
    <t>9081*************1372</t>
  </si>
  <si>
    <t>129****4570</t>
  </si>
  <si>
    <t>李丽</t>
  </si>
  <si>
    <t>128****6790</t>
  </si>
  <si>
    <t>黄登明</t>
  </si>
  <si>
    <t>37292719760526****</t>
  </si>
  <si>
    <t>126****2458</t>
  </si>
  <si>
    <t>郝东进</t>
  </si>
  <si>
    <t>37292719580902****</t>
  </si>
  <si>
    <t>9081*************9639</t>
  </si>
  <si>
    <t>125****0251</t>
  </si>
  <si>
    <t>37292719770313****</t>
  </si>
  <si>
    <t>9081*************1524</t>
  </si>
  <si>
    <t>121****4567</t>
  </si>
  <si>
    <t>张奇海</t>
  </si>
  <si>
    <t>37292719600905****</t>
  </si>
  <si>
    <t>9081*************2017</t>
  </si>
  <si>
    <t>125****4118</t>
  </si>
  <si>
    <t>张奇民</t>
  </si>
  <si>
    <t>37292719650315****</t>
  </si>
  <si>
    <t>9081*************5885</t>
  </si>
  <si>
    <t>121****4897</t>
  </si>
  <si>
    <t>王成峰</t>
  </si>
  <si>
    <t>37292719630123****</t>
  </si>
  <si>
    <t>9081*************5491</t>
  </si>
  <si>
    <t>127****2510</t>
  </si>
  <si>
    <t>庄道坡</t>
  </si>
  <si>
    <t>37292719530708****</t>
  </si>
  <si>
    <t>9081*************3903</t>
  </si>
  <si>
    <t>123****5086</t>
  </si>
  <si>
    <t>张德林</t>
  </si>
  <si>
    <t>37292719510402****</t>
  </si>
  <si>
    <t>9081*************4685</t>
  </si>
  <si>
    <t>124****4543</t>
  </si>
  <si>
    <t>张兆青</t>
  </si>
  <si>
    <t>37292719560124****</t>
  </si>
  <si>
    <t>9081*************0766</t>
  </si>
  <si>
    <t>127****7118</t>
  </si>
  <si>
    <t>张兆英</t>
  </si>
  <si>
    <t>37292719690403****</t>
  </si>
  <si>
    <t>127****1307</t>
  </si>
  <si>
    <t>庄同喜</t>
  </si>
  <si>
    <t>37292719700720****</t>
  </si>
  <si>
    <t>9081*************6069</t>
  </si>
  <si>
    <t>129****2342</t>
  </si>
  <si>
    <t>庄同友</t>
  </si>
  <si>
    <t>37292719541216****</t>
  </si>
  <si>
    <t>9081*************5061</t>
  </si>
  <si>
    <t>126****6127</t>
  </si>
  <si>
    <t>冯店国</t>
  </si>
  <si>
    <t>37292719681125****</t>
  </si>
  <si>
    <t>9081*************5325</t>
  </si>
  <si>
    <t>127****0720</t>
  </si>
  <si>
    <t>张奇盈</t>
  </si>
  <si>
    <t>37292719560911****</t>
  </si>
  <si>
    <t>9081*************4772</t>
  </si>
  <si>
    <t>129****1849</t>
  </si>
  <si>
    <t>冯昌明</t>
  </si>
  <si>
    <t>37292719700705****</t>
  </si>
  <si>
    <t>6223********6431</t>
  </si>
  <si>
    <t>123****2304</t>
  </si>
  <si>
    <t>张奇力</t>
  </si>
  <si>
    <t>37292719430103****</t>
  </si>
  <si>
    <t>9081*************7049</t>
  </si>
  <si>
    <t>129****1296</t>
  </si>
  <si>
    <t>庄道成</t>
  </si>
  <si>
    <t>37292719640627****</t>
  </si>
  <si>
    <t>6223********2291</t>
  </si>
  <si>
    <t>131****0488</t>
  </si>
  <si>
    <t>张兴广</t>
  </si>
  <si>
    <t>37083219680701****</t>
  </si>
  <si>
    <t>9081*************0040</t>
  </si>
  <si>
    <t>152****2409</t>
  </si>
  <si>
    <t>张宝东</t>
  </si>
  <si>
    <t>37083219830520****</t>
  </si>
  <si>
    <t>9081*************7084</t>
  </si>
  <si>
    <t>159****5876</t>
  </si>
  <si>
    <t>何敬英</t>
  </si>
  <si>
    <t>37292719570909****</t>
  </si>
  <si>
    <t>9081*************3567</t>
  </si>
  <si>
    <t>131****9488</t>
  </si>
  <si>
    <t>庄同功</t>
  </si>
  <si>
    <t>37083219750407****</t>
  </si>
  <si>
    <t>9081*************1529</t>
  </si>
  <si>
    <t>138****6934</t>
  </si>
  <si>
    <t>张兆元</t>
  </si>
  <si>
    <t>37292719600220****</t>
  </si>
  <si>
    <t>9081*************3830</t>
  </si>
  <si>
    <t>159****4347</t>
  </si>
  <si>
    <t>李兴来</t>
  </si>
  <si>
    <t>37292719750805****</t>
  </si>
  <si>
    <t>6223********9163</t>
  </si>
  <si>
    <t>刘林义</t>
  </si>
  <si>
    <t>37292719400826****</t>
  </si>
  <si>
    <t>9081*************6915</t>
  </si>
  <si>
    <t>187****6608</t>
  </si>
  <si>
    <t>郝迎秋</t>
  </si>
  <si>
    <t>37292719670911****</t>
  </si>
  <si>
    <t>9081*************3156</t>
  </si>
  <si>
    <t>155****0056</t>
  </si>
  <si>
    <t>徐长志</t>
  </si>
  <si>
    <t>37292719701118****</t>
  </si>
  <si>
    <t>9081*************1176</t>
  </si>
  <si>
    <t>155****9867</t>
  </si>
  <si>
    <t>李秋菊</t>
  </si>
  <si>
    <t>37292719731103****</t>
  </si>
  <si>
    <t>9081*************4796</t>
  </si>
  <si>
    <t>132****1888</t>
  </si>
  <si>
    <t>黄伟训</t>
  </si>
  <si>
    <t>37292719680212****</t>
  </si>
  <si>
    <t>6215***********9388</t>
  </si>
  <si>
    <t>156****2888</t>
  </si>
  <si>
    <t>黄登稳</t>
  </si>
  <si>
    <t>37292719701113****</t>
  </si>
  <si>
    <t>9081*************4786</t>
  </si>
  <si>
    <t>152****6879</t>
  </si>
  <si>
    <t>陈平</t>
  </si>
  <si>
    <t>37292719780103****</t>
  </si>
  <si>
    <t>6223********4177</t>
  </si>
  <si>
    <t>199****7846</t>
  </si>
  <si>
    <t>郝大国</t>
  </si>
  <si>
    <t>37292719690421****</t>
  </si>
  <si>
    <t>6223********6772</t>
  </si>
  <si>
    <t>156****1243</t>
  </si>
  <si>
    <t>保险单号码：AJINH5466A24Q050107C</t>
  </si>
  <si>
    <t>李保东</t>
  </si>
  <si>
    <t>37083219891014****</t>
  </si>
  <si>
    <t>9081*************6140</t>
  </si>
  <si>
    <t>123****4108</t>
  </si>
  <si>
    <t>任玉青</t>
  </si>
  <si>
    <t>37292719690509****</t>
  </si>
  <si>
    <t>9081*************4750</t>
  </si>
  <si>
    <t>128****2794</t>
  </si>
  <si>
    <t>李进岭</t>
  </si>
  <si>
    <t>37292719661003****</t>
  </si>
  <si>
    <t>9081*************1289</t>
  </si>
  <si>
    <t>122****5729</t>
  </si>
  <si>
    <t>李来祥</t>
  </si>
  <si>
    <t>37292719600417****</t>
  </si>
  <si>
    <t>6223********3410</t>
  </si>
  <si>
    <t>123****7070</t>
  </si>
  <si>
    <t>曹务顺</t>
  </si>
  <si>
    <t>37292719530501****</t>
  </si>
  <si>
    <t>9081*************7870</t>
  </si>
  <si>
    <t>123****2257</t>
  </si>
  <si>
    <t>曹务新</t>
  </si>
  <si>
    <t>37292719691221****</t>
  </si>
  <si>
    <t>9081*************5139</t>
  </si>
  <si>
    <t>128****3671</t>
  </si>
  <si>
    <t>37292719671003****</t>
  </si>
  <si>
    <t>9081*************6249</t>
  </si>
  <si>
    <t>128****8386</t>
  </si>
  <si>
    <t>田均莲</t>
  </si>
  <si>
    <t>37292719670718****</t>
  </si>
  <si>
    <t>9081*************6730</t>
  </si>
  <si>
    <t>123****3571</t>
  </si>
  <si>
    <t>李进代</t>
  </si>
  <si>
    <t>37292719591202****</t>
  </si>
  <si>
    <t>9081*************1567</t>
  </si>
  <si>
    <t>121****1780</t>
  </si>
  <si>
    <t>高安臣</t>
  </si>
  <si>
    <t>37292719600705****</t>
  </si>
  <si>
    <t>9081*************1161</t>
  </si>
  <si>
    <t>129****6977</t>
  </si>
  <si>
    <t>李宗安</t>
  </si>
  <si>
    <t>37292719650613****</t>
  </si>
  <si>
    <t>6223********0654</t>
  </si>
  <si>
    <t>125****0032</t>
  </si>
  <si>
    <t>李成来</t>
  </si>
  <si>
    <t>37292719740214****</t>
  </si>
  <si>
    <t>6223********3828</t>
  </si>
  <si>
    <t>128****9106</t>
  </si>
  <si>
    <t>马仕累</t>
  </si>
  <si>
    <t>37083219870608****</t>
  </si>
  <si>
    <t>6223********5842</t>
  </si>
  <si>
    <t>128****0796</t>
  </si>
  <si>
    <t>索广合</t>
  </si>
  <si>
    <t>37292719781213****</t>
  </si>
  <si>
    <t>6223********4911</t>
  </si>
  <si>
    <t>128****6809</t>
  </si>
  <si>
    <t>赵兰英</t>
  </si>
  <si>
    <t>37083219750706****</t>
  </si>
  <si>
    <t>9081*************9126</t>
  </si>
  <si>
    <t>122****6403</t>
  </si>
  <si>
    <t>肖玉平</t>
  </si>
  <si>
    <t>37292719640813****</t>
  </si>
  <si>
    <t>9081*************1621</t>
  </si>
  <si>
    <t>125****0686</t>
  </si>
  <si>
    <t>李宗连</t>
  </si>
  <si>
    <t>37292719471010****</t>
  </si>
  <si>
    <t>9081*************9754</t>
  </si>
  <si>
    <t>127****7404</t>
  </si>
  <si>
    <t>李进学</t>
  </si>
  <si>
    <t>37292719560721****</t>
  </si>
  <si>
    <t>9081*************9812</t>
  </si>
  <si>
    <t>125****6923</t>
  </si>
  <si>
    <t>李宗节</t>
  </si>
  <si>
    <t>37292719720104****</t>
  </si>
  <si>
    <t>9081*************0317</t>
  </si>
  <si>
    <t>123****8967</t>
  </si>
  <si>
    <t>李来同</t>
  </si>
  <si>
    <t>37292719721223****</t>
  </si>
  <si>
    <t>9081*************2314</t>
  </si>
  <si>
    <t>121****3137</t>
  </si>
  <si>
    <t>李进雨</t>
  </si>
  <si>
    <t>37083219680116****</t>
  </si>
  <si>
    <t>9081*************2436</t>
  </si>
  <si>
    <t>126****6819</t>
  </si>
  <si>
    <t>李宗水</t>
  </si>
  <si>
    <t>37292719490811****</t>
  </si>
  <si>
    <t>9081*************3025</t>
  </si>
  <si>
    <t>125****9706</t>
  </si>
  <si>
    <t>马仕运</t>
  </si>
  <si>
    <t>9081*************9691</t>
  </si>
  <si>
    <t>123****4444</t>
  </si>
  <si>
    <t>李继如</t>
  </si>
  <si>
    <t>37292719560526****</t>
  </si>
  <si>
    <t>9081*************7068</t>
  </si>
  <si>
    <t>127****9287</t>
  </si>
  <si>
    <t>高安民</t>
  </si>
  <si>
    <t>37292719520601****</t>
  </si>
  <si>
    <t>9081*************1512</t>
  </si>
  <si>
    <t>125****3319</t>
  </si>
  <si>
    <t>李宗军</t>
  </si>
  <si>
    <t>37292719690311****</t>
  </si>
  <si>
    <t>9081*************8785</t>
  </si>
  <si>
    <t>122****1859</t>
  </si>
  <si>
    <t>曹务祥</t>
  </si>
  <si>
    <t>37292719610805****</t>
  </si>
  <si>
    <t>9081*************9374</t>
  </si>
  <si>
    <t>128****9910</t>
  </si>
  <si>
    <t>李宗贞</t>
  </si>
  <si>
    <t>37292719570410****</t>
  </si>
  <si>
    <t>9081*************2507</t>
  </si>
  <si>
    <t>121****8846</t>
  </si>
  <si>
    <t>李来群</t>
  </si>
  <si>
    <t>37292719661115****</t>
  </si>
  <si>
    <t>129****1429</t>
  </si>
  <si>
    <t>李宗雷</t>
  </si>
  <si>
    <t>37292719600515****</t>
  </si>
  <si>
    <t>9081*************6435</t>
  </si>
  <si>
    <t>121****8030</t>
  </si>
  <si>
    <t>李继宣</t>
  </si>
  <si>
    <t>37292719600916****</t>
  </si>
  <si>
    <t>9081*************1463</t>
  </si>
  <si>
    <t>126****7033</t>
  </si>
  <si>
    <t>李来珍</t>
  </si>
  <si>
    <t>37083219790806****</t>
  </si>
  <si>
    <t>9081*************2616</t>
  </si>
  <si>
    <t>122****7782</t>
  </si>
  <si>
    <t>李来胜</t>
  </si>
  <si>
    <t>37292719700402****</t>
  </si>
  <si>
    <t>9081*************9767</t>
  </si>
  <si>
    <t>127****9515</t>
  </si>
  <si>
    <t>李勇</t>
  </si>
  <si>
    <t>37083219720106****</t>
  </si>
  <si>
    <t>9081*************9901</t>
  </si>
  <si>
    <t>李宗才</t>
  </si>
  <si>
    <t>37292719570414****</t>
  </si>
  <si>
    <t>9081*************0583</t>
  </si>
  <si>
    <t>122****2840</t>
  </si>
  <si>
    <t>李来才</t>
  </si>
  <si>
    <t>37292719600912****</t>
  </si>
  <si>
    <t>9081*************4990</t>
  </si>
  <si>
    <t>123****6477</t>
  </si>
  <si>
    <t>唐风兰</t>
  </si>
  <si>
    <t>37292719510713****</t>
  </si>
  <si>
    <t>124****9221</t>
  </si>
  <si>
    <t>刘保金</t>
  </si>
  <si>
    <t>37292719660517****</t>
  </si>
  <si>
    <t>9081*************4840</t>
  </si>
  <si>
    <t>129****5932</t>
  </si>
  <si>
    <t>王风英</t>
  </si>
  <si>
    <t>37292719690515****</t>
  </si>
  <si>
    <t>9081*************6866</t>
  </si>
  <si>
    <t>122****9722</t>
  </si>
  <si>
    <t>马宗效</t>
  </si>
  <si>
    <t>37083219690910****</t>
  </si>
  <si>
    <t>9081*************7810</t>
  </si>
  <si>
    <t>126****5736</t>
  </si>
  <si>
    <t>李进峰</t>
  </si>
  <si>
    <t>37292719630418****</t>
  </si>
  <si>
    <t>9081*************3187</t>
  </si>
  <si>
    <t>127****7668</t>
  </si>
  <si>
    <t>王志楠</t>
  </si>
  <si>
    <t>37083219890219****</t>
  </si>
  <si>
    <t>6223********6735</t>
  </si>
  <si>
    <t>127****1676</t>
  </si>
  <si>
    <t>高玉顺</t>
  </si>
  <si>
    <t>37083219820109****</t>
  </si>
  <si>
    <t>9081*************1778</t>
  </si>
  <si>
    <t>123****6722</t>
  </si>
  <si>
    <t>李涛</t>
  </si>
  <si>
    <t>37083219870710****</t>
  </si>
  <si>
    <t>9081*************1174</t>
  </si>
  <si>
    <t>123****3184</t>
  </si>
  <si>
    <t>刘贵海</t>
  </si>
  <si>
    <t>37292719790108****</t>
  </si>
  <si>
    <t>6223********9256</t>
  </si>
  <si>
    <t>124****7827</t>
  </si>
  <si>
    <t>马仕成</t>
  </si>
  <si>
    <t>37292719681209****</t>
  </si>
  <si>
    <t>9081*************1360</t>
  </si>
  <si>
    <t>151****8002</t>
  </si>
  <si>
    <t>曹景臣</t>
  </si>
  <si>
    <t>37083219760712****</t>
  </si>
  <si>
    <t>9081*************1076</t>
  </si>
  <si>
    <t>173****3855</t>
  </si>
  <si>
    <t>李继刚</t>
  </si>
  <si>
    <t>37083219660910****</t>
  </si>
  <si>
    <t>9081*************9306</t>
  </si>
  <si>
    <t>150****0686</t>
  </si>
  <si>
    <t>李升军</t>
  </si>
  <si>
    <t>37292719781115****</t>
  </si>
  <si>
    <t>9081*************8585</t>
  </si>
  <si>
    <t>150****5246</t>
  </si>
  <si>
    <t>郑尊峰</t>
  </si>
  <si>
    <t>37292719701019****</t>
  </si>
  <si>
    <t>6223********8151</t>
  </si>
  <si>
    <t>135****1728</t>
  </si>
  <si>
    <t>高玉常</t>
  </si>
  <si>
    <t>37292719730711****</t>
  </si>
  <si>
    <t>9081*************1605</t>
  </si>
  <si>
    <t>128****7290</t>
  </si>
  <si>
    <t>李虎</t>
  </si>
  <si>
    <t>37292719700306****</t>
  </si>
  <si>
    <t>129****9827</t>
  </si>
  <si>
    <t>李来贤</t>
  </si>
  <si>
    <t>37292719760618****</t>
  </si>
  <si>
    <t>6223********9789</t>
  </si>
  <si>
    <t>126****5204</t>
  </si>
  <si>
    <t>丁成端</t>
  </si>
  <si>
    <t>37292719500222****</t>
  </si>
  <si>
    <t>9081*************8620</t>
  </si>
  <si>
    <t>127****3651</t>
  </si>
  <si>
    <t>马仕迎</t>
  </si>
  <si>
    <t>37292719680901****</t>
  </si>
  <si>
    <t>6223********4776</t>
  </si>
  <si>
    <t>127****3465</t>
  </si>
  <si>
    <t>郑玉粉</t>
  </si>
  <si>
    <t>37292719661226****</t>
  </si>
  <si>
    <t>6217*************577</t>
  </si>
  <si>
    <t>121****7199</t>
  </si>
  <si>
    <t>陈站</t>
  </si>
  <si>
    <t>37083219790601****</t>
  </si>
  <si>
    <t>6228***********5515</t>
  </si>
  <si>
    <t>122****8178</t>
  </si>
  <si>
    <t>李俊岭</t>
  </si>
  <si>
    <t>37083219800817****</t>
  </si>
  <si>
    <t>124****0569</t>
  </si>
  <si>
    <t>李劲彤</t>
  </si>
  <si>
    <t>37083219930202****</t>
  </si>
  <si>
    <t>9081*************7279</t>
  </si>
  <si>
    <t>135****6855</t>
  </si>
  <si>
    <t>保险单号码：AJINH5466A24Q050132B</t>
  </si>
  <si>
    <t>唐守佳</t>
  </si>
  <si>
    <t>37083219690208****</t>
  </si>
  <si>
    <t>6223********4607</t>
  </si>
  <si>
    <t>123****2902</t>
  </si>
  <si>
    <t>唐道金</t>
  </si>
  <si>
    <t>37292719560926****</t>
  </si>
  <si>
    <t>6223********0853</t>
  </si>
  <si>
    <t>128****6213</t>
  </si>
  <si>
    <t>唐守福</t>
  </si>
  <si>
    <t>37292719521102****</t>
  </si>
  <si>
    <t>6223********1967</t>
  </si>
  <si>
    <t>129****9791</t>
  </si>
  <si>
    <t>唐守正</t>
  </si>
  <si>
    <t>37292719610618****</t>
  </si>
  <si>
    <t>6223********1751</t>
  </si>
  <si>
    <t>122****5667</t>
  </si>
  <si>
    <t>郑尊连</t>
  </si>
  <si>
    <t>37292719670125****</t>
  </si>
  <si>
    <t>6223********7761</t>
  </si>
  <si>
    <t>129****6141</t>
  </si>
  <si>
    <t>唐守国</t>
  </si>
  <si>
    <t>37292719680122****</t>
  </si>
  <si>
    <t>6223********1710</t>
  </si>
  <si>
    <t>124****5221</t>
  </si>
  <si>
    <t>唐先平</t>
  </si>
  <si>
    <t>37292719580208****</t>
  </si>
  <si>
    <t>6223********4888</t>
  </si>
  <si>
    <t>123****7961</t>
  </si>
  <si>
    <t>孙如荣</t>
  </si>
  <si>
    <t>37292719700724****</t>
  </si>
  <si>
    <t>6223********4192</t>
  </si>
  <si>
    <t>127****2882</t>
  </si>
  <si>
    <t>唐家坤</t>
  </si>
  <si>
    <t>9081*************7566</t>
  </si>
  <si>
    <t>127****9734</t>
  </si>
  <si>
    <t>王建华</t>
  </si>
  <si>
    <t>37292719690910****</t>
  </si>
  <si>
    <t>9081*************7384</t>
  </si>
  <si>
    <t>124****0839</t>
  </si>
  <si>
    <t>唐守合</t>
  </si>
  <si>
    <t>37083219740106****</t>
  </si>
  <si>
    <t>9081*************9127</t>
  </si>
  <si>
    <t>127****2195</t>
  </si>
  <si>
    <t>唐守明</t>
  </si>
  <si>
    <t>37292719600501****</t>
  </si>
  <si>
    <t>6223********5067</t>
  </si>
  <si>
    <t>124****8520</t>
  </si>
  <si>
    <t>郑茂果</t>
  </si>
  <si>
    <t>37292719721013****</t>
  </si>
  <si>
    <t>9081*************9417</t>
  </si>
  <si>
    <t>125****4059</t>
  </si>
  <si>
    <t>唐守玉</t>
  </si>
  <si>
    <t>37083219710221****</t>
  </si>
  <si>
    <t>9081*************0461</t>
  </si>
  <si>
    <t>125****9708</t>
  </si>
  <si>
    <t>郑茂胜</t>
  </si>
  <si>
    <t>37083219681108****</t>
  </si>
  <si>
    <t>6223********1439</t>
  </si>
  <si>
    <t>128****2115</t>
  </si>
  <si>
    <t>唐道林</t>
  </si>
  <si>
    <t>37083219731115****</t>
  </si>
  <si>
    <t>6223********1637</t>
  </si>
  <si>
    <t>128****9867</t>
  </si>
  <si>
    <t>唐道东</t>
  </si>
  <si>
    <t>37292719750112****</t>
  </si>
  <si>
    <t>6223********2932</t>
  </si>
  <si>
    <t>126****3837</t>
  </si>
  <si>
    <t>张传霞</t>
  </si>
  <si>
    <t>37292719740716****</t>
  </si>
  <si>
    <t>6223********2502</t>
  </si>
  <si>
    <t>128****2432</t>
  </si>
  <si>
    <t>郑茂合</t>
  </si>
  <si>
    <t>37292719661216****</t>
  </si>
  <si>
    <t>6223********2304</t>
  </si>
  <si>
    <t>127****7925</t>
  </si>
  <si>
    <t>37292719560206****</t>
  </si>
  <si>
    <t>6223********4557</t>
  </si>
  <si>
    <t>122****0531</t>
  </si>
  <si>
    <t>唐道福</t>
  </si>
  <si>
    <t>9081*************8428</t>
  </si>
  <si>
    <t>127****1426</t>
  </si>
  <si>
    <t>唐守彬</t>
  </si>
  <si>
    <t>37292719670920****</t>
  </si>
  <si>
    <t>6223********4533</t>
  </si>
  <si>
    <t>129****1857</t>
  </si>
  <si>
    <t>唐力</t>
  </si>
  <si>
    <t>37083219811010****</t>
  </si>
  <si>
    <t>126****6527</t>
  </si>
  <si>
    <t>唐守元</t>
  </si>
  <si>
    <t>37292719670411****</t>
  </si>
  <si>
    <t>6223********1843</t>
  </si>
  <si>
    <t>127****9878</t>
  </si>
  <si>
    <t>唐春林</t>
  </si>
  <si>
    <t>37083219810905****</t>
  </si>
  <si>
    <t>9081*************2556</t>
  </si>
  <si>
    <t>123****1958</t>
  </si>
  <si>
    <t>唐守新</t>
  </si>
  <si>
    <t>6223********1660</t>
  </si>
  <si>
    <t>124****5609</t>
  </si>
  <si>
    <t>37292719690817****</t>
  </si>
  <si>
    <t>6223********1264</t>
  </si>
  <si>
    <t>124****9580</t>
  </si>
  <si>
    <t>刘福玉</t>
  </si>
  <si>
    <t>37292719741007****</t>
  </si>
  <si>
    <t>6223********2965</t>
  </si>
  <si>
    <t>125****7935</t>
  </si>
  <si>
    <t>张桂菊</t>
  </si>
  <si>
    <t>37292719570325****</t>
  </si>
  <si>
    <t>9081*************4449</t>
  </si>
  <si>
    <t>121****3470</t>
  </si>
  <si>
    <t>唐道宇</t>
  </si>
  <si>
    <t>37083219760918****</t>
  </si>
  <si>
    <t>6223********4318</t>
  </si>
  <si>
    <t>126****1608</t>
  </si>
  <si>
    <t>轩施英</t>
  </si>
  <si>
    <t>122****0766</t>
  </si>
  <si>
    <t>李淑珍</t>
  </si>
  <si>
    <t>37083219630620****</t>
  </si>
  <si>
    <t>9081*************1072</t>
  </si>
  <si>
    <t>127****0356</t>
  </si>
  <si>
    <t>唐守良</t>
  </si>
  <si>
    <t>37292719550821****</t>
  </si>
  <si>
    <t>9081*************2419</t>
  </si>
  <si>
    <t>129****1567</t>
  </si>
  <si>
    <t>唐守法</t>
  </si>
  <si>
    <t>37292719540929****</t>
  </si>
  <si>
    <t>6223********2072</t>
  </si>
  <si>
    <t>124****3929</t>
  </si>
  <si>
    <t>唐守林</t>
  </si>
  <si>
    <t>37083219841111****</t>
  </si>
  <si>
    <t>6223********2127</t>
  </si>
  <si>
    <t>123****3124</t>
  </si>
  <si>
    <t>唐守海</t>
  </si>
  <si>
    <t>37292719681016****</t>
  </si>
  <si>
    <t>6223********1306</t>
  </si>
  <si>
    <t>127****8472</t>
  </si>
  <si>
    <t>唐守全</t>
  </si>
  <si>
    <t>37292719690115****</t>
  </si>
  <si>
    <t>6223********1462</t>
  </si>
  <si>
    <t>125****1906</t>
  </si>
  <si>
    <t>郑茂忠</t>
  </si>
  <si>
    <t>37083219731011****</t>
  </si>
  <si>
    <t>9081*************6689</t>
  </si>
  <si>
    <t>123****3883</t>
  </si>
  <si>
    <t>李华</t>
  </si>
  <si>
    <t>6223********6603</t>
  </si>
  <si>
    <t>183****3866</t>
  </si>
  <si>
    <t>齐海新</t>
  </si>
  <si>
    <t>37292719711210****</t>
  </si>
  <si>
    <t>6223********3600</t>
  </si>
  <si>
    <t>136****0516</t>
  </si>
  <si>
    <t>于吉运</t>
  </si>
  <si>
    <t>37083219910504****</t>
  </si>
  <si>
    <t>6217***********8792</t>
  </si>
  <si>
    <t>183****9946</t>
  </si>
  <si>
    <t>于吉祥</t>
  </si>
  <si>
    <t>37083219650217****</t>
  </si>
  <si>
    <t>6223********6110</t>
  </si>
  <si>
    <t>128****3538</t>
  </si>
  <si>
    <t>张秀梅</t>
  </si>
  <si>
    <t>37083219910203****</t>
  </si>
  <si>
    <t>6217***********4901</t>
  </si>
  <si>
    <t>121****0650</t>
  </si>
  <si>
    <t>王笃青</t>
  </si>
  <si>
    <t>37292719790927****</t>
  </si>
  <si>
    <t>6223********0496</t>
  </si>
  <si>
    <t>123****9095</t>
  </si>
  <si>
    <t>于军</t>
  </si>
  <si>
    <t>37292719650701****</t>
  </si>
  <si>
    <t>6217***********5734</t>
  </si>
  <si>
    <t>155****4854</t>
  </si>
  <si>
    <t>唐先金</t>
  </si>
  <si>
    <t>6223********3104</t>
  </si>
  <si>
    <t>151****6200</t>
  </si>
  <si>
    <t>唐道铮</t>
  </si>
  <si>
    <t>37292719781209****</t>
  </si>
  <si>
    <t>6217***********2913</t>
  </si>
  <si>
    <t>183****9939</t>
  </si>
  <si>
    <t>唐强</t>
  </si>
  <si>
    <t>37083219820420****</t>
  </si>
  <si>
    <t>6210***********1670</t>
  </si>
  <si>
    <t>178****5799</t>
  </si>
  <si>
    <t>田爱婷</t>
  </si>
  <si>
    <t>37292719700912****</t>
  </si>
  <si>
    <t>9081*************4432</t>
  </si>
  <si>
    <t>123****6126</t>
  </si>
  <si>
    <t>唐先林</t>
  </si>
  <si>
    <t>37083219681014****</t>
  </si>
  <si>
    <t>6223********0804</t>
  </si>
  <si>
    <t>124****1112</t>
  </si>
  <si>
    <t>保险单号码：AJINH5466A24Q050131R</t>
  </si>
  <si>
    <t>王怀顺</t>
  </si>
  <si>
    <t>37292719690508****</t>
  </si>
  <si>
    <t>9081*************9322</t>
  </si>
  <si>
    <t>128****9759</t>
  </si>
  <si>
    <t>王怀春</t>
  </si>
  <si>
    <t>37083219661210****</t>
  </si>
  <si>
    <t>9081*************2511</t>
  </si>
  <si>
    <t>122****0562</t>
  </si>
  <si>
    <t>37292719670329****</t>
  </si>
  <si>
    <t>9081*************5419</t>
  </si>
  <si>
    <t>125****8832</t>
  </si>
  <si>
    <t>王本全</t>
  </si>
  <si>
    <t>37292719681130****</t>
  </si>
  <si>
    <t>9081*************1540</t>
  </si>
  <si>
    <t>128****0570</t>
  </si>
  <si>
    <t>王怀领</t>
  </si>
  <si>
    <t>37083219700327****</t>
  </si>
  <si>
    <t>9081*************2843</t>
  </si>
  <si>
    <t>122****9587</t>
  </si>
  <si>
    <t>王作栋</t>
  </si>
  <si>
    <t>37083219851220****</t>
  </si>
  <si>
    <t>9081*************5872</t>
  </si>
  <si>
    <t>125****6342</t>
  </si>
  <si>
    <t>王怀有</t>
  </si>
  <si>
    <t>6223********7984</t>
  </si>
  <si>
    <t>126****0851</t>
  </si>
  <si>
    <t>王学香</t>
  </si>
  <si>
    <t>37292719590604****</t>
  </si>
  <si>
    <t>9081*************6449</t>
  </si>
  <si>
    <t>121****8235</t>
  </si>
  <si>
    <t>王作良</t>
  </si>
  <si>
    <t>37083219870727****</t>
  </si>
  <si>
    <t>6223********7305</t>
  </si>
  <si>
    <t>121****6972</t>
  </si>
  <si>
    <t>刘月芹</t>
  </si>
  <si>
    <t>126****6040</t>
  </si>
  <si>
    <t>王怀新</t>
  </si>
  <si>
    <t>37292719710813****</t>
  </si>
  <si>
    <t>9081*************8635</t>
  </si>
  <si>
    <t>128****2030</t>
  </si>
  <si>
    <t>王学勇</t>
  </si>
  <si>
    <t>37292719631007****</t>
  </si>
  <si>
    <t>9081*************6416</t>
  </si>
  <si>
    <t>121****9186</t>
  </si>
  <si>
    <t>王怀彬</t>
  </si>
  <si>
    <t>37292719630704****</t>
  </si>
  <si>
    <t>125****3318</t>
  </si>
  <si>
    <t>王学秋</t>
  </si>
  <si>
    <t>37292719660125****</t>
  </si>
  <si>
    <t>9081*************6228</t>
  </si>
  <si>
    <t>128****5778</t>
  </si>
  <si>
    <t>王怀贞</t>
  </si>
  <si>
    <t>37292719730102****</t>
  </si>
  <si>
    <t>9081*************6394</t>
  </si>
  <si>
    <t>129****5716</t>
  </si>
  <si>
    <t>王学华</t>
  </si>
  <si>
    <t>37292719691107****</t>
  </si>
  <si>
    <t>9081*************5816</t>
  </si>
  <si>
    <t>122****3172</t>
  </si>
  <si>
    <t>王怀会</t>
  </si>
  <si>
    <t>37083219840503****</t>
  </si>
  <si>
    <t>6223********6601</t>
  </si>
  <si>
    <t>127****0565</t>
  </si>
  <si>
    <t>王作先</t>
  </si>
  <si>
    <t>37292719690516****</t>
  </si>
  <si>
    <t>9081*************2924</t>
  </si>
  <si>
    <t>125****3700</t>
  </si>
  <si>
    <t>王学春</t>
  </si>
  <si>
    <t>37292719640120****</t>
  </si>
  <si>
    <t>9081*************9469</t>
  </si>
  <si>
    <t>125****2123</t>
  </si>
  <si>
    <t>王怀庆</t>
  </si>
  <si>
    <t>9081*************1985</t>
  </si>
  <si>
    <t>129****9170</t>
  </si>
  <si>
    <t>王学海</t>
  </si>
  <si>
    <t>37292719660802****</t>
  </si>
  <si>
    <t>9081*************1318</t>
  </si>
  <si>
    <t>121****6086</t>
  </si>
  <si>
    <t>王怀亮</t>
  </si>
  <si>
    <t>37292719540919****</t>
  </si>
  <si>
    <t>9081*************9715</t>
  </si>
  <si>
    <t>122****8460</t>
  </si>
  <si>
    <t>王怀迎</t>
  </si>
  <si>
    <t>37292719650723****</t>
  </si>
  <si>
    <t>9081*************5379</t>
  </si>
  <si>
    <t>128****6648</t>
  </si>
  <si>
    <t>王作鹏</t>
  </si>
  <si>
    <t>37292719750120****</t>
  </si>
  <si>
    <t>129****0053</t>
  </si>
  <si>
    <t>王学金</t>
  </si>
  <si>
    <t>37292719610220****</t>
  </si>
  <si>
    <t>129****6122</t>
  </si>
  <si>
    <t>王本才</t>
  </si>
  <si>
    <t>37292719550912****</t>
  </si>
  <si>
    <t>9081*************6012</t>
  </si>
  <si>
    <t>129****1924</t>
  </si>
  <si>
    <t>王怀秀</t>
  </si>
  <si>
    <t>37292719580920****</t>
  </si>
  <si>
    <t>9081*************3621</t>
  </si>
  <si>
    <t>127****2149</t>
  </si>
  <si>
    <t>王作福</t>
  </si>
  <si>
    <t>9081*************9681</t>
  </si>
  <si>
    <t>126****1793</t>
  </si>
  <si>
    <t>王怀胜</t>
  </si>
  <si>
    <t>37292719731230****</t>
  </si>
  <si>
    <t>9081*************9526</t>
  </si>
  <si>
    <t>121****3619</t>
  </si>
  <si>
    <t>王本元</t>
  </si>
  <si>
    <t>37292719790715****</t>
  </si>
  <si>
    <t>6223********5084</t>
  </si>
  <si>
    <t>127****7372</t>
  </si>
  <si>
    <t>王怀贵</t>
  </si>
  <si>
    <t>9081*************7700</t>
  </si>
  <si>
    <t>129****9706</t>
  </si>
  <si>
    <t>王学收</t>
  </si>
  <si>
    <t>9081*************5481</t>
  </si>
  <si>
    <t>122****6012</t>
  </si>
  <si>
    <t>王学猛</t>
  </si>
  <si>
    <t>37292719660825****</t>
  </si>
  <si>
    <t>127****0444</t>
  </si>
  <si>
    <t>王学青</t>
  </si>
  <si>
    <t>9081*************0358</t>
  </si>
  <si>
    <t>122****8858</t>
  </si>
  <si>
    <t>王作超</t>
  </si>
  <si>
    <t>37083219850602****</t>
  </si>
  <si>
    <t>9081*************2946</t>
  </si>
  <si>
    <t>126****2315</t>
  </si>
  <si>
    <t>王作义</t>
  </si>
  <si>
    <t>37292719741206****</t>
  </si>
  <si>
    <t>9081*************1976</t>
  </si>
  <si>
    <t>122****7562</t>
  </si>
  <si>
    <t>王作文</t>
  </si>
  <si>
    <t>37292719520513****</t>
  </si>
  <si>
    <t>9081*************9509</t>
  </si>
  <si>
    <t>125****8152</t>
  </si>
  <si>
    <t>王怀磊</t>
  </si>
  <si>
    <t>37292719690320****</t>
  </si>
  <si>
    <t>9081*************5591</t>
  </si>
  <si>
    <t>121****2696</t>
  </si>
  <si>
    <t>王学岭</t>
  </si>
  <si>
    <t>37292719781029****</t>
  </si>
  <si>
    <t>9081*************0359</t>
  </si>
  <si>
    <t>123****3167</t>
  </si>
  <si>
    <t>王广存</t>
  </si>
  <si>
    <t>37292719660703****</t>
  </si>
  <si>
    <t>9081*************5516</t>
  </si>
  <si>
    <t>126****6878</t>
  </si>
  <si>
    <t>王学洪</t>
  </si>
  <si>
    <t>37292719601203****</t>
  </si>
  <si>
    <t>9081*************8855</t>
  </si>
  <si>
    <t>126****9317</t>
  </si>
  <si>
    <t>王作彬</t>
  </si>
  <si>
    <t>37292719720914****</t>
  </si>
  <si>
    <t>9081*************1148</t>
  </si>
  <si>
    <t>122****4286</t>
  </si>
  <si>
    <t>王学强</t>
  </si>
  <si>
    <t>37292719781025****</t>
  </si>
  <si>
    <t>9081*************6885</t>
  </si>
  <si>
    <t>128****6275</t>
  </si>
  <si>
    <t>王作林</t>
  </si>
  <si>
    <t>37292719670215****</t>
  </si>
  <si>
    <t>9081*************1645</t>
  </si>
  <si>
    <t>127****7895</t>
  </si>
  <si>
    <t>37292719680228****</t>
  </si>
  <si>
    <t>9081*************5628</t>
  </si>
  <si>
    <t>125****3465</t>
  </si>
  <si>
    <t>王广布</t>
  </si>
  <si>
    <t>37083219700203****</t>
  </si>
  <si>
    <t>9081*************8020</t>
  </si>
  <si>
    <t>126****3792</t>
  </si>
  <si>
    <t>王怀发</t>
  </si>
  <si>
    <t>37083219860310****</t>
  </si>
  <si>
    <t>9081*************9749</t>
  </si>
  <si>
    <t>121****7522</t>
  </si>
  <si>
    <t>王广强</t>
  </si>
  <si>
    <t>37083219710304****</t>
  </si>
  <si>
    <t>6223********7481</t>
  </si>
  <si>
    <t>125****0381</t>
  </si>
  <si>
    <t>王广电</t>
  </si>
  <si>
    <t>123****1674</t>
  </si>
  <si>
    <t>王怀武</t>
  </si>
  <si>
    <t>37292719650815****</t>
  </si>
  <si>
    <t>9081*************6028</t>
  </si>
  <si>
    <t>122****8242</t>
  </si>
  <si>
    <t>王怀雪</t>
  </si>
  <si>
    <t>9081*************2587</t>
  </si>
  <si>
    <t>128****8425</t>
  </si>
  <si>
    <t>王怀多</t>
  </si>
  <si>
    <t>37292719770220****</t>
  </si>
  <si>
    <t>126****1072</t>
  </si>
  <si>
    <t>王学鹏</t>
  </si>
  <si>
    <t>37083219751028****</t>
  </si>
  <si>
    <t>6223********8220</t>
  </si>
  <si>
    <t>126****9475</t>
  </si>
  <si>
    <t>王作青</t>
  </si>
  <si>
    <t>37083219731008****</t>
  </si>
  <si>
    <t>9081*************2776</t>
  </si>
  <si>
    <t>125****5362</t>
  </si>
  <si>
    <t>王学功</t>
  </si>
  <si>
    <t>37083219820302****</t>
  </si>
  <si>
    <t>9081*************3634</t>
  </si>
  <si>
    <t>129****7379</t>
  </si>
  <si>
    <t>王心瑞</t>
  </si>
  <si>
    <t>37083219740412****</t>
  </si>
  <si>
    <t>9081*************0280</t>
  </si>
  <si>
    <t>128****1846</t>
  </si>
  <si>
    <t>王兴仁</t>
  </si>
  <si>
    <t>37083219870116****</t>
  </si>
  <si>
    <t>6223********8759</t>
  </si>
  <si>
    <t>128****6053</t>
  </si>
  <si>
    <t>王怀廷</t>
  </si>
  <si>
    <t>37083219900121****</t>
  </si>
  <si>
    <t>9081*************5232</t>
  </si>
  <si>
    <t>128****7211</t>
  </si>
  <si>
    <t>王怀来</t>
  </si>
  <si>
    <t>37083219840712****</t>
  </si>
  <si>
    <t>9081*************9314</t>
  </si>
  <si>
    <t>128****8522</t>
  </si>
  <si>
    <t>亓传树</t>
  </si>
  <si>
    <t>37083219700501****</t>
  </si>
  <si>
    <t>9081*************4446</t>
  </si>
  <si>
    <t>128****3198</t>
  </si>
  <si>
    <t>亓传纪</t>
  </si>
  <si>
    <t>9081*************8358</t>
  </si>
  <si>
    <t>129****7306</t>
  </si>
  <si>
    <t>亓协军</t>
  </si>
  <si>
    <t>37292719690704****</t>
  </si>
  <si>
    <t>6223********9650</t>
  </si>
  <si>
    <t>127****8444</t>
  </si>
  <si>
    <t>亓传清</t>
  </si>
  <si>
    <t>37292719690420****</t>
  </si>
  <si>
    <t>9081*************7980</t>
  </si>
  <si>
    <t>121****8731</t>
  </si>
  <si>
    <t>亓传立</t>
  </si>
  <si>
    <t>37083219740305****</t>
  </si>
  <si>
    <t>9081*************0347</t>
  </si>
  <si>
    <t>125****0306</t>
  </si>
  <si>
    <t>亓校成</t>
  </si>
  <si>
    <t>37292719610104****</t>
  </si>
  <si>
    <t>9081*************6876</t>
  </si>
  <si>
    <t>129****7697</t>
  </si>
  <si>
    <t>亓协明</t>
  </si>
  <si>
    <t>37292719640513****</t>
  </si>
  <si>
    <t>9081*************9045</t>
  </si>
  <si>
    <t>127****6345</t>
  </si>
  <si>
    <t>亓传明</t>
  </si>
  <si>
    <t>37292719720513****</t>
  </si>
  <si>
    <t>9081*************8354</t>
  </si>
  <si>
    <t>132****4666</t>
  </si>
  <si>
    <t>亓祥立</t>
  </si>
  <si>
    <t>37292719631111****</t>
  </si>
  <si>
    <t>9081*************0895</t>
  </si>
  <si>
    <t>131****7625</t>
  </si>
  <si>
    <t>靳庆祥</t>
  </si>
  <si>
    <t>37083219930701****</t>
  </si>
  <si>
    <t>6223********2735</t>
  </si>
  <si>
    <t>196****9333</t>
  </si>
  <si>
    <t>亓海芬</t>
  </si>
  <si>
    <t>37083219840306****</t>
  </si>
  <si>
    <t>6228***********6271</t>
  </si>
  <si>
    <t>128****8838</t>
  </si>
  <si>
    <t>申景状</t>
  </si>
  <si>
    <t>37083219930210****</t>
  </si>
  <si>
    <t>189****9946</t>
  </si>
  <si>
    <t>徐龙民</t>
  </si>
  <si>
    <t>37292719570225****</t>
  </si>
  <si>
    <t>130****1551</t>
  </si>
  <si>
    <t>徐国峰</t>
  </si>
  <si>
    <t>6217***********8801</t>
  </si>
  <si>
    <t>127****5424</t>
  </si>
  <si>
    <t>亓校言</t>
  </si>
  <si>
    <t>37292719630211****</t>
  </si>
  <si>
    <t>130****0779</t>
  </si>
  <si>
    <t>王学亭</t>
  </si>
  <si>
    <t>37083219741110****</t>
  </si>
  <si>
    <t>9081*************3019</t>
  </si>
  <si>
    <t>136****9916</t>
  </si>
  <si>
    <t>保险单号码：AJINH5466A24Q050118I</t>
  </si>
  <si>
    <t>赵延臣</t>
  </si>
  <si>
    <t>37292719700801****</t>
  </si>
  <si>
    <t>9081*************3885</t>
  </si>
  <si>
    <t>127****1141</t>
  </si>
  <si>
    <t>邓兆宝</t>
  </si>
  <si>
    <t>37292719740106****</t>
  </si>
  <si>
    <t>6223********8684</t>
  </si>
  <si>
    <t>137****9722</t>
  </si>
  <si>
    <t>张继兵</t>
  </si>
  <si>
    <t>37083219711125****</t>
  </si>
  <si>
    <t>9081*************2824</t>
  </si>
  <si>
    <t>122****0129</t>
  </si>
  <si>
    <t>张小芳</t>
  </si>
  <si>
    <t>37292719590510****</t>
  </si>
  <si>
    <t>9081*************1470</t>
  </si>
  <si>
    <t>121****9070</t>
  </si>
  <si>
    <t>刘玉琴</t>
  </si>
  <si>
    <t>37083219741022****</t>
  </si>
  <si>
    <t>9081*************4025</t>
  </si>
  <si>
    <t>121****0663</t>
  </si>
  <si>
    <t>张继庆</t>
  </si>
  <si>
    <t>37292719560818****</t>
  </si>
  <si>
    <t>9081*************5214</t>
  </si>
  <si>
    <t>124****3782</t>
  </si>
  <si>
    <t>尚新俭</t>
  </si>
  <si>
    <t>37292719690415****</t>
  </si>
  <si>
    <t>9081*************3420</t>
  </si>
  <si>
    <t>125****0823</t>
  </si>
  <si>
    <t>王道喜</t>
  </si>
  <si>
    <t>37292719630920****</t>
  </si>
  <si>
    <t>9081*************5528</t>
  </si>
  <si>
    <t>124****9494</t>
  </si>
  <si>
    <t>孙仁军</t>
  </si>
  <si>
    <t>37083219690213****</t>
  </si>
  <si>
    <t>6223********5862</t>
  </si>
  <si>
    <t>125****7500</t>
  </si>
  <si>
    <t>尚立军</t>
  </si>
  <si>
    <t>37292719650608****</t>
  </si>
  <si>
    <t>6223********8106</t>
  </si>
  <si>
    <t>123****6536</t>
  </si>
  <si>
    <t>孙德训</t>
  </si>
  <si>
    <t>37292719470729****</t>
  </si>
  <si>
    <t>9081*************1333</t>
  </si>
  <si>
    <t>121****3293</t>
  </si>
  <si>
    <t>尚清峰</t>
  </si>
  <si>
    <t>37292719590422****</t>
  </si>
  <si>
    <t>127****7952</t>
  </si>
  <si>
    <t>黄乐武</t>
  </si>
  <si>
    <t>37292719731027****</t>
  </si>
  <si>
    <t>9081*************1813</t>
  </si>
  <si>
    <t>123****6186</t>
  </si>
  <si>
    <t>尚新武</t>
  </si>
  <si>
    <t>37292719701120****</t>
  </si>
  <si>
    <t>9081*************9458</t>
  </si>
  <si>
    <t>126****4220</t>
  </si>
  <si>
    <t>37292719720721****</t>
  </si>
  <si>
    <t>9081*************3466</t>
  </si>
  <si>
    <t>125****1858</t>
  </si>
  <si>
    <t>尚新喜</t>
  </si>
  <si>
    <t>37292719700816****</t>
  </si>
  <si>
    <t>6223********5559</t>
  </si>
  <si>
    <t>125****7592</t>
  </si>
  <si>
    <t>王道文</t>
  </si>
  <si>
    <t>37292719680702****</t>
  </si>
  <si>
    <t>9081*************7956</t>
  </si>
  <si>
    <t>121****0604</t>
  </si>
  <si>
    <t>李兴芝</t>
  </si>
  <si>
    <t>37292719470213****</t>
  </si>
  <si>
    <t>9081*************1846</t>
  </si>
  <si>
    <t>128****5388</t>
  </si>
  <si>
    <t>黄乐文</t>
  </si>
  <si>
    <t>37292719701209****</t>
  </si>
  <si>
    <t>9081*************7154</t>
  </si>
  <si>
    <t>122****9252</t>
  </si>
  <si>
    <t>黄红新</t>
  </si>
  <si>
    <t>37292719670402****</t>
  </si>
  <si>
    <t>9081*************4652</t>
  </si>
  <si>
    <t>159****8625</t>
  </si>
  <si>
    <t>秦于生</t>
  </si>
  <si>
    <t>37292719580609****</t>
  </si>
  <si>
    <t>9081*************3526</t>
  </si>
  <si>
    <t>137****3064</t>
  </si>
  <si>
    <t>王方震</t>
  </si>
  <si>
    <t>37083219741029****</t>
  </si>
  <si>
    <t>9081*************3409</t>
  </si>
  <si>
    <t>151****8766</t>
  </si>
  <si>
    <t>尚新芹</t>
  </si>
  <si>
    <t>37292719660410****</t>
  </si>
  <si>
    <t>9081*************4735</t>
  </si>
  <si>
    <t>128****4161</t>
  </si>
  <si>
    <t>6217***********4242</t>
  </si>
  <si>
    <t>183****5444</t>
  </si>
  <si>
    <t>宋福来</t>
  </si>
  <si>
    <t>37083019661111****</t>
  </si>
  <si>
    <t>6223********2930</t>
  </si>
  <si>
    <t>153****2279</t>
  </si>
  <si>
    <t>秦兰喜</t>
  </si>
  <si>
    <t>37083219860901****</t>
  </si>
  <si>
    <t>9081*************1464</t>
  </si>
  <si>
    <t>159****5867</t>
  </si>
  <si>
    <t>蒋继霞</t>
  </si>
  <si>
    <t>9081*************3666</t>
  </si>
  <si>
    <t>131****5391</t>
  </si>
  <si>
    <t>周生玉</t>
  </si>
  <si>
    <t>37292719661219****</t>
  </si>
  <si>
    <t>9081*************3363</t>
  </si>
  <si>
    <t>178****6355</t>
  </si>
  <si>
    <t>信广海</t>
  </si>
  <si>
    <t>37083219930529****</t>
  </si>
  <si>
    <t>6223********2221</t>
  </si>
  <si>
    <t>156****6888</t>
  </si>
  <si>
    <t>薛祥举</t>
  </si>
  <si>
    <t>37083219830919****</t>
  </si>
  <si>
    <t>6223********5563</t>
  </si>
  <si>
    <t>151****8995</t>
  </si>
  <si>
    <t>保险单号码：AJINH5466A24Q050113T</t>
  </si>
  <si>
    <t>张彦春</t>
  </si>
  <si>
    <t>37292719570312****</t>
  </si>
  <si>
    <t>9081*************4794</t>
  </si>
  <si>
    <t>124****1273</t>
  </si>
  <si>
    <t>张效芳</t>
  </si>
  <si>
    <t>37083219830304****</t>
  </si>
  <si>
    <t>129****7963</t>
  </si>
  <si>
    <t>张作信</t>
  </si>
  <si>
    <t>9081*************1386</t>
  </si>
  <si>
    <t>121****8610</t>
  </si>
  <si>
    <t>张效忠</t>
  </si>
  <si>
    <t>37292719590925****</t>
  </si>
  <si>
    <t>9081*************0440</t>
  </si>
  <si>
    <t>王西稳</t>
  </si>
  <si>
    <t>37083219750825****</t>
  </si>
  <si>
    <t>9081*************5411</t>
  </si>
  <si>
    <t>126****6999</t>
  </si>
  <si>
    <t>闫长银</t>
  </si>
  <si>
    <t>6223********5511</t>
  </si>
  <si>
    <t>122****8686</t>
  </si>
  <si>
    <t>张作营</t>
  </si>
  <si>
    <t>37083219690110****</t>
  </si>
  <si>
    <t>9081*************9964</t>
  </si>
  <si>
    <t>126****0267</t>
  </si>
  <si>
    <t>张效连</t>
  </si>
  <si>
    <t>37083219790407****</t>
  </si>
  <si>
    <t>6223********9752</t>
  </si>
  <si>
    <t>127****2261</t>
  </si>
  <si>
    <t>张作社</t>
  </si>
  <si>
    <t>37083219680215****</t>
  </si>
  <si>
    <t>9081*************3042</t>
  </si>
  <si>
    <t>125****5399</t>
  </si>
  <si>
    <t>张作文</t>
  </si>
  <si>
    <t>37292719751006****</t>
  </si>
  <si>
    <t>6223********0308</t>
  </si>
  <si>
    <t>127****8312</t>
  </si>
  <si>
    <t>王笃均</t>
  </si>
  <si>
    <t>37292719761222****</t>
  </si>
  <si>
    <t>9081*************4959</t>
  </si>
  <si>
    <t>127****0967</t>
  </si>
  <si>
    <t>37292719621213****</t>
  </si>
  <si>
    <t>6223********9695</t>
  </si>
  <si>
    <t>125****2194</t>
  </si>
  <si>
    <t>张世元</t>
  </si>
  <si>
    <t>37292719610211****</t>
  </si>
  <si>
    <t>9081*************3933</t>
  </si>
  <si>
    <t>129****1144</t>
  </si>
  <si>
    <t>张效亮</t>
  </si>
  <si>
    <t>37292719560407****</t>
  </si>
  <si>
    <t>6223********4704</t>
  </si>
  <si>
    <t>127****6857</t>
  </si>
  <si>
    <t>37292719620407****</t>
  </si>
  <si>
    <t>9081*************2125</t>
  </si>
  <si>
    <t>126****3693</t>
  </si>
  <si>
    <t>王西运</t>
  </si>
  <si>
    <t>37292719760917****</t>
  </si>
  <si>
    <t>6223********0893</t>
  </si>
  <si>
    <t>122****0915</t>
  </si>
  <si>
    <t>黄建军</t>
  </si>
  <si>
    <t>37292719760112****</t>
  </si>
  <si>
    <t>6223********6774</t>
  </si>
  <si>
    <t>129****0661</t>
  </si>
  <si>
    <t>张广运</t>
  </si>
  <si>
    <t>37292719690430****</t>
  </si>
  <si>
    <t>6223********0511</t>
  </si>
  <si>
    <t>126****3491</t>
  </si>
  <si>
    <t>刘延法</t>
  </si>
  <si>
    <t>37292719661102****</t>
  </si>
  <si>
    <t>9081*************9085</t>
  </si>
  <si>
    <t>123****1969</t>
  </si>
  <si>
    <t>陈敏福</t>
  </si>
  <si>
    <t>37292719701219****</t>
  </si>
  <si>
    <t>9081*************0143</t>
  </si>
  <si>
    <t>125****3262</t>
  </si>
  <si>
    <t>张传林</t>
  </si>
  <si>
    <t>37292719730604****</t>
  </si>
  <si>
    <t>9081*************9529</t>
  </si>
  <si>
    <t>123****8994</t>
  </si>
  <si>
    <t>王明祥</t>
  </si>
  <si>
    <t>37292719670120****</t>
  </si>
  <si>
    <t>6223********7388</t>
  </si>
  <si>
    <t>123****8658</t>
  </si>
  <si>
    <t>张胜民</t>
  </si>
  <si>
    <t>37292719690916****</t>
  </si>
  <si>
    <t>9081*************1221</t>
  </si>
  <si>
    <t>124****3718</t>
  </si>
  <si>
    <t>张效灵</t>
  </si>
  <si>
    <t>37292719640414****</t>
  </si>
  <si>
    <t>6223********4298</t>
  </si>
  <si>
    <t>121****0271</t>
  </si>
  <si>
    <t>张效峰</t>
  </si>
  <si>
    <t>37083219760715****</t>
  </si>
  <si>
    <t>9081*************8674</t>
  </si>
  <si>
    <t>126****5124</t>
  </si>
  <si>
    <t>37292719630530****</t>
  </si>
  <si>
    <t>6223********3097</t>
  </si>
  <si>
    <t>126****5734</t>
  </si>
  <si>
    <t>张效芹</t>
  </si>
  <si>
    <t>37292719590311****</t>
  </si>
  <si>
    <t>9081*************7092</t>
  </si>
  <si>
    <t>124****0543</t>
  </si>
  <si>
    <t>张世田</t>
  </si>
  <si>
    <t>37292719640914****</t>
  </si>
  <si>
    <t>127****1010</t>
  </si>
  <si>
    <t>黄建民</t>
  </si>
  <si>
    <t>37292719620816****</t>
  </si>
  <si>
    <t>9081*************4145</t>
  </si>
  <si>
    <t>126****7097</t>
  </si>
  <si>
    <t>王来才</t>
  </si>
  <si>
    <t>37292719610704****</t>
  </si>
  <si>
    <t>9081*************2391</t>
  </si>
  <si>
    <t>124****7032</t>
  </si>
  <si>
    <t>张世云</t>
  </si>
  <si>
    <t>37292719660610****</t>
  </si>
  <si>
    <t>9081*************1805</t>
  </si>
  <si>
    <t>128****0822</t>
  </si>
  <si>
    <t>张作安</t>
  </si>
  <si>
    <t>37292719661103****</t>
  </si>
  <si>
    <t>9081*************9636</t>
  </si>
  <si>
    <t>122****6357</t>
  </si>
  <si>
    <t>张元勤</t>
  </si>
  <si>
    <t>37292719560312****</t>
  </si>
  <si>
    <t>9081*************0635</t>
  </si>
  <si>
    <t>128****9387</t>
  </si>
  <si>
    <t>张广魁</t>
  </si>
  <si>
    <t>37292719680413****</t>
  </si>
  <si>
    <t>9081*************9625</t>
  </si>
  <si>
    <t>127****6270</t>
  </si>
  <si>
    <t>王锡林</t>
  </si>
  <si>
    <t>37292719640325****</t>
  </si>
  <si>
    <t>9081*************6173</t>
  </si>
  <si>
    <t>129****8875</t>
  </si>
  <si>
    <t>田雪莲</t>
  </si>
  <si>
    <t>37083219820102****</t>
  </si>
  <si>
    <t>6223********0777</t>
  </si>
  <si>
    <t>123****1974</t>
  </si>
  <si>
    <t>张效法</t>
  </si>
  <si>
    <t>37083219810524****</t>
  </si>
  <si>
    <t>6223********4856</t>
  </si>
  <si>
    <t>128****1973</t>
  </si>
  <si>
    <t>孙久成</t>
  </si>
  <si>
    <t>37292719701205****</t>
  </si>
  <si>
    <t>9081*************9619</t>
  </si>
  <si>
    <t>131****9862</t>
  </si>
  <si>
    <t>田树军</t>
  </si>
  <si>
    <t>37292719690310****</t>
  </si>
  <si>
    <t>6223********9596</t>
  </si>
  <si>
    <t>135****3511</t>
  </si>
  <si>
    <t>朱传忠</t>
  </si>
  <si>
    <t>37292719670623****</t>
  </si>
  <si>
    <t>6223********9547</t>
  </si>
  <si>
    <t>138****7179</t>
  </si>
  <si>
    <t>孙玉银</t>
  </si>
  <si>
    <t>37292719721230****</t>
  </si>
  <si>
    <t>6223********5880</t>
  </si>
  <si>
    <t>137****5263</t>
  </si>
  <si>
    <t>张广明</t>
  </si>
  <si>
    <t>6223********9851</t>
  </si>
  <si>
    <t>136****5335</t>
  </si>
  <si>
    <t>张效新</t>
  </si>
  <si>
    <t>6223********3503</t>
  </si>
  <si>
    <t>138****1711</t>
  </si>
  <si>
    <t>李建华</t>
  </si>
  <si>
    <t>37083219830205****</t>
  </si>
  <si>
    <t>6223********9501</t>
  </si>
  <si>
    <t>187****8099</t>
  </si>
  <si>
    <t>张效文</t>
  </si>
  <si>
    <t>37083219690311****</t>
  </si>
  <si>
    <t>6223********2686</t>
  </si>
  <si>
    <t>138****6529</t>
  </si>
  <si>
    <t>张跃良</t>
  </si>
  <si>
    <t>37083219770805****</t>
  </si>
  <si>
    <t>6223********3924</t>
  </si>
  <si>
    <t>173****4516</t>
  </si>
  <si>
    <t>齐成志</t>
  </si>
  <si>
    <t>37083219790308****</t>
  </si>
  <si>
    <t>9081*************8122</t>
  </si>
  <si>
    <t>180****9306</t>
  </si>
  <si>
    <t>孟庆真</t>
  </si>
  <si>
    <t>37083219730209****</t>
  </si>
  <si>
    <t>9081*************6285</t>
  </si>
  <si>
    <t>159****6320</t>
  </si>
  <si>
    <t>张孝刚</t>
  </si>
  <si>
    <t>37292719760510****</t>
  </si>
  <si>
    <t>6223********7699</t>
  </si>
  <si>
    <t>159****1929</t>
  </si>
  <si>
    <t>崔广英</t>
  </si>
  <si>
    <t>37292719720129****</t>
  </si>
  <si>
    <t>6223********7929</t>
  </si>
  <si>
    <t>151****1638</t>
  </si>
  <si>
    <t>刘春兰</t>
  </si>
  <si>
    <t>37083219720105****</t>
  </si>
  <si>
    <t>6223********4681</t>
  </si>
  <si>
    <t>134****2489</t>
  </si>
  <si>
    <t>保险单号码：AJINH5466A24Q050112S</t>
  </si>
  <si>
    <t>张作高</t>
  </si>
  <si>
    <t>37292719540114****</t>
  </si>
  <si>
    <t>124****3997</t>
  </si>
  <si>
    <t>黄金英</t>
  </si>
  <si>
    <t>37292719640302****</t>
  </si>
  <si>
    <t>9081*************9147</t>
  </si>
  <si>
    <t>123****3373</t>
  </si>
  <si>
    <t>王笃坡</t>
  </si>
  <si>
    <t>37292719620112****</t>
  </si>
  <si>
    <t>9081*************1935</t>
  </si>
  <si>
    <t>122****9055</t>
  </si>
  <si>
    <t>王笃福</t>
  </si>
  <si>
    <t>37292719550102****</t>
  </si>
  <si>
    <t>124****9162</t>
  </si>
  <si>
    <t>郝保国</t>
  </si>
  <si>
    <t>37292719660508****</t>
  </si>
  <si>
    <t>9081*************0495</t>
  </si>
  <si>
    <t>124****9808</t>
  </si>
  <si>
    <t>张效堂</t>
  </si>
  <si>
    <t>37292719670218****</t>
  </si>
  <si>
    <t>9081*************9464</t>
  </si>
  <si>
    <t>121****9588</t>
  </si>
  <si>
    <t>谭新玲</t>
  </si>
  <si>
    <t>9081*************0437</t>
  </si>
  <si>
    <t>122****0384</t>
  </si>
  <si>
    <t>郝习民</t>
  </si>
  <si>
    <t>37292719590320****</t>
  </si>
  <si>
    <t>9081*************6139</t>
  </si>
  <si>
    <t>124****8851</t>
  </si>
  <si>
    <t>张广力</t>
  </si>
  <si>
    <t>37292719680601****</t>
  </si>
  <si>
    <t>9081*************5285</t>
  </si>
  <si>
    <t>125****5052</t>
  </si>
  <si>
    <t>张作存</t>
  </si>
  <si>
    <t>37292719670324****</t>
  </si>
  <si>
    <t>9081*************8822</t>
  </si>
  <si>
    <t>129****8019</t>
  </si>
  <si>
    <t>王笃岗</t>
  </si>
  <si>
    <t>37292719681030****</t>
  </si>
  <si>
    <t>6223********6095</t>
  </si>
  <si>
    <t>123****1493</t>
  </si>
  <si>
    <t>郝玉刚</t>
  </si>
  <si>
    <t>37292719610606****</t>
  </si>
  <si>
    <t>9081*************0258</t>
  </si>
  <si>
    <t>127****9918</t>
  </si>
  <si>
    <t>王笃海</t>
  </si>
  <si>
    <t>37292719670121****</t>
  </si>
  <si>
    <t>6223********4070</t>
  </si>
  <si>
    <t>125****2907</t>
  </si>
  <si>
    <t>田均福</t>
  </si>
  <si>
    <t>37292719720709****</t>
  </si>
  <si>
    <t>6223********7249</t>
  </si>
  <si>
    <t>126****3112</t>
  </si>
  <si>
    <t>王成伟</t>
  </si>
  <si>
    <t>37292719701106****</t>
  </si>
  <si>
    <t>9081*************6041</t>
  </si>
  <si>
    <t>134****9650</t>
  </si>
  <si>
    <t>郝习磊</t>
  </si>
  <si>
    <t>37083219750222****</t>
  </si>
  <si>
    <t>9081*************4036</t>
  </si>
  <si>
    <t>184****7688</t>
  </si>
  <si>
    <t>郝迎常</t>
  </si>
  <si>
    <t>37292719690501****</t>
  </si>
  <si>
    <t>9081*************4777</t>
  </si>
  <si>
    <t>183****6266</t>
  </si>
  <si>
    <t>王笃文</t>
  </si>
  <si>
    <t>6223********9533</t>
  </si>
  <si>
    <t>182****6818</t>
  </si>
  <si>
    <t>郝玉新</t>
  </si>
  <si>
    <t>37292719700828****</t>
  </si>
  <si>
    <t>9081*************8732</t>
  </si>
  <si>
    <t>182****1697</t>
  </si>
  <si>
    <t>王志涛</t>
  </si>
  <si>
    <t>37083219950128****</t>
  </si>
  <si>
    <t>6223********0906</t>
  </si>
  <si>
    <t>182****7223</t>
  </si>
  <si>
    <t>王成严</t>
  </si>
  <si>
    <t>37083219830109****</t>
  </si>
  <si>
    <t>9081*************5148</t>
  </si>
  <si>
    <t>171****7888</t>
  </si>
  <si>
    <t>郝玉强</t>
  </si>
  <si>
    <t>37292719630618****</t>
  </si>
  <si>
    <t>9081*************9418</t>
  </si>
  <si>
    <t>150****8531</t>
  </si>
  <si>
    <t>王笃银</t>
  </si>
  <si>
    <t>37292719600420****</t>
  </si>
  <si>
    <t>9081*************3010</t>
  </si>
  <si>
    <t>137****7518</t>
  </si>
  <si>
    <t>王成明</t>
  </si>
  <si>
    <t>37292719720101****</t>
  </si>
  <si>
    <t>9081*************1378</t>
  </si>
  <si>
    <t>184****7069</t>
  </si>
  <si>
    <t>王成友</t>
  </si>
  <si>
    <t>37292719670101****</t>
  </si>
  <si>
    <t>6217***********7419</t>
  </si>
  <si>
    <t>158****5282</t>
  </si>
  <si>
    <t>郝习峰</t>
  </si>
  <si>
    <t>37292719730905****</t>
  </si>
  <si>
    <t>183****1366</t>
  </si>
  <si>
    <t>郝习伟</t>
  </si>
  <si>
    <t>6223********7986</t>
  </si>
  <si>
    <t>187****3546</t>
  </si>
  <si>
    <t>王成法</t>
  </si>
  <si>
    <t>37292719691016****</t>
  </si>
  <si>
    <t>6223********9598</t>
  </si>
  <si>
    <t>130****6916</t>
  </si>
  <si>
    <t>郝习利</t>
  </si>
  <si>
    <t>37083219810609****</t>
  </si>
  <si>
    <t>9081*************5928</t>
  </si>
  <si>
    <t>152****7999</t>
  </si>
  <si>
    <t>37292719690109****</t>
  </si>
  <si>
    <t>6223********8333</t>
  </si>
  <si>
    <t>138****3911</t>
  </si>
  <si>
    <t>李淑华</t>
  </si>
  <si>
    <t>37292719671001****</t>
  </si>
  <si>
    <t>9081*************0693</t>
  </si>
  <si>
    <t>152****2248</t>
  </si>
  <si>
    <t>张作民</t>
  </si>
  <si>
    <t>37083219630619****</t>
  </si>
  <si>
    <t>9081*************4541</t>
  </si>
  <si>
    <t>152****7296</t>
  </si>
  <si>
    <t>保险单号码：AJINH5466A24Q050105Y</t>
  </si>
  <si>
    <t>高中华</t>
  </si>
  <si>
    <t>37292719510109****</t>
  </si>
  <si>
    <t>128****9448</t>
  </si>
  <si>
    <t>高井喜</t>
  </si>
  <si>
    <t>37292719610715****</t>
  </si>
  <si>
    <t>6223********5302</t>
  </si>
  <si>
    <t>122****0524</t>
  </si>
  <si>
    <t>高中明</t>
  </si>
  <si>
    <t>37292719730909****</t>
  </si>
  <si>
    <t>9081*************4091</t>
  </si>
  <si>
    <t>129****9444</t>
  </si>
  <si>
    <t>张远新</t>
  </si>
  <si>
    <t>37292719630925****</t>
  </si>
  <si>
    <t>9081*************1963</t>
  </si>
  <si>
    <t>123****1067</t>
  </si>
  <si>
    <t>37292719640415****</t>
  </si>
  <si>
    <t>122****1916</t>
  </si>
  <si>
    <t>丁养安</t>
  </si>
  <si>
    <t>37292719670130****</t>
  </si>
  <si>
    <t>9081*************7719</t>
  </si>
  <si>
    <t>123****6721</t>
  </si>
  <si>
    <t>杨淑东</t>
  </si>
  <si>
    <t>37292719720816****</t>
  </si>
  <si>
    <t>9081*************4651</t>
  </si>
  <si>
    <t>123****2879</t>
  </si>
  <si>
    <t>37292719540210****</t>
  </si>
  <si>
    <t>9081*************3359</t>
  </si>
  <si>
    <t>127****0557</t>
  </si>
  <si>
    <t>郑玉梅</t>
  </si>
  <si>
    <t>37292719611130****</t>
  </si>
  <si>
    <t>9081*************9896</t>
  </si>
  <si>
    <t>122****9327</t>
  </si>
  <si>
    <t>轩云水</t>
  </si>
  <si>
    <t>37292719661008****</t>
  </si>
  <si>
    <t>9081*************0908</t>
  </si>
  <si>
    <t>126****6190</t>
  </si>
  <si>
    <t>轩施文</t>
  </si>
  <si>
    <t>37292719691217****</t>
  </si>
  <si>
    <t>9081*************0336</t>
  </si>
  <si>
    <t>123****7693</t>
  </si>
  <si>
    <t>吴云凤</t>
  </si>
  <si>
    <t>37292719640412****</t>
  </si>
  <si>
    <t>9081*************3216</t>
  </si>
  <si>
    <t>124****8687</t>
  </si>
  <si>
    <t>轩云沛</t>
  </si>
  <si>
    <t>37292719521208****</t>
  </si>
  <si>
    <t>9081*************7494</t>
  </si>
  <si>
    <t>122****5692</t>
  </si>
  <si>
    <t>高中良</t>
  </si>
  <si>
    <t>37292719550714****</t>
  </si>
  <si>
    <t>9081*************4978</t>
  </si>
  <si>
    <t>121****0816</t>
  </si>
  <si>
    <t>轩先会</t>
  </si>
  <si>
    <t>37292719500410****</t>
  </si>
  <si>
    <t>9081*************9961</t>
  </si>
  <si>
    <t>127****6210</t>
  </si>
  <si>
    <t>高中伍</t>
  </si>
  <si>
    <t>37292719680110****</t>
  </si>
  <si>
    <t>124****4984</t>
  </si>
  <si>
    <t>轩思中</t>
  </si>
  <si>
    <t>37083219790620****</t>
  </si>
  <si>
    <t>9081*************5949</t>
  </si>
  <si>
    <t>121****3129</t>
  </si>
  <si>
    <t>轩运连</t>
  </si>
  <si>
    <t>9081*************5588</t>
  </si>
  <si>
    <t>121****9534</t>
  </si>
  <si>
    <t>刘玉芹</t>
  </si>
  <si>
    <t>37292719590715****</t>
  </si>
  <si>
    <t>9081*************3794</t>
  </si>
  <si>
    <t>128****6507</t>
  </si>
  <si>
    <t>轩思良</t>
  </si>
  <si>
    <t>37083219830702****</t>
  </si>
  <si>
    <t>6223********5336</t>
  </si>
  <si>
    <t>122****4446</t>
  </si>
  <si>
    <t>唐桂香</t>
  </si>
  <si>
    <t>37292719610119****</t>
  </si>
  <si>
    <t>126****3783</t>
  </si>
  <si>
    <t>刘凤雪</t>
  </si>
  <si>
    <t>6223********6392</t>
  </si>
  <si>
    <t>127****2208</t>
  </si>
  <si>
    <t>张爱英</t>
  </si>
  <si>
    <t>6217***********8980</t>
  </si>
  <si>
    <t>128****0611</t>
  </si>
  <si>
    <t>丁桂兰</t>
  </si>
  <si>
    <t>37292719630515****</t>
  </si>
  <si>
    <t>6223********3244</t>
  </si>
  <si>
    <t>124****3751</t>
  </si>
  <si>
    <t>史春风</t>
  </si>
  <si>
    <t>6223********6059</t>
  </si>
  <si>
    <t>126****5610</t>
  </si>
  <si>
    <t>唐燕</t>
  </si>
  <si>
    <t>37292719720103****</t>
  </si>
  <si>
    <t>6228***********9277</t>
  </si>
  <si>
    <t>133****3889</t>
  </si>
  <si>
    <t>李学峰</t>
  </si>
  <si>
    <t>37292719760416****</t>
  </si>
  <si>
    <t>6223********2427</t>
  </si>
  <si>
    <t>135****7822</t>
  </si>
  <si>
    <t>赵风君</t>
  </si>
  <si>
    <t>6223********2515</t>
  </si>
  <si>
    <t>153****9096</t>
  </si>
  <si>
    <t>丁养来</t>
  </si>
  <si>
    <t>37083219561108****</t>
  </si>
  <si>
    <t>137****2409</t>
  </si>
  <si>
    <t>董兴服</t>
  </si>
  <si>
    <t>37292719711123****</t>
  </si>
  <si>
    <t>6221***********6714</t>
  </si>
  <si>
    <t>155****0088</t>
  </si>
  <si>
    <t>于淑霞</t>
  </si>
  <si>
    <t>37292719700806****</t>
  </si>
  <si>
    <t>6223********1230</t>
  </si>
  <si>
    <t>6223********9440</t>
  </si>
  <si>
    <t>176****9386</t>
  </si>
  <si>
    <t>丁庆金</t>
  </si>
  <si>
    <t>37292719710425****</t>
  </si>
  <si>
    <t>137****4988</t>
  </si>
  <si>
    <t>轩施贵</t>
  </si>
  <si>
    <t>37292719680816****</t>
  </si>
  <si>
    <t>6223********9248</t>
  </si>
  <si>
    <t>136****4377</t>
  </si>
  <si>
    <t>轩施印</t>
  </si>
  <si>
    <t>37292719690128****</t>
  </si>
  <si>
    <t>6223********5344</t>
  </si>
  <si>
    <t>151****4638</t>
  </si>
  <si>
    <t>轩先河</t>
  </si>
  <si>
    <t>37292719670208****</t>
  </si>
  <si>
    <t>6217***********7418</t>
  </si>
  <si>
    <t>157****8829</t>
  </si>
  <si>
    <t>丁连军</t>
  </si>
  <si>
    <t>37292719690104****</t>
  </si>
  <si>
    <t>6223********2392</t>
  </si>
  <si>
    <t>139****6794</t>
  </si>
  <si>
    <t>保险单号码：AJINH5466A24Q050121I</t>
  </si>
  <si>
    <t>牛之彬</t>
  </si>
  <si>
    <t>37292719720820****</t>
  </si>
  <si>
    <t>9081*************4888</t>
  </si>
  <si>
    <t>124****0190</t>
  </si>
  <si>
    <t>王恩启</t>
  </si>
  <si>
    <t>37292719790507****</t>
  </si>
  <si>
    <t>6223********4663</t>
  </si>
  <si>
    <t>123****2924</t>
  </si>
  <si>
    <t>孙允昌</t>
  </si>
  <si>
    <t>37292719680512****</t>
  </si>
  <si>
    <t>6223********7687</t>
  </si>
  <si>
    <t>126****8346</t>
  </si>
  <si>
    <t>李树存</t>
  </si>
  <si>
    <t>37292719680117****</t>
  </si>
  <si>
    <t>6223********8046</t>
  </si>
  <si>
    <t>123****6811</t>
  </si>
  <si>
    <t>李召顺</t>
  </si>
  <si>
    <t>37292719750202****</t>
  </si>
  <si>
    <t>6223********3023</t>
  </si>
  <si>
    <t>123****8071</t>
  </si>
  <si>
    <t>范学来</t>
  </si>
  <si>
    <t>37292719640823****</t>
  </si>
  <si>
    <t>6223********3295</t>
  </si>
  <si>
    <t>124****2089</t>
  </si>
  <si>
    <t>王庆民</t>
  </si>
  <si>
    <t>37083219830613****</t>
  </si>
  <si>
    <t>6223********5131</t>
  </si>
  <si>
    <t>121****3472</t>
  </si>
  <si>
    <t>肖洪</t>
  </si>
  <si>
    <t>37083219731215****</t>
  </si>
  <si>
    <t>9081*************9290</t>
  </si>
  <si>
    <t>130****8788</t>
  </si>
  <si>
    <t>黄维灿</t>
  </si>
  <si>
    <t>37292719731003****</t>
  </si>
  <si>
    <t>6223********9434</t>
  </si>
  <si>
    <t>132****8888</t>
  </si>
  <si>
    <t>侯绪领</t>
  </si>
  <si>
    <t>37292719650308****</t>
  </si>
  <si>
    <t>9081*************2502</t>
  </si>
  <si>
    <t>152****2563</t>
  </si>
  <si>
    <t>肖华</t>
  </si>
  <si>
    <t>37292719710715****</t>
  </si>
  <si>
    <t>9081*************8839</t>
  </si>
  <si>
    <t>187****0178</t>
  </si>
  <si>
    <t>肖刘东</t>
  </si>
  <si>
    <t>37292719701016****</t>
  </si>
  <si>
    <t>9081*************4482</t>
  </si>
  <si>
    <t>159****7397</t>
  </si>
  <si>
    <t>王凤霞</t>
  </si>
  <si>
    <t>37292719740212****</t>
  </si>
  <si>
    <t>6223********5271</t>
  </si>
  <si>
    <t>130****8787</t>
  </si>
  <si>
    <t>亓艳艳</t>
  </si>
  <si>
    <t>37083219910225****</t>
  </si>
  <si>
    <t>6223********6338</t>
  </si>
  <si>
    <t>153****2012</t>
  </si>
  <si>
    <t>肖贯明</t>
  </si>
  <si>
    <t>37292719791110****</t>
  </si>
  <si>
    <t>9081*************7767</t>
  </si>
  <si>
    <t>134****7939</t>
  </si>
  <si>
    <t>王家文</t>
  </si>
  <si>
    <t>37292719681113****</t>
  </si>
  <si>
    <t>9081*************7837</t>
  </si>
  <si>
    <t>151****4069</t>
  </si>
  <si>
    <t>侯秀荣</t>
  </si>
  <si>
    <t>37083219770708****</t>
  </si>
  <si>
    <t>6223********7469</t>
  </si>
  <si>
    <t>135****1634</t>
  </si>
  <si>
    <t>闫炳粉</t>
  </si>
  <si>
    <t>37292719650206****</t>
  </si>
  <si>
    <t>6223********6824</t>
  </si>
  <si>
    <t>159****0469</t>
  </si>
  <si>
    <t>高双花</t>
  </si>
  <si>
    <t>37083219870711****</t>
  </si>
  <si>
    <t>6212***********5832</t>
  </si>
  <si>
    <t>151****3015</t>
  </si>
  <si>
    <t>侯家舜</t>
  </si>
  <si>
    <t>6223********9145</t>
  </si>
  <si>
    <t>132****1995</t>
  </si>
  <si>
    <t>庄保庆</t>
  </si>
  <si>
    <t>37083219761221****</t>
  </si>
  <si>
    <t>6223********9624</t>
  </si>
  <si>
    <t>150****9598</t>
  </si>
  <si>
    <t>郑文平</t>
  </si>
  <si>
    <t>37292719690724****</t>
  </si>
  <si>
    <t>6223********7732</t>
  </si>
  <si>
    <t>139****8424</t>
  </si>
  <si>
    <t>保险单号码：AJINH5466A24Q050119I</t>
  </si>
  <si>
    <t>张根生</t>
  </si>
  <si>
    <t>37083219890122****</t>
  </si>
  <si>
    <t>9081*************7711</t>
  </si>
  <si>
    <t>124****6214</t>
  </si>
  <si>
    <t>张德清</t>
  </si>
  <si>
    <t>37083219660705****</t>
  </si>
  <si>
    <t>6223********3782</t>
  </si>
  <si>
    <t>124****8081</t>
  </si>
  <si>
    <t>张有福</t>
  </si>
  <si>
    <t>37292719600228****</t>
  </si>
  <si>
    <t>9081*************1849</t>
  </si>
  <si>
    <t>127****0013</t>
  </si>
  <si>
    <t>张树红</t>
  </si>
  <si>
    <t>37292719710903****</t>
  </si>
  <si>
    <t>9081*************4425</t>
  </si>
  <si>
    <t>122****6931</t>
  </si>
  <si>
    <t>张玉良</t>
  </si>
  <si>
    <t>37083219641010****</t>
  </si>
  <si>
    <t>9081*************7160</t>
  </si>
  <si>
    <t>121****5452</t>
  </si>
  <si>
    <t>张有公</t>
  </si>
  <si>
    <t>37083219680320****</t>
  </si>
  <si>
    <t>9081*************8644</t>
  </si>
  <si>
    <t>122****0805</t>
  </si>
  <si>
    <t>张二民</t>
  </si>
  <si>
    <t>37083219640616****</t>
  </si>
  <si>
    <t>6223********1371</t>
  </si>
  <si>
    <t>123****3650</t>
  </si>
  <si>
    <t>张有文</t>
  </si>
  <si>
    <t>37292719710220****</t>
  </si>
  <si>
    <t>9081*************0591</t>
  </si>
  <si>
    <t>126****9000</t>
  </si>
  <si>
    <t>张有长</t>
  </si>
  <si>
    <t>37083219660528****</t>
  </si>
  <si>
    <t>6223********7207</t>
  </si>
  <si>
    <t>121****9229</t>
  </si>
  <si>
    <t>张得奎</t>
  </si>
  <si>
    <t>37292719600603****</t>
  </si>
  <si>
    <t>6223********7703</t>
  </si>
  <si>
    <t>125****9231</t>
  </si>
  <si>
    <t>张有喜</t>
  </si>
  <si>
    <t>9081*************8949</t>
  </si>
  <si>
    <t>128****6438</t>
  </si>
  <si>
    <t>张有俊</t>
  </si>
  <si>
    <t>37083219660325****</t>
  </si>
  <si>
    <t>6223********8345</t>
  </si>
  <si>
    <t>127****3270</t>
  </si>
  <si>
    <t>单启生</t>
  </si>
  <si>
    <t>37083219730208****</t>
  </si>
  <si>
    <t>9081*************9124</t>
  </si>
  <si>
    <t>121****9132</t>
  </si>
  <si>
    <t>张命法</t>
  </si>
  <si>
    <t>37292719670307****</t>
  </si>
  <si>
    <t>6223********9566</t>
  </si>
  <si>
    <t>121****6809</t>
  </si>
  <si>
    <t>张合良</t>
  </si>
  <si>
    <t>37292719711103****</t>
  </si>
  <si>
    <t>6223********8565</t>
  </si>
  <si>
    <t>129****7854</t>
  </si>
  <si>
    <t>张德洞</t>
  </si>
  <si>
    <t>9081*************6457</t>
  </si>
  <si>
    <t>125****5395</t>
  </si>
  <si>
    <t>张德全</t>
  </si>
  <si>
    <t>37292719670426****</t>
  </si>
  <si>
    <t>6223********0463</t>
  </si>
  <si>
    <t>128****8646</t>
  </si>
  <si>
    <t>张得才</t>
  </si>
  <si>
    <t>37292719651015****</t>
  </si>
  <si>
    <t>9081*************4456</t>
  </si>
  <si>
    <t>125****6794</t>
  </si>
  <si>
    <t>张德荣</t>
  </si>
  <si>
    <t>37083219710115****</t>
  </si>
  <si>
    <t>6223********5991</t>
  </si>
  <si>
    <t>122****9633</t>
  </si>
  <si>
    <t>曹务茂</t>
  </si>
  <si>
    <t>37292719750224****</t>
  </si>
  <si>
    <t>9081*************9588</t>
  </si>
  <si>
    <t>151****7179</t>
  </si>
  <si>
    <t>张海均</t>
  </si>
  <si>
    <t>37083219700517****</t>
  </si>
  <si>
    <t>9081*************9959</t>
  </si>
  <si>
    <t>135****0663</t>
  </si>
  <si>
    <t>张淑文</t>
  </si>
  <si>
    <t>37083219690320****</t>
  </si>
  <si>
    <t>9081*************8667</t>
  </si>
  <si>
    <t>175****1851</t>
  </si>
  <si>
    <t>张树新</t>
  </si>
  <si>
    <t>37292719681205****</t>
  </si>
  <si>
    <t>9081*************9665</t>
  </si>
  <si>
    <t>152****3196</t>
  </si>
  <si>
    <t>张命桥</t>
  </si>
  <si>
    <t>37292719681128****</t>
  </si>
  <si>
    <t>9081*************4334</t>
  </si>
  <si>
    <t>182****7193</t>
  </si>
  <si>
    <t>张天峰</t>
  </si>
  <si>
    <t>37292719631216****</t>
  </si>
  <si>
    <t>183****5338</t>
  </si>
  <si>
    <t>孔令民</t>
  </si>
  <si>
    <t>37292719580323****</t>
  </si>
  <si>
    <t>9081*************5480</t>
  </si>
  <si>
    <t>134****9660</t>
  </si>
  <si>
    <t>张有营</t>
  </si>
  <si>
    <t>37292719710210****</t>
  </si>
  <si>
    <t>9081*************8803</t>
  </si>
  <si>
    <t>139****4659</t>
  </si>
  <si>
    <t>张命福</t>
  </si>
  <si>
    <t>37292719710520****</t>
  </si>
  <si>
    <t>155****4844</t>
  </si>
  <si>
    <t>张命铎</t>
  </si>
  <si>
    <t>37083219661201****</t>
  </si>
  <si>
    <t>9081*************7740</t>
  </si>
  <si>
    <t>131****0510</t>
  </si>
  <si>
    <t>张命强</t>
  </si>
  <si>
    <t>37292719560515****</t>
  </si>
  <si>
    <t>9081*************9535</t>
  </si>
  <si>
    <t>135****5394</t>
  </si>
  <si>
    <t>张有涛</t>
  </si>
  <si>
    <t>9081*************4349</t>
  </si>
  <si>
    <t>195****3112</t>
  </si>
  <si>
    <t>张淑雷</t>
  </si>
  <si>
    <t>37083219781208****</t>
  </si>
  <si>
    <t>6215***********5888</t>
  </si>
  <si>
    <t>184****4446</t>
  </si>
  <si>
    <t>张来成</t>
  </si>
  <si>
    <t>37292719700115****</t>
  </si>
  <si>
    <t>6223********7330</t>
  </si>
  <si>
    <t>178****3236</t>
  </si>
  <si>
    <t>张路路</t>
  </si>
  <si>
    <t>37083219891027****</t>
  </si>
  <si>
    <t>9081*************7011</t>
  </si>
  <si>
    <t>156****4567</t>
  </si>
  <si>
    <t>赵传军</t>
  </si>
  <si>
    <t>37083219740116****</t>
  </si>
  <si>
    <t>6223********7561</t>
  </si>
  <si>
    <t>156****1779</t>
  </si>
  <si>
    <t>姬玉珍</t>
  </si>
  <si>
    <t>37292719631102****</t>
  </si>
  <si>
    <t>6223********3864</t>
  </si>
  <si>
    <t>178****1656</t>
  </si>
  <si>
    <t>张德宽</t>
  </si>
  <si>
    <t>6223********7007</t>
  </si>
  <si>
    <t>158****5659</t>
  </si>
  <si>
    <t>张德东</t>
  </si>
  <si>
    <t>37083219660927****</t>
  </si>
  <si>
    <t>9081*************7917</t>
  </si>
  <si>
    <t>133****6815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</si>
</sst>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);[Red]\(0.00\)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0"/>
    </font>
    <font>
      <sz val="11"/>
      <name val="宋体"/>
      <charset val="0"/>
    </font>
    <font>
      <sz val="1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1" xfId="44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49" fontId="0" fillId="0" borderId="0" xfId="0" applyNumberFormat="1">
      <alignment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44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29210</xdr:colOff>
      <xdr:row>0</xdr:row>
      <xdr:rowOff>0</xdr:rowOff>
    </xdr:from>
    <xdr:to>
      <xdr:col>11</xdr:col>
      <xdr:colOff>314960</xdr:colOff>
      <xdr:row>0</xdr:row>
      <xdr:rowOff>533400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06360" y="0"/>
          <a:ext cx="8382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36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2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22</v>
      </c>
      <c r="C5" s="12" t="s">
        <v>23</v>
      </c>
      <c r="D5" s="13" t="s">
        <v>24</v>
      </c>
      <c r="E5" s="12" t="s">
        <v>25</v>
      </c>
      <c r="F5" s="14">
        <v>10</v>
      </c>
      <c r="G5" s="14">
        <v>10</v>
      </c>
      <c r="H5" s="15">
        <v>1</v>
      </c>
      <c r="I5" s="14">
        <v>1</v>
      </c>
      <c r="J5" s="21">
        <v>0.212</v>
      </c>
      <c r="K5" s="15"/>
      <c r="L5" s="21">
        <v>0.515</v>
      </c>
      <c r="M5" s="16">
        <v>950</v>
      </c>
      <c r="N5" s="15">
        <v>0.5</v>
      </c>
      <c r="O5" s="16">
        <f>ROUND(N5*M5*L5*K5+M5*J5*I5*N5,2)</f>
        <v>100.7</v>
      </c>
      <c r="P5" s="16" t="s">
        <v>26</v>
      </c>
      <c r="Q5" s="16"/>
    </row>
    <row r="6" ht="18" customHeight="1" spans="1:21">
      <c r="A6" s="10">
        <v>2</v>
      </c>
      <c r="B6" s="11" t="s">
        <v>27</v>
      </c>
      <c r="C6" s="12" t="s">
        <v>28</v>
      </c>
      <c r="D6" s="13" t="s">
        <v>29</v>
      </c>
      <c r="E6" s="12" t="s">
        <v>25</v>
      </c>
      <c r="F6" s="14">
        <v>10</v>
      </c>
      <c r="G6" s="14">
        <v>10</v>
      </c>
      <c r="H6" s="15">
        <v>1</v>
      </c>
      <c r="I6" s="14">
        <v>1.1</v>
      </c>
      <c r="J6" s="21">
        <v>0.212</v>
      </c>
      <c r="K6" s="15"/>
      <c r="L6" s="21">
        <v>0.515</v>
      </c>
      <c r="M6" s="16">
        <v>950</v>
      </c>
      <c r="N6" s="15">
        <v>0.5</v>
      </c>
      <c r="O6" s="16">
        <f t="shared" ref="O6:O24" si="0">ROUND(N6*M6*L6*K6+M6*J6*I6*N6,2)</f>
        <v>110.77</v>
      </c>
      <c r="P6" s="12" t="s">
        <v>30</v>
      </c>
      <c r="Q6" s="32"/>
      <c r="R6" s="25"/>
      <c r="S6" s="25"/>
      <c r="T6" s="25"/>
      <c r="U6" s="25"/>
    </row>
    <row r="7" ht="18" customHeight="1" spans="1:21">
      <c r="A7" s="10">
        <v>3</v>
      </c>
      <c r="B7" s="11" t="s">
        <v>31</v>
      </c>
      <c r="C7" s="12" t="s">
        <v>32</v>
      </c>
      <c r="D7" s="13" t="s">
        <v>33</v>
      </c>
      <c r="E7" s="12" t="s">
        <v>25</v>
      </c>
      <c r="F7" s="14">
        <v>10</v>
      </c>
      <c r="G7" s="14">
        <v>10</v>
      </c>
      <c r="H7" s="15">
        <v>1</v>
      </c>
      <c r="I7" s="14">
        <v>1.2</v>
      </c>
      <c r="J7" s="21">
        <v>0.212</v>
      </c>
      <c r="K7" s="15"/>
      <c r="L7" s="21">
        <v>0.515</v>
      </c>
      <c r="M7" s="16">
        <v>950</v>
      </c>
      <c r="N7" s="15">
        <v>0.5</v>
      </c>
      <c r="O7" s="16">
        <f t="shared" si="0"/>
        <v>120.84</v>
      </c>
      <c r="P7" s="12" t="s">
        <v>34</v>
      </c>
      <c r="Q7" s="32"/>
      <c r="R7" s="25"/>
      <c r="S7" s="25"/>
      <c r="T7" s="25"/>
      <c r="U7" s="25"/>
    </row>
    <row r="8" ht="18" customHeight="1" spans="1:21">
      <c r="A8" s="10">
        <v>4</v>
      </c>
      <c r="B8" s="11" t="s">
        <v>35</v>
      </c>
      <c r="C8" s="12" t="s">
        <v>36</v>
      </c>
      <c r="D8" s="13" t="s">
        <v>37</v>
      </c>
      <c r="E8" s="12" t="s">
        <v>25</v>
      </c>
      <c r="F8" s="14">
        <v>22</v>
      </c>
      <c r="G8" s="14">
        <v>22</v>
      </c>
      <c r="H8" s="15">
        <v>1</v>
      </c>
      <c r="I8" s="14">
        <v>2.3</v>
      </c>
      <c r="J8" s="21">
        <v>0.212</v>
      </c>
      <c r="K8" s="15"/>
      <c r="L8" s="21">
        <v>0.515</v>
      </c>
      <c r="M8" s="16">
        <v>950</v>
      </c>
      <c r="N8" s="15">
        <v>0.5</v>
      </c>
      <c r="O8" s="16">
        <f t="shared" si="0"/>
        <v>231.61</v>
      </c>
      <c r="P8" s="12" t="s">
        <v>38</v>
      </c>
      <c r="Q8" s="32"/>
      <c r="R8" s="25"/>
      <c r="S8" s="25"/>
      <c r="T8" s="25"/>
      <c r="U8" s="25"/>
    </row>
    <row r="9" ht="18" customHeight="1" spans="1:21">
      <c r="A9" s="10">
        <v>5</v>
      </c>
      <c r="B9" s="11" t="s">
        <v>39</v>
      </c>
      <c r="C9" s="12" t="s">
        <v>40</v>
      </c>
      <c r="D9" s="13" t="s">
        <v>41</v>
      </c>
      <c r="E9" s="12" t="s">
        <v>25</v>
      </c>
      <c r="F9" s="14">
        <v>6</v>
      </c>
      <c r="G9" s="14">
        <v>6</v>
      </c>
      <c r="H9" s="15">
        <v>1</v>
      </c>
      <c r="I9" s="14">
        <v>0.6</v>
      </c>
      <c r="J9" s="21">
        <v>0.212</v>
      </c>
      <c r="K9" s="12"/>
      <c r="L9" s="21">
        <v>0.515</v>
      </c>
      <c r="M9" s="16">
        <v>950</v>
      </c>
      <c r="N9" s="15">
        <v>0.5</v>
      </c>
      <c r="O9" s="16">
        <f t="shared" si="0"/>
        <v>60.42</v>
      </c>
      <c r="P9" s="12" t="s">
        <v>42</v>
      </c>
      <c r="Q9" s="32"/>
      <c r="R9" s="25"/>
      <c r="S9" s="25"/>
      <c r="T9" s="25"/>
      <c r="U9" s="25"/>
    </row>
    <row r="10" ht="18" customHeight="1" spans="1:21">
      <c r="A10" s="10">
        <v>6</v>
      </c>
      <c r="B10" s="11" t="s">
        <v>43</v>
      </c>
      <c r="C10" s="12" t="s">
        <v>44</v>
      </c>
      <c r="D10" s="13" t="s">
        <v>45</v>
      </c>
      <c r="E10" s="12" t="s">
        <v>25</v>
      </c>
      <c r="F10" s="14">
        <v>24</v>
      </c>
      <c r="G10" s="14">
        <v>24</v>
      </c>
      <c r="H10" s="15">
        <v>1</v>
      </c>
      <c r="I10" s="14">
        <v>2.5</v>
      </c>
      <c r="J10" s="21">
        <v>0.212</v>
      </c>
      <c r="K10" s="12"/>
      <c r="L10" s="21">
        <v>0.515</v>
      </c>
      <c r="M10" s="16">
        <v>950</v>
      </c>
      <c r="N10" s="15">
        <v>0.5</v>
      </c>
      <c r="O10" s="16">
        <f t="shared" si="0"/>
        <v>251.75</v>
      </c>
      <c r="P10" s="12" t="s">
        <v>46</v>
      </c>
      <c r="Q10" s="32"/>
      <c r="R10" s="25"/>
      <c r="S10" s="25"/>
      <c r="T10" s="25"/>
      <c r="U10" s="25"/>
    </row>
    <row r="11" ht="18" customHeight="1" spans="1:21">
      <c r="A11" s="10">
        <v>7</v>
      </c>
      <c r="B11" s="11" t="s">
        <v>47</v>
      </c>
      <c r="C11" s="12" t="s">
        <v>48</v>
      </c>
      <c r="D11" s="13" t="s">
        <v>49</v>
      </c>
      <c r="E11" s="12" t="s">
        <v>25</v>
      </c>
      <c r="F11" s="14">
        <v>15</v>
      </c>
      <c r="G11" s="14">
        <v>15</v>
      </c>
      <c r="H11" s="15">
        <v>1</v>
      </c>
      <c r="I11" s="14">
        <v>1.6</v>
      </c>
      <c r="J11" s="21">
        <v>0.212</v>
      </c>
      <c r="K11" s="12"/>
      <c r="L11" s="21">
        <v>0.515</v>
      </c>
      <c r="M11" s="16">
        <v>950</v>
      </c>
      <c r="N11" s="15">
        <v>0.5</v>
      </c>
      <c r="O11" s="16">
        <f t="shared" si="0"/>
        <v>161.12</v>
      </c>
      <c r="P11" s="12" t="s">
        <v>50</v>
      </c>
      <c r="Q11" s="32"/>
      <c r="R11" s="25"/>
      <c r="S11" s="25"/>
      <c r="T11" s="25"/>
      <c r="U11" s="25"/>
    </row>
    <row r="12" ht="18" customHeight="1" spans="1:21">
      <c r="A12" s="10">
        <v>8</v>
      </c>
      <c r="B12" s="11" t="s">
        <v>51</v>
      </c>
      <c r="C12" s="12" t="s">
        <v>52</v>
      </c>
      <c r="D12" s="13" t="s">
        <v>53</v>
      </c>
      <c r="E12" s="12" t="s">
        <v>25</v>
      </c>
      <c r="F12" s="14">
        <v>10</v>
      </c>
      <c r="G12" s="14">
        <v>10</v>
      </c>
      <c r="H12" s="15">
        <v>1</v>
      </c>
      <c r="I12" s="14">
        <v>0.89</v>
      </c>
      <c r="J12" s="21">
        <v>0.212</v>
      </c>
      <c r="K12" s="12"/>
      <c r="L12" s="21">
        <v>0.515</v>
      </c>
      <c r="M12" s="16">
        <v>950</v>
      </c>
      <c r="N12" s="15">
        <v>0.5</v>
      </c>
      <c r="O12" s="16">
        <f t="shared" si="0"/>
        <v>89.62</v>
      </c>
      <c r="P12" s="12" t="s">
        <v>54</v>
      </c>
      <c r="Q12" s="32"/>
      <c r="R12" s="25"/>
      <c r="S12" s="25"/>
      <c r="T12" s="25"/>
      <c r="U12" s="25"/>
    </row>
    <row r="13" ht="18" customHeight="1" spans="1:21">
      <c r="A13" s="10">
        <v>9</v>
      </c>
      <c r="B13" s="11" t="s">
        <v>55</v>
      </c>
      <c r="C13" s="12" t="s">
        <v>56</v>
      </c>
      <c r="D13" s="13" t="s">
        <v>57</v>
      </c>
      <c r="E13" s="12" t="s">
        <v>25</v>
      </c>
      <c r="F13" s="14">
        <v>10</v>
      </c>
      <c r="G13" s="14">
        <v>10</v>
      </c>
      <c r="H13" s="15">
        <v>1</v>
      </c>
      <c r="I13" s="14">
        <v>1.3</v>
      </c>
      <c r="J13" s="21">
        <v>0.212</v>
      </c>
      <c r="K13" s="12"/>
      <c r="L13" s="21">
        <v>0.515</v>
      </c>
      <c r="M13" s="16">
        <v>950</v>
      </c>
      <c r="N13" s="15">
        <v>0.5</v>
      </c>
      <c r="O13" s="16">
        <f t="shared" si="0"/>
        <v>130.91</v>
      </c>
      <c r="P13" s="12" t="s">
        <v>58</v>
      </c>
      <c r="Q13" s="32"/>
      <c r="R13" s="25"/>
      <c r="S13" s="25"/>
      <c r="T13" s="25"/>
      <c r="U13" s="25"/>
    </row>
    <row r="14" ht="18" customHeight="1" spans="1:21">
      <c r="A14" s="10">
        <v>10</v>
      </c>
      <c r="B14" s="11" t="s">
        <v>59</v>
      </c>
      <c r="C14" s="12" t="s">
        <v>60</v>
      </c>
      <c r="D14" s="13" t="s">
        <v>61</v>
      </c>
      <c r="E14" s="12" t="s">
        <v>25</v>
      </c>
      <c r="F14" s="14">
        <v>10</v>
      </c>
      <c r="G14" s="14">
        <v>10</v>
      </c>
      <c r="H14" s="15">
        <v>1</v>
      </c>
      <c r="I14" s="14">
        <v>1.4</v>
      </c>
      <c r="J14" s="21">
        <v>0.212</v>
      </c>
      <c r="K14" s="12"/>
      <c r="L14" s="21">
        <v>0.515</v>
      </c>
      <c r="M14" s="16">
        <v>950</v>
      </c>
      <c r="N14" s="15">
        <v>0.5</v>
      </c>
      <c r="O14" s="16">
        <f t="shared" si="0"/>
        <v>140.98</v>
      </c>
      <c r="P14" s="12" t="s">
        <v>62</v>
      </c>
      <c r="Q14" s="32"/>
      <c r="R14" s="25"/>
      <c r="S14" s="25"/>
      <c r="T14" s="25"/>
      <c r="U14" s="25"/>
    </row>
    <row r="15" ht="18" customHeight="1" spans="1:21">
      <c r="A15" s="10">
        <v>11</v>
      </c>
      <c r="B15" s="11" t="s">
        <v>63</v>
      </c>
      <c r="C15" s="12" t="s">
        <v>64</v>
      </c>
      <c r="D15" s="13" t="s">
        <v>65</v>
      </c>
      <c r="E15" s="12" t="s">
        <v>25</v>
      </c>
      <c r="F15" s="14">
        <v>12</v>
      </c>
      <c r="G15" s="14">
        <v>12</v>
      </c>
      <c r="H15" s="15">
        <v>1</v>
      </c>
      <c r="I15" s="14">
        <v>1.4</v>
      </c>
      <c r="J15" s="21">
        <v>0.212</v>
      </c>
      <c r="K15" s="12"/>
      <c r="L15" s="21">
        <v>0.515</v>
      </c>
      <c r="M15" s="16">
        <v>950</v>
      </c>
      <c r="N15" s="15">
        <v>0.5</v>
      </c>
      <c r="O15" s="16">
        <f t="shared" si="0"/>
        <v>140.98</v>
      </c>
      <c r="P15" s="12" t="s">
        <v>66</v>
      </c>
      <c r="Q15" s="32"/>
      <c r="R15" s="25"/>
      <c r="S15" s="25"/>
      <c r="T15" s="25"/>
      <c r="U15" s="25"/>
    </row>
    <row r="16" ht="18" customHeight="1" spans="1:21">
      <c r="A16" s="10">
        <v>12</v>
      </c>
      <c r="B16" s="11" t="s">
        <v>67</v>
      </c>
      <c r="C16" s="12" t="s">
        <v>68</v>
      </c>
      <c r="D16" s="13" t="s">
        <v>69</v>
      </c>
      <c r="E16" s="12" t="s">
        <v>25</v>
      </c>
      <c r="F16" s="14">
        <v>10</v>
      </c>
      <c r="G16" s="14">
        <v>10</v>
      </c>
      <c r="H16" s="15">
        <v>1</v>
      </c>
      <c r="I16" s="14">
        <v>1.2</v>
      </c>
      <c r="J16" s="21">
        <v>0.212</v>
      </c>
      <c r="K16" s="12"/>
      <c r="L16" s="21">
        <v>0.515</v>
      </c>
      <c r="M16" s="16">
        <v>950</v>
      </c>
      <c r="N16" s="15">
        <v>0.5</v>
      </c>
      <c r="O16" s="16">
        <f t="shared" si="0"/>
        <v>120.84</v>
      </c>
      <c r="P16" s="12" t="s">
        <v>70</v>
      </c>
      <c r="Q16" s="32"/>
      <c r="R16" s="25"/>
      <c r="S16" s="25"/>
      <c r="T16" s="25"/>
      <c r="U16" s="25"/>
    </row>
    <row r="17" ht="18" customHeight="1" spans="1:21">
      <c r="A17" s="10">
        <v>13</v>
      </c>
      <c r="B17" s="11" t="s">
        <v>71</v>
      </c>
      <c r="C17" s="12" t="s">
        <v>72</v>
      </c>
      <c r="D17" s="13" t="s">
        <v>73</v>
      </c>
      <c r="E17" s="12" t="s">
        <v>25</v>
      </c>
      <c r="F17" s="14">
        <v>10</v>
      </c>
      <c r="G17" s="14">
        <v>10</v>
      </c>
      <c r="H17" s="15">
        <v>1</v>
      </c>
      <c r="I17" s="14">
        <v>1.31</v>
      </c>
      <c r="J17" s="21">
        <v>0.212</v>
      </c>
      <c r="K17" s="12"/>
      <c r="L17" s="21">
        <v>0.515</v>
      </c>
      <c r="M17" s="16">
        <v>950</v>
      </c>
      <c r="N17" s="15">
        <v>0.5</v>
      </c>
      <c r="O17" s="16">
        <f t="shared" si="0"/>
        <v>131.92</v>
      </c>
      <c r="P17" s="12" t="s">
        <v>74</v>
      </c>
      <c r="Q17" s="32"/>
      <c r="R17" s="25"/>
      <c r="S17" s="25"/>
      <c r="T17" s="25"/>
      <c r="U17" s="25"/>
    </row>
    <row r="18" ht="18" customHeight="1" spans="1:21">
      <c r="A18" s="10">
        <v>14</v>
      </c>
      <c r="B18" s="11" t="s">
        <v>75</v>
      </c>
      <c r="C18" s="12" t="s">
        <v>76</v>
      </c>
      <c r="D18" s="13" t="s">
        <v>77</v>
      </c>
      <c r="E18" s="12" t="s">
        <v>25</v>
      </c>
      <c r="F18" s="14">
        <v>10</v>
      </c>
      <c r="G18" s="14">
        <v>10</v>
      </c>
      <c r="H18" s="15">
        <v>1</v>
      </c>
      <c r="I18" s="14">
        <v>1.5</v>
      </c>
      <c r="J18" s="21">
        <v>0.212</v>
      </c>
      <c r="K18" s="12"/>
      <c r="L18" s="21">
        <v>0.515</v>
      </c>
      <c r="M18" s="16">
        <v>950</v>
      </c>
      <c r="N18" s="15">
        <v>0.5</v>
      </c>
      <c r="O18" s="16">
        <f t="shared" si="0"/>
        <v>151.05</v>
      </c>
      <c r="P18" s="12" t="s">
        <v>78</v>
      </c>
      <c r="Q18" s="32"/>
      <c r="R18" s="25"/>
      <c r="S18" s="25"/>
      <c r="T18" s="25"/>
      <c r="U18" s="25"/>
    </row>
    <row r="19" ht="18" customHeight="1" spans="1:21">
      <c r="A19" s="10">
        <v>15</v>
      </c>
      <c r="B19" s="11" t="s">
        <v>79</v>
      </c>
      <c r="C19" s="12" t="s">
        <v>80</v>
      </c>
      <c r="D19" s="13" t="s">
        <v>81</v>
      </c>
      <c r="E19" s="12" t="s">
        <v>25</v>
      </c>
      <c r="F19" s="14">
        <v>10</v>
      </c>
      <c r="G19" s="14">
        <v>10</v>
      </c>
      <c r="H19" s="15">
        <v>1</v>
      </c>
      <c r="I19" s="14">
        <v>0.9</v>
      </c>
      <c r="J19" s="21">
        <v>0.212</v>
      </c>
      <c r="K19" s="29"/>
      <c r="L19" s="21">
        <v>0.515</v>
      </c>
      <c r="M19" s="16">
        <v>950</v>
      </c>
      <c r="N19" s="15">
        <v>0.5</v>
      </c>
      <c r="O19" s="16">
        <f t="shared" si="0"/>
        <v>90.63</v>
      </c>
      <c r="P19" s="12" t="s">
        <v>82</v>
      </c>
      <c r="Q19" s="32"/>
      <c r="R19" s="25"/>
      <c r="S19" s="25"/>
      <c r="T19" s="25"/>
      <c r="U19" s="25"/>
    </row>
    <row r="20" ht="18" customHeight="1" spans="1:21">
      <c r="A20" s="10">
        <v>16</v>
      </c>
      <c r="B20" s="11" t="s">
        <v>83</v>
      </c>
      <c r="C20" s="12" t="s">
        <v>84</v>
      </c>
      <c r="D20" s="13" t="s">
        <v>85</v>
      </c>
      <c r="E20" s="12" t="s">
        <v>25</v>
      </c>
      <c r="F20" s="14">
        <v>30</v>
      </c>
      <c r="G20" s="14">
        <v>30</v>
      </c>
      <c r="H20" s="15">
        <v>1</v>
      </c>
      <c r="I20" s="14">
        <v>3.1</v>
      </c>
      <c r="J20" s="21">
        <v>0.212</v>
      </c>
      <c r="K20" s="12"/>
      <c r="L20" s="21">
        <v>0.515</v>
      </c>
      <c r="M20" s="16">
        <v>950</v>
      </c>
      <c r="N20" s="15">
        <v>0.5</v>
      </c>
      <c r="O20" s="16">
        <f t="shared" si="0"/>
        <v>312.17</v>
      </c>
      <c r="P20" s="12" t="s">
        <v>86</v>
      </c>
      <c r="Q20" s="32"/>
      <c r="R20" s="25"/>
      <c r="S20" s="25"/>
      <c r="T20" s="25"/>
      <c r="U20" s="25"/>
    </row>
    <row r="21" ht="18" customHeight="1" spans="1:21">
      <c r="A21" s="10">
        <v>17</v>
      </c>
      <c r="B21" s="11" t="s">
        <v>87</v>
      </c>
      <c r="C21" s="12" t="s">
        <v>88</v>
      </c>
      <c r="D21" s="13" t="s">
        <v>89</v>
      </c>
      <c r="E21" s="12" t="s">
        <v>25</v>
      </c>
      <c r="F21" s="14">
        <v>150</v>
      </c>
      <c r="G21" s="14">
        <v>150</v>
      </c>
      <c r="H21" s="15">
        <v>1</v>
      </c>
      <c r="I21" s="14"/>
      <c r="J21" s="21">
        <v>0.212</v>
      </c>
      <c r="K21" s="11">
        <v>12.37</v>
      </c>
      <c r="L21" s="21">
        <v>0.515</v>
      </c>
      <c r="M21" s="16">
        <v>950</v>
      </c>
      <c r="N21" s="15">
        <v>0.5</v>
      </c>
      <c r="O21" s="16">
        <f t="shared" si="0"/>
        <v>3026.01</v>
      </c>
      <c r="P21" s="12" t="s">
        <v>90</v>
      </c>
      <c r="Q21" s="32"/>
      <c r="R21" s="25"/>
      <c r="S21" s="25"/>
      <c r="T21" s="25"/>
      <c r="U21" s="25"/>
    </row>
    <row r="22" ht="18" customHeight="1" spans="1:21">
      <c r="A22" s="10">
        <v>18</v>
      </c>
      <c r="B22" s="11" t="s">
        <v>91</v>
      </c>
      <c r="C22" s="12" t="s">
        <v>92</v>
      </c>
      <c r="D22" s="13" t="s">
        <v>93</v>
      </c>
      <c r="E22" s="12" t="s">
        <v>25</v>
      </c>
      <c r="F22" s="14">
        <v>200</v>
      </c>
      <c r="G22" s="14">
        <v>200</v>
      </c>
      <c r="H22" s="15">
        <v>1</v>
      </c>
      <c r="I22" s="14">
        <v>22</v>
      </c>
      <c r="J22" s="21">
        <v>0.212</v>
      </c>
      <c r="K22" s="11"/>
      <c r="L22" s="21">
        <v>0.515</v>
      </c>
      <c r="M22" s="16">
        <v>950</v>
      </c>
      <c r="N22" s="15">
        <v>0.5</v>
      </c>
      <c r="O22" s="16">
        <f t="shared" si="0"/>
        <v>2215.4</v>
      </c>
      <c r="P22" s="12" t="s">
        <v>94</v>
      </c>
      <c r="Q22" s="32"/>
      <c r="R22" s="25"/>
      <c r="S22" s="25"/>
      <c r="T22" s="25"/>
      <c r="U22" s="25"/>
    </row>
    <row r="23" ht="18" customHeight="1" spans="1:21">
      <c r="A23" s="16">
        <v>19</v>
      </c>
      <c r="B23" s="11" t="s">
        <v>95</v>
      </c>
      <c r="C23" s="12" t="s">
        <v>96</v>
      </c>
      <c r="D23" s="12" t="s">
        <v>97</v>
      </c>
      <c r="E23" s="12" t="s">
        <v>25</v>
      </c>
      <c r="F23" s="14">
        <v>100</v>
      </c>
      <c r="G23" s="14">
        <v>100</v>
      </c>
      <c r="H23" s="15">
        <v>1</v>
      </c>
      <c r="I23" s="14"/>
      <c r="J23" s="21">
        <v>0.212</v>
      </c>
      <c r="K23" s="11">
        <v>8.66</v>
      </c>
      <c r="L23" s="21">
        <v>0.515</v>
      </c>
      <c r="M23" s="16">
        <v>950</v>
      </c>
      <c r="N23" s="15">
        <v>0.5</v>
      </c>
      <c r="O23" s="16">
        <f t="shared" si="0"/>
        <v>2118.45</v>
      </c>
      <c r="P23" s="12" t="s">
        <v>98</v>
      </c>
      <c r="Q23" s="32"/>
      <c r="R23" s="25"/>
      <c r="S23" s="25"/>
      <c r="T23" s="25"/>
      <c r="U23" s="25"/>
    </row>
    <row r="24" ht="18" customHeight="1" spans="1:21">
      <c r="A24" s="16">
        <v>20</v>
      </c>
      <c r="B24" s="11" t="s">
        <v>99</v>
      </c>
      <c r="C24" s="12" t="s">
        <v>100</v>
      </c>
      <c r="D24" s="12" t="s">
        <v>101</v>
      </c>
      <c r="E24" s="12" t="s">
        <v>25</v>
      </c>
      <c r="F24" s="14">
        <v>100</v>
      </c>
      <c r="G24" s="11">
        <v>100</v>
      </c>
      <c r="H24" s="15">
        <v>1</v>
      </c>
      <c r="I24" s="31"/>
      <c r="J24" s="21">
        <v>0.212</v>
      </c>
      <c r="K24" s="11">
        <v>8.41</v>
      </c>
      <c r="L24" s="21">
        <v>0.515</v>
      </c>
      <c r="M24" s="16">
        <v>950</v>
      </c>
      <c r="N24" s="15">
        <v>0.5</v>
      </c>
      <c r="O24" s="16">
        <f t="shared" si="0"/>
        <v>2057.3</v>
      </c>
      <c r="P24" s="12" t="s">
        <v>102</v>
      </c>
      <c r="Q24" s="32"/>
      <c r="R24" s="25"/>
      <c r="S24" s="25"/>
      <c r="T24" s="25"/>
      <c r="U24" s="25"/>
    </row>
    <row r="25" ht="18" customHeight="1" spans="1:17">
      <c r="A25" s="16">
        <v>21</v>
      </c>
      <c r="B25" s="16" t="s">
        <v>103</v>
      </c>
      <c r="C25" s="16" t="s">
        <v>104</v>
      </c>
      <c r="D25" s="16" t="s">
        <v>105</v>
      </c>
      <c r="E25" s="12" t="s">
        <v>25</v>
      </c>
      <c r="F25" s="16">
        <v>50</v>
      </c>
      <c r="G25" s="16">
        <v>50</v>
      </c>
      <c r="H25" s="15">
        <v>1</v>
      </c>
      <c r="I25" s="16">
        <v>6</v>
      </c>
      <c r="J25" s="21">
        <v>0.212</v>
      </c>
      <c r="K25" s="11"/>
      <c r="L25" s="21">
        <v>0.515</v>
      </c>
      <c r="M25" s="16">
        <v>950</v>
      </c>
      <c r="N25" s="15">
        <v>0.5</v>
      </c>
      <c r="O25" s="16">
        <f t="shared" ref="O25:O35" si="1">ROUND(N25*M25*L25*K25+M25*J25*I25*N25,2)</f>
        <v>604.2</v>
      </c>
      <c r="P25" s="16" t="s">
        <v>106</v>
      </c>
      <c r="Q25" s="8"/>
    </row>
    <row r="26" ht="18" customHeight="1" spans="1:17">
      <c r="A26" s="16">
        <v>22</v>
      </c>
      <c r="B26" s="16" t="s">
        <v>107</v>
      </c>
      <c r="C26" s="16" t="s">
        <v>108</v>
      </c>
      <c r="D26" s="16" t="s">
        <v>109</v>
      </c>
      <c r="E26" s="12" t="s">
        <v>25</v>
      </c>
      <c r="F26" s="16">
        <v>100</v>
      </c>
      <c r="G26" s="16">
        <v>100</v>
      </c>
      <c r="H26" s="15">
        <v>1</v>
      </c>
      <c r="I26" s="16">
        <v>11.5</v>
      </c>
      <c r="J26" s="21">
        <v>0.212</v>
      </c>
      <c r="K26" s="11"/>
      <c r="L26" s="21">
        <v>0.515</v>
      </c>
      <c r="M26" s="16">
        <v>950</v>
      </c>
      <c r="N26" s="15">
        <v>0.5</v>
      </c>
      <c r="O26" s="16">
        <f t="shared" si="1"/>
        <v>1158.05</v>
      </c>
      <c r="P26" s="16" t="s">
        <v>110</v>
      </c>
      <c r="Q26" s="8"/>
    </row>
    <row r="27" ht="18" customHeight="1" spans="1:17">
      <c r="A27" s="16">
        <v>23</v>
      </c>
      <c r="B27" s="16" t="s">
        <v>111</v>
      </c>
      <c r="C27" s="16" t="s">
        <v>112</v>
      </c>
      <c r="D27" s="16" t="s">
        <v>113</v>
      </c>
      <c r="E27" s="12" t="s">
        <v>25</v>
      </c>
      <c r="F27" s="16">
        <v>100</v>
      </c>
      <c r="G27" s="16">
        <v>100</v>
      </c>
      <c r="H27" s="15">
        <v>1</v>
      </c>
      <c r="I27" s="16">
        <v>11.6</v>
      </c>
      <c r="J27" s="21">
        <v>0.212</v>
      </c>
      <c r="K27" s="11"/>
      <c r="L27" s="21">
        <v>0.515</v>
      </c>
      <c r="M27" s="16">
        <v>950</v>
      </c>
      <c r="N27" s="15">
        <v>0.5</v>
      </c>
      <c r="O27" s="16">
        <f t="shared" si="1"/>
        <v>1168.12</v>
      </c>
      <c r="P27" s="16" t="s">
        <v>114</v>
      </c>
      <c r="Q27" s="8"/>
    </row>
    <row r="28" ht="18" customHeight="1" spans="1:17">
      <c r="A28" s="16">
        <v>24</v>
      </c>
      <c r="B28" s="16" t="s">
        <v>115</v>
      </c>
      <c r="C28" s="16" t="s">
        <v>116</v>
      </c>
      <c r="D28" s="16" t="s">
        <v>117</v>
      </c>
      <c r="E28" s="12" t="s">
        <v>25</v>
      </c>
      <c r="F28" s="16">
        <v>100</v>
      </c>
      <c r="G28" s="16">
        <v>100</v>
      </c>
      <c r="H28" s="15">
        <v>1</v>
      </c>
      <c r="I28" s="16">
        <v>11.4</v>
      </c>
      <c r="J28" s="21">
        <v>0.212</v>
      </c>
      <c r="K28" s="11"/>
      <c r="L28" s="21">
        <v>0.515</v>
      </c>
      <c r="M28" s="16">
        <v>950</v>
      </c>
      <c r="N28" s="15">
        <v>0.5</v>
      </c>
      <c r="O28" s="16">
        <f t="shared" si="1"/>
        <v>1147.98</v>
      </c>
      <c r="P28" s="16" t="s">
        <v>118</v>
      </c>
      <c r="Q28" s="8"/>
    </row>
    <row r="29" ht="18" customHeight="1" spans="1:17">
      <c r="A29" s="16">
        <v>25</v>
      </c>
      <c r="B29" s="16" t="s">
        <v>119</v>
      </c>
      <c r="C29" s="16" t="s">
        <v>120</v>
      </c>
      <c r="D29" s="16" t="s">
        <v>121</v>
      </c>
      <c r="E29" s="12" t="s">
        <v>25</v>
      </c>
      <c r="F29" s="16">
        <v>100</v>
      </c>
      <c r="G29" s="16">
        <v>100</v>
      </c>
      <c r="H29" s="15">
        <v>1</v>
      </c>
      <c r="I29" s="16">
        <v>11.3</v>
      </c>
      <c r="J29" s="21">
        <v>0.212</v>
      </c>
      <c r="K29" s="11"/>
      <c r="L29" s="21">
        <v>0.515</v>
      </c>
      <c r="M29" s="16">
        <v>950</v>
      </c>
      <c r="N29" s="15">
        <v>0.5</v>
      </c>
      <c r="O29" s="16">
        <f t="shared" si="1"/>
        <v>1137.91</v>
      </c>
      <c r="P29" s="16" t="s">
        <v>122</v>
      </c>
      <c r="Q29" s="8"/>
    </row>
    <row r="30" ht="18" customHeight="1" spans="1:17">
      <c r="A30" s="16">
        <v>26</v>
      </c>
      <c r="B30" s="16" t="s">
        <v>123</v>
      </c>
      <c r="C30" s="16" t="s">
        <v>124</v>
      </c>
      <c r="D30" s="16" t="s">
        <v>125</v>
      </c>
      <c r="E30" s="12" t="s">
        <v>25</v>
      </c>
      <c r="F30" s="16">
        <v>100</v>
      </c>
      <c r="G30" s="16">
        <v>100</v>
      </c>
      <c r="H30" s="15">
        <v>1</v>
      </c>
      <c r="I30" s="16">
        <v>11.7</v>
      </c>
      <c r="J30" s="21">
        <v>0.212</v>
      </c>
      <c r="K30" s="11"/>
      <c r="L30" s="21">
        <v>0.515</v>
      </c>
      <c r="M30" s="16">
        <v>950</v>
      </c>
      <c r="N30" s="15">
        <v>0.5</v>
      </c>
      <c r="O30" s="16">
        <f t="shared" si="1"/>
        <v>1178.19</v>
      </c>
      <c r="P30" s="16" t="s">
        <v>126</v>
      </c>
      <c r="Q30" s="8"/>
    </row>
    <row r="31" ht="18" customHeight="1" spans="1:17">
      <c r="A31" s="16">
        <v>27</v>
      </c>
      <c r="B31" s="16" t="s">
        <v>127</v>
      </c>
      <c r="C31" s="16" t="s">
        <v>128</v>
      </c>
      <c r="D31" s="16" t="s">
        <v>129</v>
      </c>
      <c r="E31" s="12" t="s">
        <v>25</v>
      </c>
      <c r="F31" s="16">
        <v>200</v>
      </c>
      <c r="G31" s="16">
        <v>200</v>
      </c>
      <c r="H31" s="15">
        <v>1</v>
      </c>
      <c r="I31" s="16">
        <v>22.5</v>
      </c>
      <c r="J31" s="21">
        <v>0.212</v>
      </c>
      <c r="K31" s="11"/>
      <c r="L31" s="21">
        <v>0.515</v>
      </c>
      <c r="M31" s="16">
        <v>950</v>
      </c>
      <c r="N31" s="15">
        <v>0.5</v>
      </c>
      <c r="O31" s="16">
        <f t="shared" si="1"/>
        <v>2265.75</v>
      </c>
      <c r="P31" s="16" t="s">
        <v>130</v>
      </c>
      <c r="Q31" s="8"/>
    </row>
    <row r="32" ht="18" customHeight="1" spans="1:17">
      <c r="A32" s="16">
        <v>28</v>
      </c>
      <c r="B32" s="16" t="s">
        <v>131</v>
      </c>
      <c r="C32" s="16" t="s">
        <v>132</v>
      </c>
      <c r="D32" s="16" t="s">
        <v>133</v>
      </c>
      <c r="E32" s="12" t="s">
        <v>25</v>
      </c>
      <c r="F32" s="16">
        <v>90</v>
      </c>
      <c r="G32" s="16">
        <v>90</v>
      </c>
      <c r="H32" s="15">
        <v>1</v>
      </c>
      <c r="I32" s="16"/>
      <c r="J32" s="21">
        <v>0.212</v>
      </c>
      <c r="K32" s="11">
        <v>7.5</v>
      </c>
      <c r="L32" s="21">
        <v>0.515</v>
      </c>
      <c r="M32" s="16">
        <v>950</v>
      </c>
      <c r="N32" s="15">
        <v>0.5</v>
      </c>
      <c r="O32" s="16">
        <f t="shared" si="1"/>
        <v>1834.69</v>
      </c>
      <c r="P32" s="16" t="s">
        <v>134</v>
      </c>
      <c r="Q32" s="8"/>
    </row>
    <row r="33" ht="18" customHeight="1" spans="1:17">
      <c r="A33" s="16">
        <v>29</v>
      </c>
      <c r="B33" s="16" t="s">
        <v>135</v>
      </c>
      <c r="C33" s="16" t="s">
        <v>136</v>
      </c>
      <c r="D33" s="16" t="s">
        <v>137</v>
      </c>
      <c r="E33" s="12" t="s">
        <v>25</v>
      </c>
      <c r="F33" s="16">
        <v>80</v>
      </c>
      <c r="G33" s="16">
        <v>80</v>
      </c>
      <c r="H33" s="15">
        <v>1</v>
      </c>
      <c r="I33" s="16">
        <v>9</v>
      </c>
      <c r="J33" s="21">
        <v>0.212</v>
      </c>
      <c r="K33" s="11"/>
      <c r="L33" s="21">
        <v>0.515</v>
      </c>
      <c r="M33" s="16">
        <v>950</v>
      </c>
      <c r="N33" s="15">
        <v>0.5</v>
      </c>
      <c r="O33" s="16">
        <f t="shared" si="1"/>
        <v>906.3</v>
      </c>
      <c r="P33" s="16" t="s">
        <v>138</v>
      </c>
      <c r="Q33" s="8"/>
    </row>
    <row r="34" ht="18" customHeight="1" spans="1:17">
      <c r="A34" s="16">
        <v>30</v>
      </c>
      <c r="B34" s="16" t="s">
        <v>139</v>
      </c>
      <c r="C34" s="16" t="s">
        <v>140</v>
      </c>
      <c r="D34" s="16" t="s">
        <v>141</v>
      </c>
      <c r="E34" s="12" t="s">
        <v>25</v>
      </c>
      <c r="F34" s="16">
        <v>100</v>
      </c>
      <c r="G34" s="16">
        <v>100</v>
      </c>
      <c r="H34" s="15">
        <v>1</v>
      </c>
      <c r="I34" s="16">
        <v>11.2</v>
      </c>
      <c r="J34" s="21">
        <v>0.212</v>
      </c>
      <c r="K34" s="11"/>
      <c r="L34" s="21">
        <v>0.515</v>
      </c>
      <c r="M34" s="16">
        <v>950</v>
      </c>
      <c r="N34" s="15">
        <v>0.5</v>
      </c>
      <c r="O34" s="16">
        <f t="shared" si="1"/>
        <v>1127.84</v>
      </c>
      <c r="P34" s="16" t="s">
        <v>142</v>
      </c>
      <c r="Q34" s="8"/>
    </row>
    <row r="35" ht="18" customHeight="1" spans="1:17">
      <c r="A35" s="16">
        <v>31</v>
      </c>
      <c r="B35" s="16" t="s">
        <v>143</v>
      </c>
      <c r="C35" s="16" t="s">
        <v>144</v>
      </c>
      <c r="D35" s="16" t="s">
        <v>145</v>
      </c>
      <c r="E35" s="12" t="s">
        <v>25</v>
      </c>
      <c r="F35" s="16">
        <v>100</v>
      </c>
      <c r="G35" s="16">
        <v>100</v>
      </c>
      <c r="H35" s="15">
        <v>1</v>
      </c>
      <c r="I35" s="16">
        <v>11.8</v>
      </c>
      <c r="J35" s="21">
        <v>0.212</v>
      </c>
      <c r="K35" s="11"/>
      <c r="L35" s="21">
        <v>0.515</v>
      </c>
      <c r="M35" s="16">
        <v>950</v>
      </c>
      <c r="N35" s="15">
        <v>0.5</v>
      </c>
      <c r="O35" s="16">
        <f t="shared" si="1"/>
        <v>1188.26</v>
      </c>
      <c r="P35" s="16" t="s">
        <v>146</v>
      </c>
      <c r="Q35" s="8"/>
    </row>
    <row r="36" ht="18" customHeight="1" spans="1:17">
      <c r="A36" s="16" t="s">
        <v>147</v>
      </c>
      <c r="B36" s="8"/>
      <c r="C36" s="8" t="s">
        <v>148</v>
      </c>
      <c r="D36" s="8" t="s">
        <v>149</v>
      </c>
      <c r="E36" s="8"/>
      <c r="F36" s="16">
        <f>SUM(F5:F35)</f>
        <v>1879</v>
      </c>
      <c r="G36" s="16">
        <f>SUM(G5:G35)</f>
        <v>1879</v>
      </c>
      <c r="H36" s="15"/>
      <c r="I36" s="16">
        <f>SUM(I5:I35)</f>
        <v>163.3</v>
      </c>
      <c r="J36" s="21"/>
      <c r="K36" s="16">
        <f>SUM(K5:K35)</f>
        <v>36.94</v>
      </c>
      <c r="L36" s="21"/>
      <c r="M36" s="16"/>
      <c r="N36" s="15"/>
      <c r="O36" s="16">
        <f>SUM(O5:O35)</f>
        <v>25480.76</v>
      </c>
      <c r="P36" s="8" t="s">
        <v>148</v>
      </c>
      <c r="Q36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2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150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6">
        <v>1</v>
      </c>
      <c r="B5" s="11" t="s">
        <v>151</v>
      </c>
      <c r="C5" s="12" t="s">
        <v>152</v>
      </c>
      <c r="D5" s="12" t="s">
        <v>153</v>
      </c>
      <c r="E5" s="12" t="s">
        <v>25</v>
      </c>
      <c r="F5" s="14">
        <v>5</v>
      </c>
      <c r="G5" s="14">
        <v>5</v>
      </c>
      <c r="H5" s="15">
        <v>1</v>
      </c>
      <c r="I5" s="14">
        <v>0.5</v>
      </c>
      <c r="J5" s="21">
        <v>0.212</v>
      </c>
      <c r="K5" s="15"/>
      <c r="L5" s="21">
        <v>0.515</v>
      </c>
      <c r="M5" s="16">
        <v>950</v>
      </c>
      <c r="N5" s="15">
        <v>0.5</v>
      </c>
      <c r="O5" s="16">
        <f t="shared" ref="O5:O36" si="0">ROUND(N5*M5*L5*K5+M5*J5*I5*N5,2)</f>
        <v>50.35</v>
      </c>
      <c r="P5" s="16" t="s">
        <v>154</v>
      </c>
      <c r="Q5" s="16"/>
    </row>
    <row r="6" ht="18" customHeight="1" spans="1:21">
      <c r="A6" s="16">
        <v>2</v>
      </c>
      <c r="B6" s="11" t="s">
        <v>155</v>
      </c>
      <c r="C6" s="12" t="s">
        <v>156</v>
      </c>
      <c r="D6" s="12" t="s">
        <v>157</v>
      </c>
      <c r="E6" s="12" t="s">
        <v>25</v>
      </c>
      <c r="F6" s="14">
        <v>10</v>
      </c>
      <c r="G6" s="14">
        <v>10</v>
      </c>
      <c r="H6" s="15">
        <v>1</v>
      </c>
      <c r="I6" s="14">
        <v>1.1</v>
      </c>
      <c r="J6" s="21">
        <v>0.212</v>
      </c>
      <c r="K6" s="15"/>
      <c r="L6" s="21">
        <v>0.515</v>
      </c>
      <c r="M6" s="16">
        <v>950</v>
      </c>
      <c r="N6" s="15">
        <v>0.5</v>
      </c>
      <c r="O6" s="16">
        <f t="shared" si="0"/>
        <v>110.77</v>
      </c>
      <c r="P6" s="12" t="s">
        <v>158</v>
      </c>
      <c r="Q6" s="12"/>
      <c r="R6" s="25"/>
      <c r="S6" s="25"/>
      <c r="T6" s="25"/>
      <c r="U6" s="25"/>
    </row>
    <row r="7" ht="18" customHeight="1" spans="1:21">
      <c r="A7" s="16">
        <v>3</v>
      </c>
      <c r="B7" s="11" t="s">
        <v>159</v>
      </c>
      <c r="C7" s="12" t="s">
        <v>160</v>
      </c>
      <c r="D7" s="12" t="s">
        <v>161</v>
      </c>
      <c r="E7" s="12" t="s">
        <v>25</v>
      </c>
      <c r="F7" s="14">
        <v>3</v>
      </c>
      <c r="G7" s="14">
        <v>3</v>
      </c>
      <c r="H7" s="15">
        <v>1</v>
      </c>
      <c r="I7" s="14">
        <v>0.4</v>
      </c>
      <c r="J7" s="21">
        <v>0.212</v>
      </c>
      <c r="K7" s="15"/>
      <c r="L7" s="21">
        <v>0.515</v>
      </c>
      <c r="M7" s="16">
        <v>950</v>
      </c>
      <c r="N7" s="15">
        <v>0.5</v>
      </c>
      <c r="O7" s="16">
        <f t="shared" si="0"/>
        <v>40.28</v>
      </c>
      <c r="P7" s="12" t="s">
        <v>162</v>
      </c>
      <c r="Q7" s="12"/>
      <c r="R7" s="25"/>
      <c r="S7" s="25"/>
      <c r="T7" s="25"/>
      <c r="U7" s="25"/>
    </row>
    <row r="8" ht="18" customHeight="1" spans="1:21">
      <c r="A8" s="16">
        <v>4</v>
      </c>
      <c r="B8" s="11" t="s">
        <v>163</v>
      </c>
      <c r="C8" s="12" t="s">
        <v>164</v>
      </c>
      <c r="D8" s="12" t="s">
        <v>165</v>
      </c>
      <c r="E8" s="12" t="s">
        <v>25</v>
      </c>
      <c r="F8" s="14">
        <v>8</v>
      </c>
      <c r="G8" s="14">
        <v>8</v>
      </c>
      <c r="H8" s="15">
        <v>1</v>
      </c>
      <c r="I8" s="14">
        <v>1</v>
      </c>
      <c r="J8" s="21">
        <v>0.212</v>
      </c>
      <c r="K8" s="15"/>
      <c r="L8" s="21">
        <v>0.515</v>
      </c>
      <c r="M8" s="16">
        <v>950</v>
      </c>
      <c r="N8" s="15">
        <v>0.5</v>
      </c>
      <c r="O8" s="16">
        <f t="shared" si="0"/>
        <v>100.7</v>
      </c>
      <c r="P8" s="12" t="s">
        <v>166</v>
      </c>
      <c r="Q8" s="12"/>
      <c r="R8" s="25"/>
      <c r="S8" s="25"/>
      <c r="T8" s="25"/>
      <c r="U8" s="25"/>
    </row>
    <row r="9" ht="18" customHeight="1" spans="1:21">
      <c r="A9" s="16">
        <v>5</v>
      </c>
      <c r="B9" s="11" t="s">
        <v>167</v>
      </c>
      <c r="C9" s="12" t="s">
        <v>168</v>
      </c>
      <c r="D9" s="12" t="s">
        <v>169</v>
      </c>
      <c r="E9" s="12" t="s">
        <v>25</v>
      </c>
      <c r="F9" s="14">
        <v>5</v>
      </c>
      <c r="G9" s="14">
        <v>5</v>
      </c>
      <c r="H9" s="15">
        <v>1</v>
      </c>
      <c r="I9" s="14">
        <v>0.5</v>
      </c>
      <c r="J9" s="21">
        <v>0.212</v>
      </c>
      <c r="K9" s="12"/>
      <c r="L9" s="21">
        <v>0.515</v>
      </c>
      <c r="M9" s="16">
        <v>950</v>
      </c>
      <c r="N9" s="15">
        <v>0.5</v>
      </c>
      <c r="O9" s="16">
        <f t="shared" si="0"/>
        <v>50.35</v>
      </c>
      <c r="P9" s="12" t="s">
        <v>170</v>
      </c>
      <c r="Q9" s="12"/>
      <c r="R9" s="25"/>
      <c r="S9" s="25"/>
      <c r="T9" s="25"/>
      <c r="U9" s="25"/>
    </row>
    <row r="10" ht="18" customHeight="1" spans="1:21">
      <c r="A10" s="16">
        <v>6</v>
      </c>
      <c r="B10" s="11" t="s">
        <v>171</v>
      </c>
      <c r="C10" s="12" t="s">
        <v>172</v>
      </c>
      <c r="D10" s="12" t="s">
        <v>173</v>
      </c>
      <c r="E10" s="12" t="s">
        <v>25</v>
      </c>
      <c r="F10" s="14">
        <v>6</v>
      </c>
      <c r="G10" s="14">
        <v>6</v>
      </c>
      <c r="H10" s="15">
        <v>1</v>
      </c>
      <c r="I10" s="14">
        <v>0.5</v>
      </c>
      <c r="J10" s="21">
        <v>0.212</v>
      </c>
      <c r="K10" s="12"/>
      <c r="L10" s="21">
        <v>0.515</v>
      </c>
      <c r="M10" s="16">
        <v>950</v>
      </c>
      <c r="N10" s="15">
        <v>0.5</v>
      </c>
      <c r="O10" s="16">
        <f t="shared" si="0"/>
        <v>50.35</v>
      </c>
      <c r="P10" s="12" t="s">
        <v>174</v>
      </c>
      <c r="Q10" s="12"/>
      <c r="R10" s="25"/>
      <c r="S10" s="25"/>
      <c r="T10" s="25"/>
      <c r="U10" s="25"/>
    </row>
    <row r="11" ht="18" customHeight="1" spans="1:21">
      <c r="A11" s="16">
        <v>7</v>
      </c>
      <c r="B11" s="11" t="s">
        <v>175</v>
      </c>
      <c r="C11" s="12" t="s">
        <v>176</v>
      </c>
      <c r="D11" s="12" t="s">
        <v>177</v>
      </c>
      <c r="E11" s="12" t="s">
        <v>25</v>
      </c>
      <c r="F11" s="14">
        <v>10</v>
      </c>
      <c r="G11" s="14">
        <v>10</v>
      </c>
      <c r="H11" s="15">
        <v>1</v>
      </c>
      <c r="I11" s="14">
        <v>1.2</v>
      </c>
      <c r="J11" s="21">
        <v>0.212</v>
      </c>
      <c r="K11" s="12"/>
      <c r="L11" s="21">
        <v>0.515</v>
      </c>
      <c r="M11" s="16">
        <v>950</v>
      </c>
      <c r="N11" s="15">
        <v>0.5</v>
      </c>
      <c r="O11" s="16">
        <f t="shared" si="0"/>
        <v>120.84</v>
      </c>
      <c r="P11" s="12" t="s">
        <v>178</v>
      </c>
      <c r="Q11" s="12"/>
      <c r="R11" s="25"/>
      <c r="S11" s="25"/>
      <c r="T11" s="25"/>
      <c r="U11" s="25"/>
    </row>
    <row r="12" ht="18" customHeight="1" spans="1:21">
      <c r="A12" s="16">
        <v>8</v>
      </c>
      <c r="B12" s="11" t="s">
        <v>179</v>
      </c>
      <c r="C12" s="12" t="s">
        <v>180</v>
      </c>
      <c r="D12" s="12" t="s">
        <v>181</v>
      </c>
      <c r="E12" s="12" t="s">
        <v>25</v>
      </c>
      <c r="F12" s="14">
        <v>1</v>
      </c>
      <c r="G12" s="14">
        <v>1</v>
      </c>
      <c r="H12" s="15">
        <v>1</v>
      </c>
      <c r="I12" s="14">
        <v>0.9</v>
      </c>
      <c r="J12" s="21">
        <v>0.212</v>
      </c>
      <c r="K12" s="12"/>
      <c r="L12" s="21">
        <v>0.515</v>
      </c>
      <c r="M12" s="16">
        <v>950</v>
      </c>
      <c r="N12" s="15">
        <v>0.5</v>
      </c>
      <c r="O12" s="16">
        <f t="shared" si="0"/>
        <v>90.63</v>
      </c>
      <c r="P12" s="12" t="s">
        <v>182</v>
      </c>
      <c r="Q12" s="12"/>
      <c r="R12" s="25"/>
      <c r="S12" s="25"/>
      <c r="T12" s="25"/>
      <c r="U12" s="25"/>
    </row>
    <row r="13" ht="18" customHeight="1" spans="1:21">
      <c r="A13" s="16">
        <v>9</v>
      </c>
      <c r="B13" s="11" t="s">
        <v>183</v>
      </c>
      <c r="C13" s="12" t="s">
        <v>184</v>
      </c>
      <c r="D13" s="12" t="s">
        <v>185</v>
      </c>
      <c r="E13" s="12" t="s">
        <v>25</v>
      </c>
      <c r="F13" s="14">
        <v>7</v>
      </c>
      <c r="G13" s="14">
        <v>7</v>
      </c>
      <c r="H13" s="15">
        <v>1</v>
      </c>
      <c r="I13" s="14">
        <v>0.7</v>
      </c>
      <c r="J13" s="21">
        <v>0.212</v>
      </c>
      <c r="K13" s="12"/>
      <c r="L13" s="21">
        <v>0.515</v>
      </c>
      <c r="M13" s="16">
        <v>950</v>
      </c>
      <c r="N13" s="15">
        <v>0.5</v>
      </c>
      <c r="O13" s="16">
        <f t="shared" si="0"/>
        <v>70.49</v>
      </c>
      <c r="P13" s="12" t="s">
        <v>186</v>
      </c>
      <c r="Q13" s="12"/>
      <c r="R13" s="25"/>
      <c r="S13" s="25"/>
      <c r="T13" s="25"/>
      <c r="U13" s="25"/>
    </row>
    <row r="14" ht="18" customHeight="1" spans="1:21">
      <c r="A14" s="16">
        <v>10</v>
      </c>
      <c r="B14" s="11" t="s">
        <v>187</v>
      </c>
      <c r="C14" s="12" t="s">
        <v>188</v>
      </c>
      <c r="D14" s="12" t="s">
        <v>189</v>
      </c>
      <c r="E14" s="12" t="s">
        <v>25</v>
      </c>
      <c r="F14" s="14">
        <v>15</v>
      </c>
      <c r="G14" s="14">
        <v>15</v>
      </c>
      <c r="H14" s="15">
        <v>1</v>
      </c>
      <c r="I14" s="14">
        <v>1.6</v>
      </c>
      <c r="J14" s="21">
        <v>0.212</v>
      </c>
      <c r="K14" s="12"/>
      <c r="L14" s="21">
        <v>0.515</v>
      </c>
      <c r="M14" s="16">
        <v>950</v>
      </c>
      <c r="N14" s="15">
        <v>0.5</v>
      </c>
      <c r="O14" s="16">
        <f t="shared" si="0"/>
        <v>161.12</v>
      </c>
      <c r="P14" s="12" t="s">
        <v>190</v>
      </c>
      <c r="Q14" s="12"/>
      <c r="R14" s="25"/>
      <c r="S14" s="25"/>
      <c r="T14" s="25"/>
      <c r="U14" s="25"/>
    </row>
    <row r="15" ht="18" customHeight="1" spans="1:21">
      <c r="A15" s="16">
        <v>11</v>
      </c>
      <c r="B15" s="11" t="s">
        <v>191</v>
      </c>
      <c r="C15" s="12" t="s">
        <v>192</v>
      </c>
      <c r="D15" s="12" t="s">
        <v>193</v>
      </c>
      <c r="E15" s="12" t="s">
        <v>25</v>
      </c>
      <c r="F15" s="14">
        <v>15</v>
      </c>
      <c r="G15" s="14">
        <v>15</v>
      </c>
      <c r="H15" s="15">
        <v>1</v>
      </c>
      <c r="I15" s="14">
        <v>1.4</v>
      </c>
      <c r="J15" s="21">
        <v>0.212</v>
      </c>
      <c r="K15" s="12"/>
      <c r="L15" s="21">
        <v>0.515</v>
      </c>
      <c r="M15" s="16">
        <v>950</v>
      </c>
      <c r="N15" s="15">
        <v>0.5</v>
      </c>
      <c r="O15" s="16">
        <f t="shared" si="0"/>
        <v>140.98</v>
      </c>
      <c r="P15" s="12" t="s">
        <v>194</v>
      </c>
      <c r="Q15" s="12"/>
      <c r="R15" s="25"/>
      <c r="S15" s="25"/>
      <c r="T15" s="25"/>
      <c r="U15" s="25"/>
    </row>
    <row r="16" ht="18" customHeight="1" spans="1:21">
      <c r="A16" s="16">
        <v>12</v>
      </c>
      <c r="B16" s="11" t="s">
        <v>195</v>
      </c>
      <c r="C16" s="12" t="s">
        <v>196</v>
      </c>
      <c r="D16" s="12" t="s">
        <v>197</v>
      </c>
      <c r="E16" s="12" t="s">
        <v>25</v>
      </c>
      <c r="F16" s="14">
        <v>7</v>
      </c>
      <c r="G16" s="14">
        <v>7</v>
      </c>
      <c r="H16" s="15">
        <v>1</v>
      </c>
      <c r="I16" s="14">
        <v>0.6</v>
      </c>
      <c r="J16" s="21">
        <v>0.212</v>
      </c>
      <c r="K16" s="12"/>
      <c r="L16" s="21">
        <v>0.515</v>
      </c>
      <c r="M16" s="16">
        <v>950</v>
      </c>
      <c r="N16" s="15">
        <v>0.5</v>
      </c>
      <c r="O16" s="16">
        <f t="shared" si="0"/>
        <v>60.42</v>
      </c>
      <c r="P16" s="12" t="s">
        <v>198</v>
      </c>
      <c r="Q16" s="12"/>
      <c r="R16" s="25"/>
      <c r="S16" s="25"/>
      <c r="T16" s="25"/>
      <c r="U16" s="25"/>
    </row>
    <row r="17" ht="18" customHeight="1" spans="1:21">
      <c r="A17" s="16">
        <v>13</v>
      </c>
      <c r="B17" s="11" t="s">
        <v>199</v>
      </c>
      <c r="C17" s="12" t="s">
        <v>200</v>
      </c>
      <c r="D17" s="12" t="s">
        <v>201</v>
      </c>
      <c r="E17" s="12" t="s">
        <v>25</v>
      </c>
      <c r="F17" s="14">
        <v>5</v>
      </c>
      <c r="G17" s="14">
        <v>5</v>
      </c>
      <c r="H17" s="15">
        <v>1</v>
      </c>
      <c r="I17" s="14">
        <v>0.4</v>
      </c>
      <c r="J17" s="21">
        <v>0.212</v>
      </c>
      <c r="K17" s="12"/>
      <c r="L17" s="21">
        <v>0.515</v>
      </c>
      <c r="M17" s="16">
        <v>950</v>
      </c>
      <c r="N17" s="15">
        <v>0.5</v>
      </c>
      <c r="O17" s="16">
        <f t="shared" si="0"/>
        <v>40.28</v>
      </c>
      <c r="P17" s="12" t="s">
        <v>202</v>
      </c>
      <c r="Q17" s="12"/>
      <c r="R17" s="25"/>
      <c r="S17" s="25"/>
      <c r="T17" s="25"/>
      <c r="U17" s="25"/>
    </row>
    <row r="18" ht="18" customHeight="1" spans="1:21">
      <c r="A18" s="16">
        <v>14</v>
      </c>
      <c r="B18" s="11" t="s">
        <v>203</v>
      </c>
      <c r="C18" s="12" t="s">
        <v>204</v>
      </c>
      <c r="D18" s="12" t="s">
        <v>205</v>
      </c>
      <c r="E18" s="12" t="s">
        <v>25</v>
      </c>
      <c r="F18" s="14">
        <v>6</v>
      </c>
      <c r="G18" s="14">
        <v>6</v>
      </c>
      <c r="H18" s="15">
        <v>1</v>
      </c>
      <c r="I18" s="14">
        <v>0.7</v>
      </c>
      <c r="J18" s="21">
        <v>0.212</v>
      </c>
      <c r="K18" s="12"/>
      <c r="L18" s="21">
        <v>0.515</v>
      </c>
      <c r="M18" s="16">
        <v>950</v>
      </c>
      <c r="N18" s="15">
        <v>0.5</v>
      </c>
      <c r="O18" s="16">
        <f t="shared" si="0"/>
        <v>70.49</v>
      </c>
      <c r="P18" s="12" t="s">
        <v>206</v>
      </c>
      <c r="Q18" s="12"/>
      <c r="R18" s="25"/>
      <c r="S18" s="25"/>
      <c r="T18" s="25"/>
      <c r="U18" s="25"/>
    </row>
    <row r="19" ht="18" customHeight="1" spans="1:21">
      <c r="A19" s="16">
        <v>15</v>
      </c>
      <c r="B19" s="11" t="s">
        <v>207</v>
      </c>
      <c r="C19" s="12" t="s">
        <v>208</v>
      </c>
      <c r="D19" s="12" t="s">
        <v>209</v>
      </c>
      <c r="E19" s="12" t="s">
        <v>25</v>
      </c>
      <c r="F19" s="14">
        <v>10</v>
      </c>
      <c r="G19" s="14">
        <v>10</v>
      </c>
      <c r="H19" s="15">
        <v>1</v>
      </c>
      <c r="I19" s="14">
        <v>1.1</v>
      </c>
      <c r="J19" s="21">
        <v>0.212</v>
      </c>
      <c r="K19" s="29"/>
      <c r="L19" s="21">
        <v>0.515</v>
      </c>
      <c r="M19" s="16">
        <v>950</v>
      </c>
      <c r="N19" s="15">
        <v>0.5</v>
      </c>
      <c r="O19" s="16">
        <f t="shared" si="0"/>
        <v>110.77</v>
      </c>
      <c r="P19" s="12" t="s">
        <v>210</v>
      </c>
      <c r="Q19" s="12"/>
      <c r="R19" s="25"/>
      <c r="S19" s="25"/>
      <c r="T19" s="25"/>
      <c r="U19" s="25"/>
    </row>
    <row r="20" ht="18" customHeight="1" spans="1:21">
      <c r="A20" s="16">
        <v>16</v>
      </c>
      <c r="B20" s="11" t="s">
        <v>211</v>
      </c>
      <c r="C20" s="12" t="s">
        <v>212</v>
      </c>
      <c r="D20" s="12" t="s">
        <v>213</v>
      </c>
      <c r="E20" s="12" t="s">
        <v>25</v>
      </c>
      <c r="F20" s="14">
        <v>8</v>
      </c>
      <c r="G20" s="14">
        <v>8</v>
      </c>
      <c r="H20" s="15">
        <v>1</v>
      </c>
      <c r="I20" s="14">
        <v>0.7</v>
      </c>
      <c r="J20" s="21">
        <v>0.212</v>
      </c>
      <c r="K20" s="12"/>
      <c r="L20" s="21">
        <v>0.515</v>
      </c>
      <c r="M20" s="16">
        <v>950</v>
      </c>
      <c r="N20" s="15">
        <v>0.5</v>
      </c>
      <c r="O20" s="16">
        <f t="shared" si="0"/>
        <v>70.49</v>
      </c>
      <c r="P20" s="12" t="s">
        <v>214</v>
      </c>
      <c r="Q20" s="12"/>
      <c r="R20" s="25"/>
      <c r="S20" s="25"/>
      <c r="T20" s="25"/>
      <c r="U20" s="25"/>
    </row>
    <row r="21" ht="18" customHeight="1" spans="1:21">
      <c r="A21" s="16">
        <v>17</v>
      </c>
      <c r="B21" s="11" t="s">
        <v>215</v>
      </c>
      <c r="C21" s="12" t="s">
        <v>216</v>
      </c>
      <c r="D21" s="12" t="s">
        <v>217</v>
      </c>
      <c r="E21" s="12" t="s">
        <v>25</v>
      </c>
      <c r="F21" s="14">
        <v>5</v>
      </c>
      <c r="G21" s="14">
        <v>5</v>
      </c>
      <c r="H21" s="15">
        <v>1</v>
      </c>
      <c r="I21" s="14">
        <v>0.6</v>
      </c>
      <c r="J21" s="21">
        <v>0.212</v>
      </c>
      <c r="K21" s="11"/>
      <c r="L21" s="21">
        <v>0.515</v>
      </c>
      <c r="M21" s="16">
        <v>950</v>
      </c>
      <c r="N21" s="15">
        <v>0.5</v>
      </c>
      <c r="O21" s="16">
        <f t="shared" si="0"/>
        <v>60.42</v>
      </c>
      <c r="P21" s="12" t="s">
        <v>218</v>
      </c>
      <c r="Q21" s="12"/>
      <c r="R21" s="25"/>
      <c r="S21" s="25"/>
      <c r="T21" s="25"/>
      <c r="U21" s="25"/>
    </row>
    <row r="22" ht="18" customHeight="1" spans="1:21">
      <c r="A22" s="16">
        <v>18</v>
      </c>
      <c r="B22" s="11" t="s">
        <v>219</v>
      </c>
      <c r="C22" s="12" t="s">
        <v>220</v>
      </c>
      <c r="D22" s="12" t="s">
        <v>221</v>
      </c>
      <c r="E22" s="12" t="s">
        <v>25</v>
      </c>
      <c r="F22" s="14">
        <v>10</v>
      </c>
      <c r="G22" s="14">
        <v>10</v>
      </c>
      <c r="H22" s="15">
        <v>1</v>
      </c>
      <c r="I22" s="14">
        <v>1.2</v>
      </c>
      <c r="J22" s="21">
        <v>0.212</v>
      </c>
      <c r="K22" s="11"/>
      <c r="L22" s="21">
        <v>0.515</v>
      </c>
      <c r="M22" s="16">
        <v>950</v>
      </c>
      <c r="N22" s="15">
        <v>0.5</v>
      </c>
      <c r="O22" s="16">
        <f t="shared" si="0"/>
        <v>120.84</v>
      </c>
      <c r="P22" s="12" t="s">
        <v>222</v>
      </c>
      <c r="Q22" s="12"/>
      <c r="R22" s="25"/>
      <c r="S22" s="25"/>
      <c r="T22" s="25"/>
      <c r="U22" s="25"/>
    </row>
    <row r="23" ht="18" customHeight="1" spans="1:21">
      <c r="A23" s="16">
        <v>19</v>
      </c>
      <c r="B23" s="11" t="s">
        <v>223</v>
      </c>
      <c r="C23" s="12" t="s">
        <v>224</v>
      </c>
      <c r="D23" s="12" t="s">
        <v>225</v>
      </c>
      <c r="E23" s="12" t="s">
        <v>25</v>
      </c>
      <c r="F23" s="14">
        <v>5</v>
      </c>
      <c r="G23" s="14">
        <v>5</v>
      </c>
      <c r="H23" s="15">
        <v>1</v>
      </c>
      <c r="I23" s="14">
        <v>0.6</v>
      </c>
      <c r="J23" s="21">
        <v>0.212</v>
      </c>
      <c r="K23" s="11"/>
      <c r="L23" s="21">
        <v>0.515</v>
      </c>
      <c r="M23" s="16">
        <v>950</v>
      </c>
      <c r="N23" s="15">
        <v>0.5</v>
      </c>
      <c r="O23" s="16">
        <f t="shared" si="0"/>
        <v>60.42</v>
      </c>
      <c r="P23" s="12" t="s">
        <v>226</v>
      </c>
      <c r="Q23" s="12"/>
      <c r="R23" s="25"/>
      <c r="S23" s="25"/>
      <c r="T23" s="25"/>
      <c r="U23" s="25"/>
    </row>
    <row r="24" ht="18" customHeight="1" spans="1:21">
      <c r="A24" s="16">
        <v>20</v>
      </c>
      <c r="B24" s="11" t="s">
        <v>227</v>
      </c>
      <c r="C24" s="12" t="s">
        <v>228</v>
      </c>
      <c r="D24" s="12" t="s">
        <v>229</v>
      </c>
      <c r="E24" s="12" t="s">
        <v>25</v>
      </c>
      <c r="F24" s="14">
        <v>2</v>
      </c>
      <c r="G24" s="11">
        <v>2</v>
      </c>
      <c r="H24" s="15">
        <v>1</v>
      </c>
      <c r="I24" s="31">
        <v>0.3</v>
      </c>
      <c r="J24" s="21">
        <v>0.212</v>
      </c>
      <c r="K24" s="11"/>
      <c r="L24" s="21">
        <v>0.515</v>
      </c>
      <c r="M24" s="16">
        <v>950</v>
      </c>
      <c r="N24" s="15">
        <v>0.5</v>
      </c>
      <c r="O24" s="16">
        <f t="shared" si="0"/>
        <v>30.21</v>
      </c>
      <c r="P24" s="12" t="s">
        <v>230</v>
      </c>
      <c r="Q24" s="12"/>
      <c r="R24" s="25"/>
      <c r="S24" s="25"/>
      <c r="T24" s="25"/>
      <c r="U24" s="25"/>
    </row>
    <row r="25" ht="18" customHeight="1" spans="1:17">
      <c r="A25" s="16">
        <v>21</v>
      </c>
      <c r="B25" s="16" t="s">
        <v>231</v>
      </c>
      <c r="C25" s="16" t="s">
        <v>232</v>
      </c>
      <c r="D25" s="16" t="s">
        <v>233</v>
      </c>
      <c r="E25" s="12" t="s">
        <v>25</v>
      </c>
      <c r="F25" s="16">
        <v>10</v>
      </c>
      <c r="G25" s="16">
        <v>10</v>
      </c>
      <c r="H25" s="15">
        <v>1</v>
      </c>
      <c r="I25" s="16">
        <v>1.3</v>
      </c>
      <c r="J25" s="21">
        <v>0.212</v>
      </c>
      <c r="K25" s="11"/>
      <c r="L25" s="21">
        <v>0.515</v>
      </c>
      <c r="M25" s="16">
        <v>950</v>
      </c>
      <c r="N25" s="15">
        <v>0.5</v>
      </c>
      <c r="O25" s="16">
        <f t="shared" si="0"/>
        <v>130.91</v>
      </c>
      <c r="P25" s="16" t="s">
        <v>234</v>
      </c>
      <c r="Q25" s="16"/>
    </row>
    <row r="26" ht="18" customHeight="1" spans="1:17">
      <c r="A26" s="16">
        <v>22</v>
      </c>
      <c r="B26" s="16" t="s">
        <v>235</v>
      </c>
      <c r="C26" s="16" t="s">
        <v>236</v>
      </c>
      <c r="D26" s="16" t="s">
        <v>237</v>
      </c>
      <c r="E26" s="12" t="s">
        <v>25</v>
      </c>
      <c r="F26" s="16">
        <v>5</v>
      </c>
      <c r="G26" s="16">
        <v>5</v>
      </c>
      <c r="H26" s="15">
        <v>1</v>
      </c>
      <c r="I26" s="16">
        <v>0.7</v>
      </c>
      <c r="J26" s="21">
        <v>0.212</v>
      </c>
      <c r="K26" s="11"/>
      <c r="L26" s="21">
        <v>0.515</v>
      </c>
      <c r="M26" s="16">
        <v>950</v>
      </c>
      <c r="N26" s="15">
        <v>0.5</v>
      </c>
      <c r="O26" s="16">
        <f t="shared" si="0"/>
        <v>70.49</v>
      </c>
      <c r="P26" s="16" t="s">
        <v>238</v>
      </c>
      <c r="Q26" s="16"/>
    </row>
    <row r="27" ht="18" customHeight="1" spans="1:17">
      <c r="A27" s="16">
        <v>23</v>
      </c>
      <c r="B27" s="16" t="s">
        <v>239</v>
      </c>
      <c r="C27" s="16" t="s">
        <v>240</v>
      </c>
      <c r="D27" s="16" t="s">
        <v>241</v>
      </c>
      <c r="E27" s="12" t="s">
        <v>25</v>
      </c>
      <c r="F27" s="16">
        <v>5</v>
      </c>
      <c r="G27" s="16">
        <v>5</v>
      </c>
      <c r="H27" s="15">
        <v>1</v>
      </c>
      <c r="I27" s="16">
        <v>0.5</v>
      </c>
      <c r="J27" s="21">
        <v>0.212</v>
      </c>
      <c r="K27" s="11"/>
      <c r="L27" s="21">
        <v>0.515</v>
      </c>
      <c r="M27" s="16">
        <v>950</v>
      </c>
      <c r="N27" s="15">
        <v>0.5</v>
      </c>
      <c r="O27" s="16">
        <f t="shared" si="0"/>
        <v>50.35</v>
      </c>
      <c r="P27" s="16" t="s">
        <v>242</v>
      </c>
      <c r="Q27" s="16"/>
    </row>
    <row r="28" ht="18" customHeight="1" spans="1:17">
      <c r="A28" s="16">
        <v>24</v>
      </c>
      <c r="B28" s="16" t="s">
        <v>243</v>
      </c>
      <c r="C28" s="16" t="s">
        <v>244</v>
      </c>
      <c r="D28" s="16" t="s">
        <v>245</v>
      </c>
      <c r="E28" s="12" t="s">
        <v>25</v>
      </c>
      <c r="F28" s="16">
        <v>4</v>
      </c>
      <c r="G28" s="16">
        <v>4</v>
      </c>
      <c r="H28" s="15">
        <v>1</v>
      </c>
      <c r="I28" s="16">
        <v>0.5</v>
      </c>
      <c r="J28" s="21">
        <v>0.212</v>
      </c>
      <c r="K28" s="11"/>
      <c r="L28" s="21">
        <v>0.515</v>
      </c>
      <c r="M28" s="16">
        <v>950</v>
      </c>
      <c r="N28" s="15">
        <v>0.5</v>
      </c>
      <c r="O28" s="16">
        <f t="shared" si="0"/>
        <v>50.35</v>
      </c>
      <c r="P28" s="16" t="s">
        <v>246</v>
      </c>
      <c r="Q28" s="16"/>
    </row>
    <row r="29" ht="18" customHeight="1" spans="1:17">
      <c r="A29" s="16">
        <v>25</v>
      </c>
      <c r="B29" s="16" t="s">
        <v>247</v>
      </c>
      <c r="C29" s="16" t="s">
        <v>248</v>
      </c>
      <c r="D29" s="16" t="s">
        <v>249</v>
      </c>
      <c r="E29" s="12" t="s">
        <v>25</v>
      </c>
      <c r="F29" s="16">
        <v>4</v>
      </c>
      <c r="G29" s="16">
        <v>4</v>
      </c>
      <c r="H29" s="15">
        <v>1</v>
      </c>
      <c r="I29" s="16">
        <v>0.3</v>
      </c>
      <c r="J29" s="21">
        <v>0.212</v>
      </c>
      <c r="K29" s="11"/>
      <c r="L29" s="21">
        <v>0.515</v>
      </c>
      <c r="M29" s="16">
        <v>950</v>
      </c>
      <c r="N29" s="15">
        <v>0.5</v>
      </c>
      <c r="O29" s="16">
        <f t="shared" si="0"/>
        <v>30.21</v>
      </c>
      <c r="P29" s="16" t="s">
        <v>250</v>
      </c>
      <c r="Q29" s="16"/>
    </row>
    <row r="30" ht="18" customHeight="1" spans="1:17">
      <c r="A30" s="16">
        <v>26</v>
      </c>
      <c r="B30" s="16" t="s">
        <v>251</v>
      </c>
      <c r="C30" s="16" t="s">
        <v>252</v>
      </c>
      <c r="D30" s="16" t="s">
        <v>253</v>
      </c>
      <c r="E30" s="12" t="s">
        <v>25</v>
      </c>
      <c r="F30" s="16">
        <v>10</v>
      </c>
      <c r="G30" s="16">
        <v>10</v>
      </c>
      <c r="H30" s="15">
        <v>1</v>
      </c>
      <c r="I30" s="16">
        <v>0.9</v>
      </c>
      <c r="J30" s="21">
        <v>0.212</v>
      </c>
      <c r="K30" s="11"/>
      <c r="L30" s="21">
        <v>0.515</v>
      </c>
      <c r="M30" s="16">
        <v>950</v>
      </c>
      <c r="N30" s="15">
        <v>0.5</v>
      </c>
      <c r="O30" s="16">
        <f t="shared" si="0"/>
        <v>90.63</v>
      </c>
      <c r="P30" s="16" t="s">
        <v>254</v>
      </c>
      <c r="Q30" s="16"/>
    </row>
    <row r="31" ht="18" customHeight="1" spans="1:17">
      <c r="A31" s="16">
        <v>27</v>
      </c>
      <c r="B31" s="16" t="s">
        <v>255</v>
      </c>
      <c r="C31" s="16" t="s">
        <v>256</v>
      </c>
      <c r="D31" s="16" t="s">
        <v>257</v>
      </c>
      <c r="E31" s="12" t="s">
        <v>25</v>
      </c>
      <c r="F31" s="16">
        <v>5</v>
      </c>
      <c r="G31" s="16">
        <v>5</v>
      </c>
      <c r="H31" s="15">
        <v>1</v>
      </c>
      <c r="I31" s="16">
        <v>0.5</v>
      </c>
      <c r="J31" s="21">
        <v>0.212</v>
      </c>
      <c r="K31" s="11"/>
      <c r="L31" s="21">
        <v>0.515</v>
      </c>
      <c r="M31" s="16">
        <v>950</v>
      </c>
      <c r="N31" s="15">
        <v>0.5</v>
      </c>
      <c r="O31" s="16">
        <f t="shared" si="0"/>
        <v>50.35</v>
      </c>
      <c r="P31" s="16" t="s">
        <v>258</v>
      </c>
      <c r="Q31" s="16"/>
    </row>
    <row r="32" ht="18" customHeight="1" spans="1:17">
      <c r="A32" s="16">
        <v>28</v>
      </c>
      <c r="B32" s="16" t="s">
        <v>259</v>
      </c>
      <c r="C32" s="16" t="s">
        <v>260</v>
      </c>
      <c r="D32" s="16" t="s">
        <v>261</v>
      </c>
      <c r="E32" s="12" t="s">
        <v>25</v>
      </c>
      <c r="F32" s="16">
        <v>7</v>
      </c>
      <c r="G32" s="16">
        <v>7</v>
      </c>
      <c r="H32" s="15">
        <v>1</v>
      </c>
      <c r="I32" s="16">
        <v>0.6</v>
      </c>
      <c r="J32" s="21">
        <v>0.212</v>
      </c>
      <c r="K32" s="11"/>
      <c r="L32" s="21">
        <v>0.515</v>
      </c>
      <c r="M32" s="16">
        <v>950</v>
      </c>
      <c r="N32" s="15">
        <v>0.5</v>
      </c>
      <c r="O32" s="16">
        <f t="shared" si="0"/>
        <v>60.42</v>
      </c>
      <c r="P32" s="16" t="s">
        <v>262</v>
      </c>
      <c r="Q32" s="16"/>
    </row>
    <row r="33" ht="18" customHeight="1" spans="1:17">
      <c r="A33" s="16">
        <v>29</v>
      </c>
      <c r="B33" s="16" t="s">
        <v>263</v>
      </c>
      <c r="C33" s="16" t="s">
        <v>264</v>
      </c>
      <c r="D33" s="16" t="s">
        <v>265</v>
      </c>
      <c r="E33" s="12" t="s">
        <v>25</v>
      </c>
      <c r="F33" s="16">
        <v>3</v>
      </c>
      <c r="G33" s="16">
        <v>3</v>
      </c>
      <c r="H33" s="15">
        <v>1</v>
      </c>
      <c r="I33" s="16">
        <v>0.4</v>
      </c>
      <c r="J33" s="21">
        <v>0.212</v>
      </c>
      <c r="K33" s="11"/>
      <c r="L33" s="21">
        <v>0.515</v>
      </c>
      <c r="M33" s="16">
        <v>950</v>
      </c>
      <c r="N33" s="15">
        <v>0.5</v>
      </c>
      <c r="O33" s="16">
        <f t="shared" si="0"/>
        <v>40.28</v>
      </c>
      <c r="P33" s="16" t="s">
        <v>266</v>
      </c>
      <c r="Q33" s="16"/>
    </row>
    <row r="34" ht="18" customHeight="1" spans="1:17">
      <c r="A34" s="16">
        <v>30</v>
      </c>
      <c r="B34" s="16" t="s">
        <v>267</v>
      </c>
      <c r="C34" s="16" t="s">
        <v>268</v>
      </c>
      <c r="D34" s="16" t="s">
        <v>269</v>
      </c>
      <c r="E34" s="12" t="s">
        <v>25</v>
      </c>
      <c r="F34" s="16">
        <v>3</v>
      </c>
      <c r="G34" s="16">
        <v>3</v>
      </c>
      <c r="H34" s="15">
        <v>1</v>
      </c>
      <c r="I34" s="16">
        <v>0.3</v>
      </c>
      <c r="J34" s="21">
        <v>0.212</v>
      </c>
      <c r="K34" s="11"/>
      <c r="L34" s="21">
        <v>0.515</v>
      </c>
      <c r="M34" s="16">
        <v>950</v>
      </c>
      <c r="N34" s="15">
        <v>0.5</v>
      </c>
      <c r="O34" s="16">
        <f t="shared" si="0"/>
        <v>30.21</v>
      </c>
      <c r="P34" s="16" t="s">
        <v>270</v>
      </c>
      <c r="Q34" s="16"/>
    </row>
    <row r="35" ht="18" customHeight="1" spans="1:17">
      <c r="A35" s="16">
        <v>31</v>
      </c>
      <c r="B35" s="16" t="s">
        <v>271</v>
      </c>
      <c r="C35" s="16" t="s">
        <v>272</v>
      </c>
      <c r="D35" s="16" t="s">
        <v>273</v>
      </c>
      <c r="E35" s="12" t="s">
        <v>25</v>
      </c>
      <c r="F35" s="16">
        <v>5</v>
      </c>
      <c r="G35" s="16">
        <v>5</v>
      </c>
      <c r="H35" s="15">
        <v>1</v>
      </c>
      <c r="I35" s="16">
        <v>0.5</v>
      </c>
      <c r="J35" s="21">
        <v>0.212</v>
      </c>
      <c r="K35" s="11"/>
      <c r="L35" s="21">
        <v>0.515</v>
      </c>
      <c r="M35" s="16">
        <v>950</v>
      </c>
      <c r="N35" s="15">
        <v>0.5</v>
      </c>
      <c r="O35" s="16">
        <f t="shared" si="0"/>
        <v>50.35</v>
      </c>
      <c r="P35" s="16" t="s">
        <v>274</v>
      </c>
      <c r="Q35" s="16"/>
    </row>
    <row r="36" ht="18" customHeight="1" spans="1:17">
      <c r="A36" s="16">
        <v>32</v>
      </c>
      <c r="B36" s="16" t="s">
        <v>275</v>
      </c>
      <c r="C36" s="16" t="s">
        <v>276</v>
      </c>
      <c r="D36" s="16" t="s">
        <v>277</v>
      </c>
      <c r="E36" s="12" t="s">
        <v>25</v>
      </c>
      <c r="F36" s="16">
        <v>5</v>
      </c>
      <c r="G36" s="16">
        <v>5</v>
      </c>
      <c r="H36" s="15">
        <v>1</v>
      </c>
      <c r="I36" s="16">
        <v>0.7</v>
      </c>
      <c r="J36" s="21">
        <v>0.212</v>
      </c>
      <c r="K36" s="16"/>
      <c r="L36" s="21">
        <v>0.515</v>
      </c>
      <c r="M36" s="16">
        <v>950</v>
      </c>
      <c r="N36" s="15">
        <v>0.5</v>
      </c>
      <c r="O36" s="16">
        <f t="shared" si="0"/>
        <v>70.49</v>
      </c>
      <c r="P36" s="16" t="s">
        <v>278</v>
      </c>
      <c r="Q36" s="16"/>
    </row>
    <row r="37" ht="18" customHeight="1" spans="1:17">
      <c r="A37" s="16">
        <v>33</v>
      </c>
      <c r="B37" s="16" t="s">
        <v>279</v>
      </c>
      <c r="C37" s="16" t="s">
        <v>280</v>
      </c>
      <c r="D37" s="16" t="s">
        <v>281</v>
      </c>
      <c r="E37" s="12" t="s">
        <v>25</v>
      </c>
      <c r="F37" s="16">
        <v>6</v>
      </c>
      <c r="G37" s="16">
        <v>6</v>
      </c>
      <c r="H37" s="15">
        <v>1</v>
      </c>
      <c r="I37" s="16">
        <v>0.6</v>
      </c>
      <c r="J37" s="21">
        <v>0.212</v>
      </c>
      <c r="K37" s="16"/>
      <c r="L37" s="21">
        <v>0.515</v>
      </c>
      <c r="M37" s="16">
        <v>950</v>
      </c>
      <c r="N37" s="15">
        <v>0.5</v>
      </c>
      <c r="O37" s="16">
        <f t="shared" ref="O37:O61" si="1">ROUND(N37*M37*L37*K37+M37*J37*I37*N37,2)</f>
        <v>60.42</v>
      </c>
      <c r="P37" s="16" t="s">
        <v>282</v>
      </c>
      <c r="Q37" s="16"/>
    </row>
    <row r="38" ht="18" customHeight="1" spans="1:17">
      <c r="A38" s="16">
        <v>34</v>
      </c>
      <c r="B38" s="16" t="s">
        <v>283</v>
      </c>
      <c r="C38" s="16" t="s">
        <v>284</v>
      </c>
      <c r="D38" s="16" t="s">
        <v>285</v>
      </c>
      <c r="E38" s="12" t="s">
        <v>25</v>
      </c>
      <c r="F38" s="16">
        <v>6</v>
      </c>
      <c r="G38" s="16">
        <v>6</v>
      </c>
      <c r="H38" s="15">
        <v>1</v>
      </c>
      <c r="I38" s="16">
        <v>0.7</v>
      </c>
      <c r="J38" s="21">
        <v>0.212</v>
      </c>
      <c r="K38" s="16"/>
      <c r="L38" s="21">
        <v>0.515</v>
      </c>
      <c r="M38" s="16">
        <v>950</v>
      </c>
      <c r="N38" s="15">
        <v>0.5</v>
      </c>
      <c r="O38" s="16">
        <f t="shared" si="1"/>
        <v>70.49</v>
      </c>
      <c r="P38" s="16" t="s">
        <v>286</v>
      </c>
      <c r="Q38" s="16"/>
    </row>
    <row r="39" ht="18" customHeight="1" spans="1:17">
      <c r="A39" s="16">
        <v>35</v>
      </c>
      <c r="B39" s="16" t="s">
        <v>287</v>
      </c>
      <c r="C39" s="16" t="s">
        <v>288</v>
      </c>
      <c r="D39" s="16" t="s">
        <v>289</v>
      </c>
      <c r="E39" s="12" t="s">
        <v>25</v>
      </c>
      <c r="F39" s="16">
        <v>5</v>
      </c>
      <c r="G39" s="16">
        <v>5</v>
      </c>
      <c r="H39" s="15">
        <v>1</v>
      </c>
      <c r="I39" s="16">
        <v>0.7</v>
      </c>
      <c r="J39" s="21">
        <v>0.212</v>
      </c>
      <c r="K39" s="16"/>
      <c r="L39" s="21">
        <v>0.515</v>
      </c>
      <c r="M39" s="16">
        <v>950</v>
      </c>
      <c r="N39" s="15">
        <v>0.5</v>
      </c>
      <c r="O39" s="16">
        <f t="shared" si="1"/>
        <v>70.49</v>
      </c>
      <c r="P39" s="16" t="s">
        <v>290</v>
      </c>
      <c r="Q39" s="16"/>
    </row>
    <row r="40" ht="18" customHeight="1" spans="1:17">
      <c r="A40" s="16">
        <v>36</v>
      </c>
      <c r="B40" s="16" t="s">
        <v>291</v>
      </c>
      <c r="C40" s="16" t="s">
        <v>292</v>
      </c>
      <c r="D40" s="16" t="s">
        <v>293</v>
      </c>
      <c r="E40" s="12" t="s">
        <v>25</v>
      </c>
      <c r="F40" s="16">
        <v>3</v>
      </c>
      <c r="G40" s="16">
        <v>3</v>
      </c>
      <c r="H40" s="15">
        <v>1</v>
      </c>
      <c r="I40" s="16">
        <v>0.3</v>
      </c>
      <c r="J40" s="21">
        <v>0.212</v>
      </c>
      <c r="K40" s="16"/>
      <c r="L40" s="21">
        <v>0.515</v>
      </c>
      <c r="M40" s="16">
        <v>950</v>
      </c>
      <c r="N40" s="15">
        <v>0.5</v>
      </c>
      <c r="O40" s="16">
        <f t="shared" si="1"/>
        <v>30.21</v>
      </c>
      <c r="P40" s="16" t="s">
        <v>294</v>
      </c>
      <c r="Q40" s="16"/>
    </row>
    <row r="41" ht="18" customHeight="1" spans="1:17">
      <c r="A41" s="16">
        <v>37</v>
      </c>
      <c r="B41" s="16" t="s">
        <v>295</v>
      </c>
      <c r="C41" s="16" t="s">
        <v>296</v>
      </c>
      <c r="D41" s="16" t="s">
        <v>297</v>
      </c>
      <c r="E41" s="12" t="s">
        <v>25</v>
      </c>
      <c r="F41" s="16">
        <v>3</v>
      </c>
      <c r="G41" s="16">
        <v>3</v>
      </c>
      <c r="H41" s="15">
        <v>1</v>
      </c>
      <c r="I41" s="16">
        <v>0.4</v>
      </c>
      <c r="J41" s="21">
        <v>0.212</v>
      </c>
      <c r="K41" s="16"/>
      <c r="L41" s="21">
        <v>0.515</v>
      </c>
      <c r="M41" s="16">
        <v>950</v>
      </c>
      <c r="N41" s="15">
        <v>0.5</v>
      </c>
      <c r="O41" s="16">
        <f t="shared" si="1"/>
        <v>40.28</v>
      </c>
      <c r="P41" s="16" t="s">
        <v>298</v>
      </c>
      <c r="Q41" s="16"/>
    </row>
    <row r="42" ht="18" customHeight="1" spans="1:17">
      <c r="A42" s="16">
        <v>38</v>
      </c>
      <c r="B42" s="16" t="s">
        <v>299</v>
      </c>
      <c r="C42" s="16" t="s">
        <v>300</v>
      </c>
      <c r="D42" s="16" t="s">
        <v>301</v>
      </c>
      <c r="E42" s="12" t="s">
        <v>25</v>
      </c>
      <c r="F42" s="16">
        <v>5</v>
      </c>
      <c r="G42" s="16">
        <v>5</v>
      </c>
      <c r="H42" s="15">
        <v>1</v>
      </c>
      <c r="I42" s="16">
        <v>0.8</v>
      </c>
      <c r="J42" s="21">
        <v>0.212</v>
      </c>
      <c r="K42" s="16"/>
      <c r="L42" s="21">
        <v>0.515</v>
      </c>
      <c r="M42" s="16">
        <v>950</v>
      </c>
      <c r="N42" s="15">
        <v>0.5</v>
      </c>
      <c r="O42" s="16">
        <f t="shared" si="1"/>
        <v>80.56</v>
      </c>
      <c r="P42" s="16" t="s">
        <v>302</v>
      </c>
      <c r="Q42" s="16"/>
    </row>
    <row r="43" ht="18" customHeight="1" spans="1:17">
      <c r="A43" s="16">
        <v>39</v>
      </c>
      <c r="B43" s="16" t="s">
        <v>303</v>
      </c>
      <c r="C43" s="16" t="s">
        <v>304</v>
      </c>
      <c r="D43" s="16" t="s">
        <v>305</v>
      </c>
      <c r="E43" s="12" t="s">
        <v>25</v>
      </c>
      <c r="F43" s="16">
        <v>13</v>
      </c>
      <c r="G43" s="16">
        <v>13</v>
      </c>
      <c r="H43" s="15">
        <v>1</v>
      </c>
      <c r="I43" s="16">
        <v>1.4</v>
      </c>
      <c r="J43" s="21">
        <v>0.212</v>
      </c>
      <c r="K43" s="16"/>
      <c r="L43" s="21">
        <v>0.515</v>
      </c>
      <c r="M43" s="16">
        <v>950</v>
      </c>
      <c r="N43" s="15">
        <v>0.5</v>
      </c>
      <c r="O43" s="16">
        <f t="shared" si="1"/>
        <v>140.98</v>
      </c>
      <c r="P43" s="16" t="s">
        <v>306</v>
      </c>
      <c r="Q43" s="16"/>
    </row>
    <row r="44" ht="18" customHeight="1" spans="1:17">
      <c r="A44" s="16">
        <v>40</v>
      </c>
      <c r="B44" s="16" t="s">
        <v>307</v>
      </c>
      <c r="C44" s="16" t="s">
        <v>308</v>
      </c>
      <c r="D44" s="16" t="s">
        <v>309</v>
      </c>
      <c r="E44" s="12" t="s">
        <v>25</v>
      </c>
      <c r="F44" s="16">
        <v>6</v>
      </c>
      <c r="G44" s="16">
        <v>6</v>
      </c>
      <c r="H44" s="15">
        <v>1</v>
      </c>
      <c r="I44" s="16">
        <v>0.7</v>
      </c>
      <c r="J44" s="21">
        <v>0.212</v>
      </c>
      <c r="K44" s="16"/>
      <c r="L44" s="21">
        <v>0.515</v>
      </c>
      <c r="M44" s="16">
        <v>950</v>
      </c>
      <c r="N44" s="15">
        <v>0.5</v>
      </c>
      <c r="O44" s="16">
        <f t="shared" si="1"/>
        <v>70.49</v>
      </c>
      <c r="P44" s="16" t="s">
        <v>310</v>
      </c>
      <c r="Q44" s="16"/>
    </row>
    <row r="45" ht="18" customHeight="1" spans="1:17">
      <c r="A45" s="16">
        <v>41</v>
      </c>
      <c r="B45" s="16" t="s">
        <v>311</v>
      </c>
      <c r="C45" s="16" t="s">
        <v>312</v>
      </c>
      <c r="D45" s="16" t="s">
        <v>313</v>
      </c>
      <c r="E45" s="12" t="s">
        <v>25</v>
      </c>
      <c r="F45" s="16">
        <v>3</v>
      </c>
      <c r="G45" s="16">
        <v>3</v>
      </c>
      <c r="H45" s="15">
        <v>1</v>
      </c>
      <c r="I45" s="16">
        <v>0.4</v>
      </c>
      <c r="J45" s="21">
        <v>0.212</v>
      </c>
      <c r="K45" s="16"/>
      <c r="L45" s="21">
        <v>0.515</v>
      </c>
      <c r="M45" s="16">
        <v>950</v>
      </c>
      <c r="N45" s="15">
        <v>0.5</v>
      </c>
      <c r="O45" s="16">
        <f t="shared" si="1"/>
        <v>40.28</v>
      </c>
      <c r="P45" s="16" t="s">
        <v>314</v>
      </c>
      <c r="Q45" s="16"/>
    </row>
    <row r="46" ht="18" customHeight="1" spans="1:17">
      <c r="A46" s="16">
        <v>42</v>
      </c>
      <c r="B46" s="16" t="s">
        <v>315</v>
      </c>
      <c r="C46" s="16" t="s">
        <v>316</v>
      </c>
      <c r="D46" s="16" t="s">
        <v>317</v>
      </c>
      <c r="E46" s="12" t="s">
        <v>25</v>
      </c>
      <c r="F46" s="16">
        <v>50</v>
      </c>
      <c r="G46" s="16">
        <v>50</v>
      </c>
      <c r="H46" s="15">
        <v>1</v>
      </c>
      <c r="I46" s="16">
        <v>7</v>
      </c>
      <c r="J46" s="21">
        <v>0.212</v>
      </c>
      <c r="K46" s="16"/>
      <c r="L46" s="21">
        <v>0.515</v>
      </c>
      <c r="M46" s="16">
        <v>950</v>
      </c>
      <c r="N46" s="15">
        <v>0.5</v>
      </c>
      <c r="O46" s="16">
        <f t="shared" si="1"/>
        <v>704.9</v>
      </c>
      <c r="P46" s="16" t="s">
        <v>318</v>
      </c>
      <c r="Q46" s="16"/>
    </row>
    <row r="47" ht="18" customHeight="1" spans="1:17">
      <c r="A47" s="16">
        <v>43</v>
      </c>
      <c r="B47" s="16" t="s">
        <v>319</v>
      </c>
      <c r="C47" s="16" t="s">
        <v>320</v>
      </c>
      <c r="D47" s="16" t="s">
        <v>321</v>
      </c>
      <c r="E47" s="12" t="s">
        <v>25</v>
      </c>
      <c r="F47" s="16">
        <v>90</v>
      </c>
      <c r="G47" s="16">
        <v>90</v>
      </c>
      <c r="H47" s="15">
        <v>1</v>
      </c>
      <c r="I47" s="16">
        <v>30</v>
      </c>
      <c r="J47" s="21">
        <v>0.212</v>
      </c>
      <c r="K47" s="16"/>
      <c r="L47" s="21">
        <v>0.515</v>
      </c>
      <c r="M47" s="16">
        <v>950</v>
      </c>
      <c r="N47" s="15">
        <v>0.5</v>
      </c>
      <c r="O47" s="16">
        <f t="shared" si="1"/>
        <v>3021</v>
      </c>
      <c r="P47" s="16" t="s">
        <v>322</v>
      </c>
      <c r="Q47" s="16"/>
    </row>
    <row r="48" ht="18" customHeight="1" spans="1:17">
      <c r="A48" s="16">
        <v>44</v>
      </c>
      <c r="B48" s="16" t="s">
        <v>323</v>
      </c>
      <c r="C48" s="16" t="s">
        <v>324</v>
      </c>
      <c r="D48" s="16" t="s">
        <v>325</v>
      </c>
      <c r="E48" s="12" t="s">
        <v>25</v>
      </c>
      <c r="F48" s="16">
        <v>100</v>
      </c>
      <c r="G48" s="16">
        <v>100</v>
      </c>
      <c r="H48" s="15">
        <v>1</v>
      </c>
      <c r="I48" s="16">
        <v>35</v>
      </c>
      <c r="J48" s="21">
        <v>0.212</v>
      </c>
      <c r="K48" s="16"/>
      <c r="L48" s="21">
        <v>0.515</v>
      </c>
      <c r="M48" s="16">
        <v>950</v>
      </c>
      <c r="N48" s="15">
        <v>0.5</v>
      </c>
      <c r="O48" s="16">
        <f t="shared" si="1"/>
        <v>3524.5</v>
      </c>
      <c r="P48" s="16" t="s">
        <v>326</v>
      </c>
      <c r="Q48" s="16"/>
    </row>
    <row r="49" ht="18" customHeight="1" spans="1:17">
      <c r="A49" s="16">
        <v>45</v>
      </c>
      <c r="B49" s="16" t="s">
        <v>327</v>
      </c>
      <c r="C49" s="16" t="s">
        <v>328</v>
      </c>
      <c r="D49" s="16" t="s">
        <v>329</v>
      </c>
      <c r="E49" s="12" t="s">
        <v>25</v>
      </c>
      <c r="F49" s="16">
        <v>50</v>
      </c>
      <c r="G49" s="16">
        <v>50</v>
      </c>
      <c r="H49" s="15">
        <v>1</v>
      </c>
      <c r="I49" s="16">
        <v>6</v>
      </c>
      <c r="J49" s="21">
        <v>0.212</v>
      </c>
      <c r="K49" s="16"/>
      <c r="L49" s="21">
        <v>0.515</v>
      </c>
      <c r="M49" s="16">
        <v>950</v>
      </c>
      <c r="N49" s="15">
        <v>0.5</v>
      </c>
      <c r="O49" s="16">
        <f t="shared" si="1"/>
        <v>604.2</v>
      </c>
      <c r="P49" s="16" t="s">
        <v>330</v>
      </c>
      <c r="Q49" s="16"/>
    </row>
    <row r="50" ht="18" customHeight="1" spans="1:17">
      <c r="A50" s="16">
        <v>46</v>
      </c>
      <c r="B50" s="16" t="s">
        <v>331</v>
      </c>
      <c r="C50" s="16" t="s">
        <v>332</v>
      </c>
      <c r="D50" s="16" t="s">
        <v>333</v>
      </c>
      <c r="E50" s="12" t="s">
        <v>25</v>
      </c>
      <c r="F50" s="16">
        <v>50</v>
      </c>
      <c r="G50" s="16">
        <v>50</v>
      </c>
      <c r="H50" s="15">
        <v>1</v>
      </c>
      <c r="I50" s="16">
        <v>18</v>
      </c>
      <c r="J50" s="21">
        <v>0.212</v>
      </c>
      <c r="K50" s="16"/>
      <c r="L50" s="21">
        <v>0.515</v>
      </c>
      <c r="M50" s="16">
        <v>950</v>
      </c>
      <c r="N50" s="15">
        <v>0.5</v>
      </c>
      <c r="O50" s="16">
        <f t="shared" si="1"/>
        <v>1812.6</v>
      </c>
      <c r="P50" s="16" t="s">
        <v>334</v>
      </c>
      <c r="Q50" s="16"/>
    </row>
    <row r="51" ht="18" customHeight="1" spans="1:17">
      <c r="A51" s="16">
        <v>47</v>
      </c>
      <c r="B51" s="16" t="s">
        <v>335</v>
      </c>
      <c r="C51" s="16" t="s">
        <v>336</v>
      </c>
      <c r="D51" s="16" t="s">
        <v>337</v>
      </c>
      <c r="E51" s="12" t="s">
        <v>25</v>
      </c>
      <c r="F51" s="16">
        <v>50</v>
      </c>
      <c r="G51" s="16">
        <v>50</v>
      </c>
      <c r="H51" s="15">
        <v>1</v>
      </c>
      <c r="I51" s="16">
        <v>7</v>
      </c>
      <c r="J51" s="21">
        <v>0.212</v>
      </c>
      <c r="K51" s="16"/>
      <c r="L51" s="21">
        <v>0.515</v>
      </c>
      <c r="M51" s="16">
        <v>950</v>
      </c>
      <c r="N51" s="15">
        <v>0.5</v>
      </c>
      <c r="O51" s="16">
        <f t="shared" si="1"/>
        <v>704.9</v>
      </c>
      <c r="P51" s="16" t="s">
        <v>338</v>
      </c>
      <c r="Q51" s="16"/>
    </row>
    <row r="52" ht="18" customHeight="1" spans="1:17">
      <c r="A52" s="16">
        <v>48</v>
      </c>
      <c r="B52" s="16" t="s">
        <v>339</v>
      </c>
      <c r="C52" s="16" t="s">
        <v>340</v>
      </c>
      <c r="D52" s="16" t="s">
        <v>341</v>
      </c>
      <c r="E52" s="12" t="s">
        <v>25</v>
      </c>
      <c r="F52" s="16">
        <v>50</v>
      </c>
      <c r="G52" s="16">
        <v>50</v>
      </c>
      <c r="H52" s="15">
        <v>1</v>
      </c>
      <c r="I52" s="16">
        <v>6.5</v>
      </c>
      <c r="J52" s="21">
        <v>0.212</v>
      </c>
      <c r="K52" s="16"/>
      <c r="L52" s="21">
        <v>0.515</v>
      </c>
      <c r="M52" s="16">
        <v>950</v>
      </c>
      <c r="N52" s="15">
        <v>0.5</v>
      </c>
      <c r="O52" s="16">
        <f t="shared" si="1"/>
        <v>654.55</v>
      </c>
      <c r="P52" s="16" t="s">
        <v>342</v>
      </c>
      <c r="Q52" s="16"/>
    </row>
    <row r="53" ht="18" customHeight="1" spans="1:17">
      <c r="A53" s="16">
        <v>49</v>
      </c>
      <c r="B53" s="16" t="s">
        <v>343</v>
      </c>
      <c r="C53" s="16" t="s">
        <v>344</v>
      </c>
      <c r="D53" s="16" t="s">
        <v>345</v>
      </c>
      <c r="E53" s="12" t="s">
        <v>25</v>
      </c>
      <c r="F53" s="16">
        <v>50</v>
      </c>
      <c r="G53" s="16">
        <v>50</v>
      </c>
      <c r="H53" s="15">
        <v>1</v>
      </c>
      <c r="I53" s="16">
        <v>6</v>
      </c>
      <c r="J53" s="21">
        <v>0.212</v>
      </c>
      <c r="K53" s="16"/>
      <c r="L53" s="21">
        <v>0.515</v>
      </c>
      <c r="M53" s="16">
        <v>950</v>
      </c>
      <c r="N53" s="15">
        <v>0.5</v>
      </c>
      <c r="O53" s="16">
        <f t="shared" si="1"/>
        <v>604.2</v>
      </c>
      <c r="P53" s="16" t="s">
        <v>346</v>
      </c>
      <c r="Q53" s="16"/>
    </row>
    <row r="54" ht="18" customHeight="1" spans="1:17">
      <c r="A54" s="16">
        <v>50</v>
      </c>
      <c r="B54" s="16" t="s">
        <v>347</v>
      </c>
      <c r="C54" s="16" t="s">
        <v>348</v>
      </c>
      <c r="D54" s="16" t="s">
        <v>349</v>
      </c>
      <c r="E54" s="12" t="s">
        <v>25</v>
      </c>
      <c r="F54" s="16">
        <v>50</v>
      </c>
      <c r="G54" s="16">
        <v>50</v>
      </c>
      <c r="H54" s="15">
        <v>1</v>
      </c>
      <c r="I54" s="16">
        <v>6.6</v>
      </c>
      <c r="J54" s="21">
        <v>0.212</v>
      </c>
      <c r="K54" s="16"/>
      <c r="L54" s="21">
        <v>0.515</v>
      </c>
      <c r="M54" s="16">
        <v>950</v>
      </c>
      <c r="N54" s="15">
        <v>0.5</v>
      </c>
      <c r="O54" s="16">
        <f t="shared" si="1"/>
        <v>664.62</v>
      </c>
      <c r="P54" s="16" t="s">
        <v>350</v>
      </c>
      <c r="Q54" s="16"/>
    </row>
    <row r="55" ht="18" customHeight="1" spans="1:17">
      <c r="A55" s="16">
        <v>51</v>
      </c>
      <c r="B55" s="16" t="s">
        <v>351</v>
      </c>
      <c r="C55" s="16" t="s">
        <v>352</v>
      </c>
      <c r="D55" s="16" t="s">
        <v>353</v>
      </c>
      <c r="E55" s="12" t="s">
        <v>25</v>
      </c>
      <c r="F55" s="16">
        <v>70</v>
      </c>
      <c r="G55" s="16">
        <v>70</v>
      </c>
      <c r="H55" s="15">
        <v>1</v>
      </c>
      <c r="I55" s="16">
        <v>20</v>
      </c>
      <c r="J55" s="21">
        <v>0.212</v>
      </c>
      <c r="K55" s="16"/>
      <c r="L55" s="21">
        <v>0.515</v>
      </c>
      <c r="M55" s="16">
        <v>950</v>
      </c>
      <c r="N55" s="15">
        <v>0.5</v>
      </c>
      <c r="O55" s="16">
        <f t="shared" si="1"/>
        <v>2014</v>
      </c>
      <c r="P55" s="16" t="s">
        <v>354</v>
      </c>
      <c r="Q55" s="16"/>
    </row>
    <row r="56" ht="18" customHeight="1" spans="1:17">
      <c r="A56" s="16">
        <v>52</v>
      </c>
      <c r="B56" s="16" t="s">
        <v>355</v>
      </c>
      <c r="C56" s="16" t="s">
        <v>356</v>
      </c>
      <c r="D56" s="16" t="s">
        <v>357</v>
      </c>
      <c r="E56" s="12" t="s">
        <v>25</v>
      </c>
      <c r="F56" s="16">
        <v>50</v>
      </c>
      <c r="G56" s="16">
        <v>50</v>
      </c>
      <c r="H56" s="15">
        <v>1</v>
      </c>
      <c r="I56" s="16">
        <v>6.4</v>
      </c>
      <c r="J56" s="21">
        <v>0.212</v>
      </c>
      <c r="K56" s="16"/>
      <c r="L56" s="21">
        <v>0.515</v>
      </c>
      <c r="M56" s="16">
        <v>950</v>
      </c>
      <c r="N56" s="15">
        <v>0.5</v>
      </c>
      <c r="O56" s="16">
        <f t="shared" si="1"/>
        <v>644.48</v>
      </c>
      <c r="P56" s="16" t="s">
        <v>358</v>
      </c>
      <c r="Q56" s="16"/>
    </row>
    <row r="57" ht="18" customHeight="1" spans="1:17">
      <c r="A57" s="16">
        <v>53</v>
      </c>
      <c r="B57" s="16" t="s">
        <v>359</v>
      </c>
      <c r="C57" s="16" t="s">
        <v>360</v>
      </c>
      <c r="D57" s="16" t="s">
        <v>361</v>
      </c>
      <c r="E57" s="12" t="s">
        <v>25</v>
      </c>
      <c r="F57" s="16">
        <v>50</v>
      </c>
      <c r="G57" s="16">
        <v>50</v>
      </c>
      <c r="H57" s="15">
        <v>1</v>
      </c>
      <c r="I57" s="16">
        <v>6.3</v>
      </c>
      <c r="J57" s="21">
        <v>0.212</v>
      </c>
      <c r="K57" s="16"/>
      <c r="L57" s="21">
        <v>0.515</v>
      </c>
      <c r="M57" s="16">
        <v>950</v>
      </c>
      <c r="N57" s="15">
        <v>0.5</v>
      </c>
      <c r="O57" s="16">
        <f t="shared" si="1"/>
        <v>634.41</v>
      </c>
      <c r="P57" s="16" t="s">
        <v>362</v>
      </c>
      <c r="Q57" s="16"/>
    </row>
    <row r="58" ht="18" customHeight="1" spans="1:17">
      <c r="A58" s="16">
        <v>54</v>
      </c>
      <c r="B58" s="16" t="s">
        <v>363</v>
      </c>
      <c r="C58" s="16" t="s">
        <v>364</v>
      </c>
      <c r="D58" s="16" t="s">
        <v>365</v>
      </c>
      <c r="E58" s="12" t="s">
        <v>25</v>
      </c>
      <c r="F58" s="16">
        <v>50</v>
      </c>
      <c r="G58" s="16">
        <v>50</v>
      </c>
      <c r="H58" s="15">
        <v>1</v>
      </c>
      <c r="I58" s="16">
        <v>6.2</v>
      </c>
      <c r="J58" s="21">
        <v>0.212</v>
      </c>
      <c r="K58" s="16"/>
      <c r="L58" s="21">
        <v>0.515</v>
      </c>
      <c r="M58" s="16">
        <v>950</v>
      </c>
      <c r="N58" s="15">
        <v>0.5</v>
      </c>
      <c r="O58" s="16">
        <f t="shared" si="1"/>
        <v>624.34</v>
      </c>
      <c r="P58" s="16" t="s">
        <v>366</v>
      </c>
      <c r="Q58" s="16"/>
    </row>
    <row r="59" ht="18" customHeight="1" spans="1:17">
      <c r="A59" s="16">
        <v>55</v>
      </c>
      <c r="B59" s="16" t="s">
        <v>367</v>
      </c>
      <c r="C59" s="16" t="s">
        <v>368</v>
      </c>
      <c r="D59" s="16" t="s">
        <v>369</v>
      </c>
      <c r="E59" s="12" t="s">
        <v>25</v>
      </c>
      <c r="F59" s="16">
        <v>50</v>
      </c>
      <c r="G59" s="16">
        <v>50</v>
      </c>
      <c r="H59" s="15">
        <v>1</v>
      </c>
      <c r="I59" s="16">
        <v>6.1</v>
      </c>
      <c r="J59" s="21">
        <v>0.212</v>
      </c>
      <c r="K59" s="16"/>
      <c r="L59" s="21">
        <v>0.515</v>
      </c>
      <c r="M59" s="16">
        <v>950</v>
      </c>
      <c r="N59" s="15">
        <v>0.5</v>
      </c>
      <c r="O59" s="16">
        <f t="shared" si="1"/>
        <v>614.27</v>
      </c>
      <c r="P59" s="16" t="s">
        <v>370</v>
      </c>
      <c r="Q59" s="16"/>
    </row>
    <row r="60" ht="18" customHeight="1" spans="1:17">
      <c r="A60" s="16">
        <v>56</v>
      </c>
      <c r="B60" s="16" t="s">
        <v>371</v>
      </c>
      <c r="C60" s="16" t="s">
        <v>372</v>
      </c>
      <c r="D60" s="16" t="s">
        <v>373</v>
      </c>
      <c r="E60" s="12" t="s">
        <v>25</v>
      </c>
      <c r="F60" s="16">
        <v>50</v>
      </c>
      <c r="G60" s="16">
        <v>50</v>
      </c>
      <c r="H60" s="15">
        <v>1</v>
      </c>
      <c r="I60" s="16">
        <v>17</v>
      </c>
      <c r="J60" s="21">
        <v>0.212</v>
      </c>
      <c r="K60" s="16"/>
      <c r="L60" s="21">
        <v>0.515</v>
      </c>
      <c r="M60" s="16">
        <v>950</v>
      </c>
      <c r="N60" s="15">
        <v>0.5</v>
      </c>
      <c r="O60" s="16">
        <f t="shared" si="1"/>
        <v>1711.9</v>
      </c>
      <c r="P60" s="16" t="s">
        <v>374</v>
      </c>
      <c r="Q60" s="16"/>
    </row>
    <row r="61" ht="18" customHeight="1" spans="1:17">
      <c r="A61" s="16">
        <v>57</v>
      </c>
      <c r="B61" s="16" t="s">
        <v>375</v>
      </c>
      <c r="C61" s="16" t="s">
        <v>376</v>
      </c>
      <c r="D61" s="16" t="s">
        <v>377</v>
      </c>
      <c r="E61" s="12" t="s">
        <v>25</v>
      </c>
      <c r="F61" s="16">
        <v>50</v>
      </c>
      <c r="G61" s="16">
        <v>50</v>
      </c>
      <c r="H61" s="15">
        <v>1</v>
      </c>
      <c r="I61" s="16">
        <v>6.7</v>
      </c>
      <c r="J61" s="21">
        <v>0.212</v>
      </c>
      <c r="K61" s="16"/>
      <c r="L61" s="21">
        <v>0.515</v>
      </c>
      <c r="M61" s="16">
        <v>950</v>
      </c>
      <c r="N61" s="15">
        <v>0.5</v>
      </c>
      <c r="O61" s="16">
        <f t="shared" si="1"/>
        <v>674.69</v>
      </c>
      <c r="P61" s="16" t="s">
        <v>378</v>
      </c>
      <c r="Q61" s="16"/>
    </row>
    <row r="62" ht="18" customHeight="1" spans="1:17">
      <c r="A62" s="16" t="s">
        <v>147</v>
      </c>
      <c r="B62" s="16"/>
      <c r="C62" s="16" t="s">
        <v>148</v>
      </c>
      <c r="D62" s="16" t="s">
        <v>149</v>
      </c>
      <c r="E62" s="16"/>
      <c r="F62" s="16">
        <f>SUM(F5:F61)</f>
        <v>1169</v>
      </c>
      <c r="G62" s="16">
        <f>SUM(G5:G61)</f>
        <v>1169</v>
      </c>
      <c r="H62" s="16"/>
      <c r="I62" s="16">
        <f>SUM(I5:I61)</f>
        <v>220</v>
      </c>
      <c r="J62" s="16"/>
      <c r="K62" s="16"/>
      <c r="L62" s="21"/>
      <c r="M62" s="16"/>
      <c r="N62" s="16"/>
      <c r="O62" s="16">
        <f>SUM(O5:O61)</f>
        <v>22154</v>
      </c>
      <c r="P62" s="16" t="s">
        <v>148</v>
      </c>
      <c r="Q62" s="16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4"/>
  <sheetViews>
    <sheetView zoomScaleSheetLayoutView="60" workbookViewId="0">
      <selection activeCell="Q5" sqref="Q5:Q144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379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380</v>
      </c>
      <c r="C5" s="12" t="s">
        <v>381</v>
      </c>
      <c r="D5" s="13" t="s">
        <v>382</v>
      </c>
      <c r="E5" s="12" t="s">
        <v>25</v>
      </c>
      <c r="F5" s="14">
        <v>19.9</v>
      </c>
      <c r="G5" s="14">
        <v>19.9</v>
      </c>
      <c r="H5" s="15">
        <v>1</v>
      </c>
      <c r="I5" s="14">
        <v>3.78</v>
      </c>
      <c r="J5" s="21">
        <v>0.212</v>
      </c>
      <c r="K5" s="15"/>
      <c r="L5" s="21">
        <v>0.515</v>
      </c>
      <c r="M5" s="16">
        <v>950</v>
      </c>
      <c r="N5" s="15">
        <v>0.5</v>
      </c>
      <c r="O5" s="16">
        <f t="shared" ref="O5:O62" si="0">ROUND(N5*M5*L5*K5+M5*J5*I5*N5,2)</f>
        <v>380.65</v>
      </c>
      <c r="P5" s="16" t="s">
        <v>383</v>
      </c>
      <c r="Q5" s="28"/>
    </row>
    <row r="6" ht="18" customHeight="1" spans="1:21">
      <c r="A6" s="10">
        <v>2</v>
      </c>
      <c r="B6" s="11" t="s">
        <v>384</v>
      </c>
      <c r="C6" s="12" t="s">
        <v>385</v>
      </c>
      <c r="D6" s="13" t="s">
        <v>386</v>
      </c>
      <c r="E6" s="12" t="s">
        <v>25</v>
      </c>
      <c r="F6" s="14">
        <v>19.9</v>
      </c>
      <c r="G6" s="14">
        <v>19.9</v>
      </c>
      <c r="H6" s="15">
        <v>1</v>
      </c>
      <c r="I6" s="14">
        <v>3.78</v>
      </c>
      <c r="J6" s="21">
        <v>0.212</v>
      </c>
      <c r="K6" s="15"/>
      <c r="L6" s="21">
        <v>0.515</v>
      </c>
      <c r="M6" s="16">
        <v>950</v>
      </c>
      <c r="N6" s="15">
        <v>0.5</v>
      </c>
      <c r="O6" s="16">
        <f t="shared" si="0"/>
        <v>380.65</v>
      </c>
      <c r="P6" s="12" t="s">
        <v>387</v>
      </c>
      <c r="Q6" s="28"/>
      <c r="R6" s="25"/>
      <c r="S6" s="25"/>
      <c r="T6" s="25"/>
      <c r="U6" s="25"/>
    </row>
    <row r="7" ht="18" customHeight="1" spans="1:21">
      <c r="A7" s="10">
        <v>3</v>
      </c>
      <c r="B7" s="11" t="s">
        <v>388</v>
      </c>
      <c r="C7" s="12" t="s">
        <v>389</v>
      </c>
      <c r="D7" s="13" t="s">
        <v>390</v>
      </c>
      <c r="E7" s="12" t="s">
        <v>25</v>
      </c>
      <c r="F7" s="14">
        <v>13.3</v>
      </c>
      <c r="G7" s="14">
        <v>13.3</v>
      </c>
      <c r="H7" s="15">
        <v>1</v>
      </c>
      <c r="I7" s="14">
        <v>2.52</v>
      </c>
      <c r="J7" s="21">
        <v>0.212</v>
      </c>
      <c r="K7" s="15"/>
      <c r="L7" s="21">
        <v>0.515</v>
      </c>
      <c r="M7" s="16">
        <v>950</v>
      </c>
      <c r="N7" s="15">
        <v>0.5</v>
      </c>
      <c r="O7" s="16">
        <f t="shared" si="0"/>
        <v>253.76</v>
      </c>
      <c r="P7" s="12" t="s">
        <v>391</v>
      </c>
      <c r="Q7" s="28"/>
      <c r="R7" s="25"/>
      <c r="S7" s="25"/>
      <c r="T7" s="25"/>
      <c r="U7" s="25"/>
    </row>
    <row r="8" ht="18" customHeight="1" spans="1:21">
      <c r="A8" s="10">
        <v>4</v>
      </c>
      <c r="B8" s="11" t="s">
        <v>392</v>
      </c>
      <c r="C8" s="12" t="s">
        <v>393</v>
      </c>
      <c r="D8" s="13" t="s">
        <v>394</v>
      </c>
      <c r="E8" s="12" t="s">
        <v>25</v>
      </c>
      <c r="F8" s="14">
        <v>10</v>
      </c>
      <c r="G8" s="14">
        <v>10</v>
      </c>
      <c r="H8" s="15">
        <v>1</v>
      </c>
      <c r="I8" s="14">
        <v>1.9</v>
      </c>
      <c r="J8" s="21">
        <v>0.212</v>
      </c>
      <c r="K8" s="15"/>
      <c r="L8" s="21">
        <v>0.515</v>
      </c>
      <c r="M8" s="16">
        <v>950</v>
      </c>
      <c r="N8" s="15">
        <v>0.5</v>
      </c>
      <c r="O8" s="16">
        <f t="shared" si="0"/>
        <v>191.33</v>
      </c>
      <c r="P8" s="12" t="s">
        <v>395</v>
      </c>
      <c r="Q8" s="28"/>
      <c r="R8" s="25"/>
      <c r="S8" s="25"/>
      <c r="T8" s="25"/>
      <c r="U8" s="25"/>
    </row>
    <row r="9" ht="18" customHeight="1" spans="1:21">
      <c r="A9" s="10">
        <v>5</v>
      </c>
      <c r="B9" s="11" t="s">
        <v>396</v>
      </c>
      <c r="C9" s="12" t="s">
        <v>397</v>
      </c>
      <c r="D9" s="13" t="s">
        <v>398</v>
      </c>
      <c r="E9" s="12" t="s">
        <v>25</v>
      </c>
      <c r="F9" s="14">
        <v>13.3</v>
      </c>
      <c r="G9" s="14">
        <v>13.3</v>
      </c>
      <c r="H9" s="15">
        <v>1</v>
      </c>
      <c r="I9" s="14">
        <v>2.52</v>
      </c>
      <c r="J9" s="21">
        <v>0.212</v>
      </c>
      <c r="K9" s="12"/>
      <c r="L9" s="21">
        <v>0.515</v>
      </c>
      <c r="M9" s="16">
        <v>950</v>
      </c>
      <c r="N9" s="15">
        <v>0.5</v>
      </c>
      <c r="O9" s="16">
        <f t="shared" si="0"/>
        <v>253.76</v>
      </c>
      <c r="P9" s="12" t="s">
        <v>399</v>
      </c>
      <c r="Q9" s="28"/>
      <c r="R9" s="25"/>
      <c r="S9" s="25"/>
      <c r="T9" s="25"/>
      <c r="U9" s="25"/>
    </row>
    <row r="10" ht="18" customHeight="1" spans="1:21">
      <c r="A10" s="10">
        <v>6</v>
      </c>
      <c r="B10" s="11" t="s">
        <v>400</v>
      </c>
      <c r="C10" s="12" t="s">
        <v>401</v>
      </c>
      <c r="D10" s="13" t="s">
        <v>402</v>
      </c>
      <c r="E10" s="12" t="s">
        <v>25</v>
      </c>
      <c r="F10" s="14">
        <v>16.6</v>
      </c>
      <c r="G10" s="14">
        <v>16.6</v>
      </c>
      <c r="H10" s="15">
        <v>1</v>
      </c>
      <c r="I10" s="14">
        <v>3.15</v>
      </c>
      <c r="J10" s="21">
        <v>0.212</v>
      </c>
      <c r="K10" s="12"/>
      <c r="L10" s="21">
        <v>0.515</v>
      </c>
      <c r="M10" s="16">
        <v>950</v>
      </c>
      <c r="N10" s="15">
        <v>0.5</v>
      </c>
      <c r="O10" s="16">
        <f t="shared" si="0"/>
        <v>317.21</v>
      </c>
      <c r="P10" s="12" t="s">
        <v>403</v>
      </c>
      <c r="Q10" s="28"/>
      <c r="R10" s="25"/>
      <c r="S10" s="25"/>
      <c r="T10" s="25"/>
      <c r="U10" s="25"/>
    </row>
    <row r="11" ht="18" customHeight="1" spans="1:21">
      <c r="A11" s="10">
        <v>7</v>
      </c>
      <c r="B11" s="11" t="s">
        <v>404</v>
      </c>
      <c r="C11" s="12" t="s">
        <v>405</v>
      </c>
      <c r="D11" s="13" t="s">
        <v>406</v>
      </c>
      <c r="E11" s="12" t="s">
        <v>25</v>
      </c>
      <c r="F11" s="14">
        <v>13.3</v>
      </c>
      <c r="G11" s="14">
        <v>13.3</v>
      </c>
      <c r="H11" s="15">
        <v>1</v>
      </c>
      <c r="I11" s="14">
        <v>2.52</v>
      </c>
      <c r="J11" s="21">
        <v>0.212</v>
      </c>
      <c r="K11" s="12"/>
      <c r="L11" s="21">
        <v>0.515</v>
      </c>
      <c r="M11" s="16">
        <v>950</v>
      </c>
      <c r="N11" s="15">
        <v>0.5</v>
      </c>
      <c r="O11" s="16">
        <f t="shared" si="0"/>
        <v>253.76</v>
      </c>
      <c r="P11" s="12" t="s">
        <v>407</v>
      </c>
      <c r="Q11" s="28"/>
      <c r="R11" s="25"/>
      <c r="S11" s="25"/>
      <c r="T11" s="25"/>
      <c r="U11" s="25"/>
    </row>
    <row r="12" ht="18" customHeight="1" spans="1:21">
      <c r="A12" s="10">
        <v>8</v>
      </c>
      <c r="B12" s="11" t="s">
        <v>408</v>
      </c>
      <c r="C12" s="12" t="s">
        <v>409</v>
      </c>
      <c r="D12" s="13" t="s">
        <v>410</v>
      </c>
      <c r="E12" s="12" t="s">
        <v>25</v>
      </c>
      <c r="F12" s="14">
        <v>13.3</v>
      </c>
      <c r="G12" s="14">
        <v>13.3</v>
      </c>
      <c r="H12" s="15">
        <v>1</v>
      </c>
      <c r="I12" s="14">
        <v>2.52</v>
      </c>
      <c r="J12" s="21">
        <v>0.212</v>
      </c>
      <c r="K12" s="12"/>
      <c r="L12" s="21">
        <v>0.515</v>
      </c>
      <c r="M12" s="16">
        <v>950</v>
      </c>
      <c r="N12" s="15">
        <v>0.5</v>
      </c>
      <c r="O12" s="16">
        <f t="shared" si="0"/>
        <v>253.76</v>
      </c>
      <c r="P12" s="12" t="s">
        <v>411</v>
      </c>
      <c r="Q12" s="28"/>
      <c r="R12" s="25"/>
      <c r="S12" s="25"/>
      <c r="T12" s="25"/>
      <c r="U12" s="25"/>
    </row>
    <row r="13" ht="18" customHeight="1" spans="1:21">
      <c r="A13" s="10">
        <v>9</v>
      </c>
      <c r="B13" s="11" t="s">
        <v>412</v>
      </c>
      <c r="C13" s="12" t="s">
        <v>413</v>
      </c>
      <c r="D13" s="13" t="s">
        <v>414</v>
      </c>
      <c r="E13" s="12" t="s">
        <v>25</v>
      </c>
      <c r="F13" s="14">
        <v>12</v>
      </c>
      <c r="G13" s="14">
        <v>12</v>
      </c>
      <c r="H13" s="15">
        <v>1</v>
      </c>
      <c r="I13" s="14">
        <v>2.28</v>
      </c>
      <c r="J13" s="21">
        <v>0.212</v>
      </c>
      <c r="K13" s="12"/>
      <c r="L13" s="21">
        <v>0.515</v>
      </c>
      <c r="M13" s="16">
        <v>950</v>
      </c>
      <c r="N13" s="15">
        <v>0.5</v>
      </c>
      <c r="O13" s="16">
        <f t="shared" si="0"/>
        <v>229.6</v>
      </c>
      <c r="P13" s="12" t="s">
        <v>415</v>
      </c>
      <c r="Q13" s="28"/>
      <c r="R13" s="25"/>
      <c r="S13" s="25"/>
      <c r="T13" s="25"/>
      <c r="U13" s="25"/>
    </row>
    <row r="14" ht="18" customHeight="1" spans="1:21">
      <c r="A14" s="10">
        <v>10</v>
      </c>
      <c r="B14" s="11" t="s">
        <v>416</v>
      </c>
      <c r="C14" s="12" t="s">
        <v>417</v>
      </c>
      <c r="D14" s="13" t="s">
        <v>418</v>
      </c>
      <c r="E14" s="12" t="s">
        <v>25</v>
      </c>
      <c r="F14" s="14">
        <v>10</v>
      </c>
      <c r="G14" s="14">
        <v>10</v>
      </c>
      <c r="H14" s="15">
        <v>1</v>
      </c>
      <c r="I14" s="14">
        <v>1.9</v>
      </c>
      <c r="J14" s="21">
        <v>0.212</v>
      </c>
      <c r="K14" s="12"/>
      <c r="L14" s="21">
        <v>0.515</v>
      </c>
      <c r="M14" s="16">
        <v>950</v>
      </c>
      <c r="N14" s="15">
        <v>0.5</v>
      </c>
      <c r="O14" s="16">
        <f t="shared" si="0"/>
        <v>191.33</v>
      </c>
      <c r="P14" s="12" t="s">
        <v>419</v>
      </c>
      <c r="Q14" s="28"/>
      <c r="R14" s="25"/>
      <c r="S14" s="25"/>
      <c r="T14" s="25"/>
      <c r="U14" s="25"/>
    </row>
    <row r="15" ht="18" customHeight="1" spans="1:21">
      <c r="A15" s="10">
        <v>11</v>
      </c>
      <c r="B15" s="11" t="s">
        <v>420</v>
      </c>
      <c r="C15" s="12" t="s">
        <v>421</v>
      </c>
      <c r="D15" s="13" t="s">
        <v>422</v>
      </c>
      <c r="E15" s="12" t="s">
        <v>25</v>
      </c>
      <c r="F15" s="14">
        <v>26.6</v>
      </c>
      <c r="G15" s="14">
        <v>26.6</v>
      </c>
      <c r="H15" s="15">
        <v>1</v>
      </c>
      <c r="I15" s="14">
        <v>5.65</v>
      </c>
      <c r="J15" s="21">
        <v>0.212</v>
      </c>
      <c r="K15" s="12"/>
      <c r="L15" s="21">
        <v>0.515</v>
      </c>
      <c r="M15" s="16">
        <v>950</v>
      </c>
      <c r="N15" s="15">
        <v>0.5</v>
      </c>
      <c r="O15" s="16">
        <f t="shared" si="0"/>
        <v>568.96</v>
      </c>
      <c r="P15" s="12" t="s">
        <v>423</v>
      </c>
      <c r="Q15" s="28"/>
      <c r="R15" s="25"/>
      <c r="S15" s="25"/>
      <c r="T15" s="25"/>
      <c r="U15" s="25"/>
    </row>
    <row r="16" ht="18" customHeight="1" spans="1:21">
      <c r="A16" s="10">
        <v>12</v>
      </c>
      <c r="B16" s="11" t="s">
        <v>424</v>
      </c>
      <c r="C16" s="12" t="s">
        <v>425</v>
      </c>
      <c r="D16" s="13" t="s">
        <v>426</v>
      </c>
      <c r="E16" s="12" t="s">
        <v>25</v>
      </c>
      <c r="F16" s="14">
        <v>5</v>
      </c>
      <c r="G16" s="14">
        <v>5</v>
      </c>
      <c r="H16" s="15">
        <v>1</v>
      </c>
      <c r="I16" s="14">
        <v>0.95</v>
      </c>
      <c r="J16" s="21">
        <v>0.212</v>
      </c>
      <c r="K16" s="12"/>
      <c r="L16" s="21">
        <v>0.515</v>
      </c>
      <c r="M16" s="16">
        <v>950</v>
      </c>
      <c r="N16" s="15">
        <v>0.5</v>
      </c>
      <c r="O16" s="16">
        <f t="shared" si="0"/>
        <v>95.67</v>
      </c>
      <c r="P16" s="12" t="s">
        <v>427</v>
      </c>
      <c r="Q16" s="28"/>
      <c r="R16" s="25"/>
      <c r="S16" s="25"/>
      <c r="T16" s="25"/>
      <c r="U16" s="25"/>
    </row>
    <row r="17" ht="18" customHeight="1" spans="1:21">
      <c r="A17" s="10">
        <v>13</v>
      </c>
      <c r="B17" s="11" t="s">
        <v>428</v>
      </c>
      <c r="C17" s="12" t="s">
        <v>429</v>
      </c>
      <c r="D17" s="13" t="s">
        <v>430</v>
      </c>
      <c r="E17" s="12" t="s">
        <v>25</v>
      </c>
      <c r="F17" s="14">
        <v>10</v>
      </c>
      <c r="G17" s="14">
        <v>10</v>
      </c>
      <c r="H17" s="15">
        <v>1</v>
      </c>
      <c r="I17" s="14">
        <v>1.9</v>
      </c>
      <c r="J17" s="21">
        <v>0.212</v>
      </c>
      <c r="K17" s="12"/>
      <c r="L17" s="21">
        <v>0.515</v>
      </c>
      <c r="M17" s="16">
        <v>950</v>
      </c>
      <c r="N17" s="15">
        <v>0.5</v>
      </c>
      <c r="O17" s="16">
        <f t="shared" si="0"/>
        <v>191.33</v>
      </c>
      <c r="P17" s="12" t="s">
        <v>431</v>
      </c>
      <c r="Q17" s="28"/>
      <c r="R17" s="25"/>
      <c r="S17" s="25"/>
      <c r="T17" s="25"/>
      <c r="U17" s="25"/>
    </row>
    <row r="18" ht="18" customHeight="1" spans="1:21">
      <c r="A18" s="10">
        <v>14</v>
      </c>
      <c r="B18" s="11" t="s">
        <v>432</v>
      </c>
      <c r="C18" s="12" t="s">
        <v>433</v>
      </c>
      <c r="D18" s="13" t="s">
        <v>434</v>
      </c>
      <c r="E18" s="12" t="s">
        <v>25</v>
      </c>
      <c r="F18" s="14">
        <v>16.6</v>
      </c>
      <c r="G18" s="14">
        <v>16.6</v>
      </c>
      <c r="H18" s="15">
        <v>1</v>
      </c>
      <c r="I18" s="14">
        <v>3.15</v>
      </c>
      <c r="J18" s="21">
        <v>0.212</v>
      </c>
      <c r="K18" s="12"/>
      <c r="L18" s="21">
        <v>0.515</v>
      </c>
      <c r="M18" s="16">
        <v>950</v>
      </c>
      <c r="N18" s="15">
        <v>0.5</v>
      </c>
      <c r="O18" s="16">
        <f t="shared" si="0"/>
        <v>317.21</v>
      </c>
      <c r="P18" s="12" t="s">
        <v>435</v>
      </c>
      <c r="Q18" s="28"/>
      <c r="R18" s="25"/>
      <c r="S18" s="25"/>
      <c r="T18" s="25"/>
      <c r="U18" s="25"/>
    </row>
    <row r="19" ht="18" customHeight="1" spans="1:21">
      <c r="A19" s="10">
        <v>15</v>
      </c>
      <c r="B19" s="11" t="s">
        <v>436</v>
      </c>
      <c r="C19" s="12" t="s">
        <v>437</v>
      </c>
      <c r="D19" s="13" t="s">
        <v>438</v>
      </c>
      <c r="E19" s="12" t="s">
        <v>25</v>
      </c>
      <c r="F19" s="14">
        <v>13.3</v>
      </c>
      <c r="G19" s="14">
        <v>13.3</v>
      </c>
      <c r="H19" s="15">
        <v>1</v>
      </c>
      <c r="I19" s="14">
        <v>2.52</v>
      </c>
      <c r="J19" s="21">
        <v>0.212</v>
      </c>
      <c r="K19" s="29"/>
      <c r="L19" s="21">
        <v>0.515</v>
      </c>
      <c r="M19" s="16">
        <v>950</v>
      </c>
      <c r="N19" s="15">
        <v>0.5</v>
      </c>
      <c r="O19" s="16">
        <f t="shared" si="0"/>
        <v>253.76</v>
      </c>
      <c r="P19" s="12" t="s">
        <v>439</v>
      </c>
      <c r="Q19" s="28"/>
      <c r="R19" s="25"/>
      <c r="S19" s="25"/>
      <c r="T19" s="25"/>
      <c r="U19" s="25"/>
    </row>
    <row r="20" ht="18" customHeight="1" spans="1:21">
      <c r="A20" s="10">
        <v>16</v>
      </c>
      <c r="B20" s="11" t="s">
        <v>440</v>
      </c>
      <c r="C20" s="12" t="s">
        <v>441</v>
      </c>
      <c r="D20" s="13" t="s">
        <v>442</v>
      </c>
      <c r="E20" s="12" t="s">
        <v>25</v>
      </c>
      <c r="F20" s="14">
        <v>13.3</v>
      </c>
      <c r="G20" s="14">
        <v>13.3</v>
      </c>
      <c r="H20" s="15">
        <v>1</v>
      </c>
      <c r="I20" s="14">
        <v>2.52</v>
      </c>
      <c r="J20" s="21">
        <v>0.212</v>
      </c>
      <c r="K20" s="12"/>
      <c r="L20" s="21">
        <v>0.515</v>
      </c>
      <c r="M20" s="16">
        <v>950</v>
      </c>
      <c r="N20" s="15">
        <v>0.5</v>
      </c>
      <c r="O20" s="16">
        <f t="shared" si="0"/>
        <v>253.76</v>
      </c>
      <c r="P20" s="12" t="s">
        <v>443</v>
      </c>
      <c r="Q20" s="28"/>
      <c r="R20" s="25"/>
      <c r="S20" s="25"/>
      <c r="T20" s="25"/>
      <c r="U20" s="25"/>
    </row>
    <row r="21" ht="18" customHeight="1" spans="1:21">
      <c r="A21" s="10">
        <v>17</v>
      </c>
      <c r="B21" s="11" t="s">
        <v>444</v>
      </c>
      <c r="C21" s="12" t="s">
        <v>445</v>
      </c>
      <c r="D21" s="13" t="s">
        <v>446</v>
      </c>
      <c r="E21" s="12" t="s">
        <v>25</v>
      </c>
      <c r="F21" s="14">
        <v>26.6</v>
      </c>
      <c r="G21" s="14">
        <v>26.6</v>
      </c>
      <c r="H21" s="15">
        <v>1</v>
      </c>
      <c r="I21" s="14">
        <v>5.05</v>
      </c>
      <c r="J21" s="21">
        <v>0.212</v>
      </c>
      <c r="K21" s="11"/>
      <c r="L21" s="21">
        <v>0.515</v>
      </c>
      <c r="M21" s="16">
        <v>950</v>
      </c>
      <c r="N21" s="15">
        <v>0.5</v>
      </c>
      <c r="O21" s="16">
        <f t="shared" si="0"/>
        <v>508.54</v>
      </c>
      <c r="P21" s="12" t="s">
        <v>447</v>
      </c>
      <c r="Q21" s="28"/>
      <c r="R21" s="25"/>
      <c r="S21" s="25"/>
      <c r="T21" s="25"/>
      <c r="U21" s="25"/>
    </row>
    <row r="22" ht="18" customHeight="1" spans="1:21">
      <c r="A22" s="10">
        <v>18</v>
      </c>
      <c r="B22" s="11" t="s">
        <v>448</v>
      </c>
      <c r="C22" s="12" t="s">
        <v>449</v>
      </c>
      <c r="D22" s="13" t="s">
        <v>450</v>
      </c>
      <c r="E22" s="12" t="s">
        <v>25</v>
      </c>
      <c r="F22" s="14">
        <v>13.3</v>
      </c>
      <c r="G22" s="14">
        <v>13.3</v>
      </c>
      <c r="H22" s="15">
        <v>1</v>
      </c>
      <c r="I22" s="14">
        <v>2.52</v>
      </c>
      <c r="J22" s="21">
        <v>0.212</v>
      </c>
      <c r="K22" s="11"/>
      <c r="L22" s="21">
        <v>0.515</v>
      </c>
      <c r="M22" s="16">
        <v>950</v>
      </c>
      <c r="N22" s="15">
        <v>0.5</v>
      </c>
      <c r="O22" s="16">
        <f t="shared" si="0"/>
        <v>253.76</v>
      </c>
      <c r="P22" s="12" t="s">
        <v>451</v>
      </c>
      <c r="Q22" s="28"/>
      <c r="R22" s="25"/>
      <c r="S22" s="25"/>
      <c r="T22" s="25"/>
      <c r="U22" s="25"/>
    </row>
    <row r="23" ht="18" customHeight="1" spans="1:21">
      <c r="A23" s="10">
        <v>19</v>
      </c>
      <c r="B23" s="11" t="s">
        <v>452</v>
      </c>
      <c r="C23" s="12" t="s">
        <v>453</v>
      </c>
      <c r="D23" s="13" t="s">
        <v>454</v>
      </c>
      <c r="E23" s="12" t="s">
        <v>25</v>
      </c>
      <c r="F23" s="14">
        <v>10</v>
      </c>
      <c r="G23" s="14">
        <v>10</v>
      </c>
      <c r="H23" s="15">
        <v>1</v>
      </c>
      <c r="I23" s="14">
        <v>1.9</v>
      </c>
      <c r="J23" s="21">
        <v>0.212</v>
      </c>
      <c r="K23" s="11"/>
      <c r="L23" s="21">
        <v>0.515</v>
      </c>
      <c r="M23" s="16">
        <v>950</v>
      </c>
      <c r="N23" s="15">
        <v>0.5</v>
      </c>
      <c r="O23" s="16">
        <f t="shared" si="0"/>
        <v>191.33</v>
      </c>
      <c r="P23" s="12" t="s">
        <v>455</v>
      </c>
      <c r="Q23" s="28"/>
      <c r="R23" s="25"/>
      <c r="S23" s="25"/>
      <c r="T23" s="25"/>
      <c r="U23" s="25"/>
    </row>
    <row r="24" ht="18" customHeight="1" spans="1:21">
      <c r="A24" s="10">
        <v>20</v>
      </c>
      <c r="B24" s="11" t="s">
        <v>456</v>
      </c>
      <c r="C24" s="12" t="s">
        <v>457</v>
      </c>
      <c r="D24" s="13" t="s">
        <v>458</v>
      </c>
      <c r="E24" s="12" t="s">
        <v>25</v>
      </c>
      <c r="F24" s="14">
        <v>5.2</v>
      </c>
      <c r="G24" s="11">
        <v>5.2</v>
      </c>
      <c r="H24" s="15">
        <v>1</v>
      </c>
      <c r="I24" s="31">
        <v>1</v>
      </c>
      <c r="J24" s="21">
        <v>0.212</v>
      </c>
      <c r="K24" s="11"/>
      <c r="L24" s="21">
        <v>0.515</v>
      </c>
      <c r="M24" s="16">
        <v>950</v>
      </c>
      <c r="N24" s="15">
        <v>0.5</v>
      </c>
      <c r="O24" s="16">
        <f t="shared" si="0"/>
        <v>100.7</v>
      </c>
      <c r="P24" s="12" t="s">
        <v>459</v>
      </c>
      <c r="Q24" s="28"/>
      <c r="R24" s="25"/>
      <c r="S24" s="25"/>
      <c r="T24" s="25"/>
      <c r="U24" s="25"/>
    </row>
    <row r="25" ht="18" customHeight="1" spans="1:17">
      <c r="A25" s="10">
        <v>21</v>
      </c>
      <c r="B25" s="16" t="s">
        <v>460</v>
      </c>
      <c r="C25" s="16" t="s">
        <v>461</v>
      </c>
      <c r="D25" s="30" t="s">
        <v>462</v>
      </c>
      <c r="E25" s="12" t="s">
        <v>25</v>
      </c>
      <c r="F25" s="16">
        <v>10</v>
      </c>
      <c r="G25" s="16">
        <v>10</v>
      </c>
      <c r="H25" s="15">
        <v>1</v>
      </c>
      <c r="I25" s="16">
        <v>1.9</v>
      </c>
      <c r="J25" s="21">
        <v>0.212</v>
      </c>
      <c r="K25" s="11"/>
      <c r="L25" s="21">
        <v>0.515</v>
      </c>
      <c r="M25" s="16">
        <v>950</v>
      </c>
      <c r="N25" s="15">
        <v>0.5</v>
      </c>
      <c r="O25" s="16">
        <f t="shared" si="0"/>
        <v>191.33</v>
      </c>
      <c r="P25" s="16" t="s">
        <v>463</v>
      </c>
      <c r="Q25" s="28"/>
    </row>
    <row r="26" ht="18" customHeight="1" spans="1:17">
      <c r="A26" s="10">
        <v>22</v>
      </c>
      <c r="B26" s="16" t="s">
        <v>464</v>
      </c>
      <c r="C26" s="16" t="s">
        <v>465</v>
      </c>
      <c r="D26" s="30" t="s">
        <v>466</v>
      </c>
      <c r="E26" s="12" t="s">
        <v>25</v>
      </c>
      <c r="F26" s="16">
        <v>13.3</v>
      </c>
      <c r="G26" s="16">
        <v>13.3</v>
      </c>
      <c r="H26" s="15">
        <v>1</v>
      </c>
      <c r="I26" s="16">
        <v>2.52</v>
      </c>
      <c r="J26" s="21">
        <v>0.212</v>
      </c>
      <c r="K26" s="11"/>
      <c r="L26" s="21">
        <v>0.515</v>
      </c>
      <c r="M26" s="16">
        <v>950</v>
      </c>
      <c r="N26" s="15">
        <v>0.5</v>
      </c>
      <c r="O26" s="16">
        <f t="shared" si="0"/>
        <v>253.76</v>
      </c>
      <c r="P26" s="16" t="s">
        <v>467</v>
      </c>
      <c r="Q26" s="28"/>
    </row>
    <row r="27" ht="18" customHeight="1" spans="1:17">
      <c r="A27" s="10">
        <v>23</v>
      </c>
      <c r="B27" s="16" t="s">
        <v>468</v>
      </c>
      <c r="C27" s="16" t="s">
        <v>469</v>
      </c>
      <c r="D27" s="30" t="s">
        <v>470</v>
      </c>
      <c r="E27" s="12" t="s">
        <v>25</v>
      </c>
      <c r="F27" s="16">
        <v>10</v>
      </c>
      <c r="G27" s="16">
        <v>10</v>
      </c>
      <c r="H27" s="15">
        <v>1</v>
      </c>
      <c r="I27" s="16">
        <v>1.9</v>
      </c>
      <c r="J27" s="21">
        <v>0.212</v>
      </c>
      <c r="K27" s="11"/>
      <c r="L27" s="21">
        <v>0.515</v>
      </c>
      <c r="M27" s="16">
        <v>950</v>
      </c>
      <c r="N27" s="15">
        <v>0.5</v>
      </c>
      <c r="O27" s="16">
        <f t="shared" si="0"/>
        <v>191.33</v>
      </c>
      <c r="P27" s="16" t="s">
        <v>471</v>
      </c>
      <c r="Q27" s="28"/>
    </row>
    <row r="28" ht="18" customHeight="1" spans="1:17">
      <c r="A28" s="10">
        <v>24</v>
      </c>
      <c r="B28" s="16" t="s">
        <v>472</v>
      </c>
      <c r="C28" s="16" t="s">
        <v>473</v>
      </c>
      <c r="D28" s="30" t="s">
        <v>474</v>
      </c>
      <c r="E28" s="12" t="s">
        <v>25</v>
      </c>
      <c r="F28" s="16">
        <v>13.3</v>
      </c>
      <c r="G28" s="16">
        <v>13.3</v>
      </c>
      <c r="H28" s="15">
        <v>1</v>
      </c>
      <c r="I28" s="16">
        <v>2.52</v>
      </c>
      <c r="J28" s="21">
        <v>0.212</v>
      </c>
      <c r="K28" s="11"/>
      <c r="L28" s="21">
        <v>0.515</v>
      </c>
      <c r="M28" s="16">
        <v>950</v>
      </c>
      <c r="N28" s="15">
        <v>0.5</v>
      </c>
      <c r="O28" s="16">
        <f t="shared" si="0"/>
        <v>253.76</v>
      </c>
      <c r="P28" s="16" t="s">
        <v>475</v>
      </c>
      <c r="Q28" s="28"/>
    </row>
    <row r="29" ht="18" customHeight="1" spans="1:17">
      <c r="A29" s="10">
        <v>25</v>
      </c>
      <c r="B29" s="16" t="s">
        <v>476</v>
      </c>
      <c r="C29" s="16" t="s">
        <v>477</v>
      </c>
      <c r="D29" s="30" t="s">
        <v>478</v>
      </c>
      <c r="E29" s="12" t="s">
        <v>25</v>
      </c>
      <c r="F29" s="16">
        <v>13.3</v>
      </c>
      <c r="G29" s="16">
        <v>13.3</v>
      </c>
      <c r="H29" s="15">
        <v>1</v>
      </c>
      <c r="I29" s="16">
        <v>2.52</v>
      </c>
      <c r="J29" s="21">
        <v>0.212</v>
      </c>
      <c r="K29" s="11"/>
      <c r="L29" s="21">
        <v>0.515</v>
      </c>
      <c r="M29" s="16">
        <v>950</v>
      </c>
      <c r="N29" s="15">
        <v>0.5</v>
      </c>
      <c r="O29" s="16">
        <f t="shared" si="0"/>
        <v>253.76</v>
      </c>
      <c r="P29" s="16" t="s">
        <v>479</v>
      </c>
      <c r="Q29" s="28"/>
    </row>
    <row r="30" ht="18" customHeight="1" spans="1:17">
      <c r="A30" s="10">
        <v>26</v>
      </c>
      <c r="B30" s="16" t="s">
        <v>480</v>
      </c>
      <c r="C30" s="16" t="s">
        <v>481</v>
      </c>
      <c r="D30" s="30" t="s">
        <v>482</v>
      </c>
      <c r="E30" s="12" t="s">
        <v>25</v>
      </c>
      <c r="F30" s="16">
        <v>19.9</v>
      </c>
      <c r="G30" s="16">
        <v>19.9</v>
      </c>
      <c r="H30" s="15">
        <v>1</v>
      </c>
      <c r="I30" s="16">
        <v>3.78</v>
      </c>
      <c r="J30" s="21">
        <v>0.212</v>
      </c>
      <c r="K30" s="11"/>
      <c r="L30" s="21">
        <v>0.515</v>
      </c>
      <c r="M30" s="16">
        <v>950</v>
      </c>
      <c r="N30" s="15">
        <v>0.5</v>
      </c>
      <c r="O30" s="16">
        <f t="shared" si="0"/>
        <v>380.65</v>
      </c>
      <c r="P30" s="16" t="s">
        <v>483</v>
      </c>
      <c r="Q30" s="28"/>
    </row>
    <row r="31" ht="18" customHeight="1" spans="1:17">
      <c r="A31" s="10">
        <v>27</v>
      </c>
      <c r="B31" s="16" t="s">
        <v>484</v>
      </c>
      <c r="C31" s="16" t="s">
        <v>485</v>
      </c>
      <c r="D31" s="30" t="s">
        <v>486</v>
      </c>
      <c r="E31" s="12" t="s">
        <v>25</v>
      </c>
      <c r="F31" s="16">
        <v>10</v>
      </c>
      <c r="G31" s="16">
        <v>10</v>
      </c>
      <c r="H31" s="15">
        <v>1</v>
      </c>
      <c r="I31" s="16">
        <v>1.9</v>
      </c>
      <c r="J31" s="21">
        <v>0.212</v>
      </c>
      <c r="K31" s="11"/>
      <c r="L31" s="21">
        <v>0.515</v>
      </c>
      <c r="M31" s="16">
        <v>950</v>
      </c>
      <c r="N31" s="15">
        <v>0.5</v>
      </c>
      <c r="O31" s="16">
        <f t="shared" si="0"/>
        <v>191.33</v>
      </c>
      <c r="P31" s="16" t="s">
        <v>487</v>
      </c>
      <c r="Q31" s="28"/>
    </row>
    <row r="32" ht="18" customHeight="1" spans="1:17">
      <c r="A32" s="10">
        <v>28</v>
      </c>
      <c r="B32" s="16" t="s">
        <v>488</v>
      </c>
      <c r="C32" s="16" t="s">
        <v>489</v>
      </c>
      <c r="D32" s="30" t="s">
        <v>490</v>
      </c>
      <c r="E32" s="12" t="s">
        <v>25</v>
      </c>
      <c r="F32" s="16">
        <v>10</v>
      </c>
      <c r="G32" s="16">
        <v>10</v>
      </c>
      <c r="H32" s="15">
        <v>1</v>
      </c>
      <c r="I32" s="16">
        <v>1.9</v>
      </c>
      <c r="J32" s="21">
        <v>0.212</v>
      </c>
      <c r="K32" s="11"/>
      <c r="L32" s="21">
        <v>0.515</v>
      </c>
      <c r="M32" s="16">
        <v>950</v>
      </c>
      <c r="N32" s="15">
        <v>0.5</v>
      </c>
      <c r="O32" s="16">
        <f t="shared" si="0"/>
        <v>191.33</v>
      </c>
      <c r="P32" s="16" t="s">
        <v>491</v>
      </c>
      <c r="Q32" s="28"/>
    </row>
    <row r="33" ht="18" customHeight="1" spans="1:17">
      <c r="A33" s="10">
        <v>29</v>
      </c>
      <c r="B33" s="16" t="s">
        <v>492</v>
      </c>
      <c r="C33" s="16" t="s">
        <v>493</v>
      </c>
      <c r="D33" s="30" t="s">
        <v>494</v>
      </c>
      <c r="E33" s="12" t="s">
        <v>25</v>
      </c>
      <c r="F33" s="16">
        <v>19.9</v>
      </c>
      <c r="G33" s="16">
        <v>19.9</v>
      </c>
      <c r="H33" s="15">
        <v>1</v>
      </c>
      <c r="I33" s="16">
        <v>3.78</v>
      </c>
      <c r="J33" s="21">
        <v>0.212</v>
      </c>
      <c r="K33" s="11"/>
      <c r="L33" s="21">
        <v>0.515</v>
      </c>
      <c r="M33" s="16">
        <v>950</v>
      </c>
      <c r="N33" s="15">
        <v>0.5</v>
      </c>
      <c r="O33" s="16">
        <f t="shared" si="0"/>
        <v>380.65</v>
      </c>
      <c r="P33" s="16" t="s">
        <v>495</v>
      </c>
      <c r="Q33" s="28"/>
    </row>
    <row r="34" ht="18" customHeight="1" spans="1:17">
      <c r="A34" s="10">
        <v>30</v>
      </c>
      <c r="B34" s="16" t="s">
        <v>496</v>
      </c>
      <c r="C34" s="16" t="s">
        <v>497</v>
      </c>
      <c r="D34" s="30" t="s">
        <v>498</v>
      </c>
      <c r="E34" s="12" t="s">
        <v>25</v>
      </c>
      <c r="F34" s="16">
        <v>13.3</v>
      </c>
      <c r="G34" s="16">
        <v>13.3</v>
      </c>
      <c r="H34" s="15">
        <v>1</v>
      </c>
      <c r="I34" s="16">
        <v>2.52</v>
      </c>
      <c r="J34" s="21">
        <v>0.212</v>
      </c>
      <c r="K34" s="11"/>
      <c r="L34" s="21">
        <v>0.515</v>
      </c>
      <c r="M34" s="16">
        <v>950</v>
      </c>
      <c r="N34" s="15">
        <v>0.5</v>
      </c>
      <c r="O34" s="16">
        <f t="shared" si="0"/>
        <v>253.76</v>
      </c>
      <c r="P34" s="16" t="s">
        <v>499</v>
      </c>
      <c r="Q34" s="28"/>
    </row>
    <row r="35" ht="18" customHeight="1" spans="1:17">
      <c r="A35" s="10">
        <v>31</v>
      </c>
      <c r="B35" s="16" t="s">
        <v>500</v>
      </c>
      <c r="C35" s="16" t="s">
        <v>501</v>
      </c>
      <c r="D35" s="30" t="s">
        <v>502</v>
      </c>
      <c r="E35" s="12" t="s">
        <v>25</v>
      </c>
      <c r="F35" s="16">
        <v>10</v>
      </c>
      <c r="G35" s="16">
        <v>10</v>
      </c>
      <c r="H35" s="15">
        <v>1</v>
      </c>
      <c r="I35" s="16">
        <v>1.9</v>
      </c>
      <c r="J35" s="21">
        <v>0.212</v>
      </c>
      <c r="K35" s="11"/>
      <c r="L35" s="21">
        <v>0.515</v>
      </c>
      <c r="M35" s="16">
        <v>950</v>
      </c>
      <c r="N35" s="15">
        <v>0.5</v>
      </c>
      <c r="O35" s="16">
        <f t="shared" si="0"/>
        <v>191.33</v>
      </c>
      <c r="P35" s="16" t="s">
        <v>503</v>
      </c>
      <c r="Q35" s="28"/>
    </row>
    <row r="36" ht="18" customHeight="1" spans="1:17">
      <c r="A36" s="10">
        <v>32</v>
      </c>
      <c r="B36" s="16" t="s">
        <v>504</v>
      </c>
      <c r="C36" s="16" t="s">
        <v>505</v>
      </c>
      <c r="D36" s="30" t="s">
        <v>506</v>
      </c>
      <c r="E36" s="12" t="s">
        <v>25</v>
      </c>
      <c r="F36" s="16">
        <v>10</v>
      </c>
      <c r="G36" s="16">
        <v>10</v>
      </c>
      <c r="H36" s="15">
        <v>1</v>
      </c>
      <c r="I36" s="16">
        <v>1.9</v>
      </c>
      <c r="J36" s="21">
        <v>0.212</v>
      </c>
      <c r="K36" s="16"/>
      <c r="L36" s="21">
        <v>0.515</v>
      </c>
      <c r="M36" s="16">
        <v>950</v>
      </c>
      <c r="N36" s="15">
        <v>0.5</v>
      </c>
      <c r="O36" s="16">
        <f t="shared" si="0"/>
        <v>191.33</v>
      </c>
      <c r="P36" s="16" t="s">
        <v>507</v>
      </c>
      <c r="Q36" s="28"/>
    </row>
    <row r="37" ht="18" customHeight="1" spans="1:17">
      <c r="A37" s="10">
        <v>33</v>
      </c>
      <c r="B37" s="16" t="s">
        <v>508</v>
      </c>
      <c r="C37" s="16" t="s">
        <v>509</v>
      </c>
      <c r="D37" s="30" t="s">
        <v>510</v>
      </c>
      <c r="E37" s="12" t="s">
        <v>25</v>
      </c>
      <c r="F37" s="16">
        <v>13.3</v>
      </c>
      <c r="G37" s="16">
        <v>13.3</v>
      </c>
      <c r="H37" s="15">
        <v>1</v>
      </c>
      <c r="I37" s="16">
        <v>2.52</v>
      </c>
      <c r="J37" s="21">
        <v>0.212</v>
      </c>
      <c r="K37" s="16"/>
      <c r="L37" s="21">
        <v>0.515</v>
      </c>
      <c r="M37" s="16">
        <v>950</v>
      </c>
      <c r="N37" s="15">
        <v>0.5</v>
      </c>
      <c r="O37" s="16">
        <f t="shared" si="0"/>
        <v>253.76</v>
      </c>
      <c r="P37" s="16" t="s">
        <v>511</v>
      </c>
      <c r="Q37" s="28"/>
    </row>
    <row r="38" ht="18" customHeight="1" spans="1:17">
      <c r="A38" s="10">
        <v>34</v>
      </c>
      <c r="B38" s="16" t="s">
        <v>512</v>
      </c>
      <c r="C38" s="16" t="s">
        <v>513</v>
      </c>
      <c r="D38" s="30" t="s">
        <v>514</v>
      </c>
      <c r="E38" s="12" t="s">
        <v>25</v>
      </c>
      <c r="F38" s="16">
        <v>26.6</v>
      </c>
      <c r="G38" s="16">
        <v>26.6</v>
      </c>
      <c r="H38" s="15">
        <v>1</v>
      </c>
      <c r="I38" s="16">
        <v>5.05</v>
      </c>
      <c r="J38" s="21">
        <v>0.212</v>
      </c>
      <c r="K38" s="16"/>
      <c r="L38" s="21">
        <v>0.515</v>
      </c>
      <c r="M38" s="16">
        <v>950</v>
      </c>
      <c r="N38" s="15">
        <v>0.5</v>
      </c>
      <c r="O38" s="16">
        <f t="shared" si="0"/>
        <v>508.54</v>
      </c>
      <c r="P38" s="16" t="s">
        <v>515</v>
      </c>
      <c r="Q38" s="28"/>
    </row>
    <row r="39" ht="18" customHeight="1" spans="1:17">
      <c r="A39" s="10">
        <v>35</v>
      </c>
      <c r="B39" s="16" t="s">
        <v>380</v>
      </c>
      <c r="C39" s="16" t="s">
        <v>516</v>
      </c>
      <c r="D39" s="30" t="s">
        <v>517</v>
      </c>
      <c r="E39" s="12" t="s">
        <v>25</v>
      </c>
      <c r="F39" s="16">
        <v>26.6</v>
      </c>
      <c r="G39" s="16">
        <v>26.6</v>
      </c>
      <c r="H39" s="15">
        <v>1</v>
      </c>
      <c r="I39" s="16">
        <v>5.05</v>
      </c>
      <c r="J39" s="21">
        <v>0.212</v>
      </c>
      <c r="K39" s="16"/>
      <c r="L39" s="21">
        <v>0.515</v>
      </c>
      <c r="M39" s="16">
        <v>950</v>
      </c>
      <c r="N39" s="15">
        <v>0.5</v>
      </c>
      <c r="O39" s="16">
        <f t="shared" si="0"/>
        <v>508.54</v>
      </c>
      <c r="P39" s="16" t="s">
        <v>518</v>
      </c>
      <c r="Q39" s="28"/>
    </row>
    <row r="40" ht="18" customHeight="1" spans="1:17">
      <c r="A40" s="10">
        <v>36</v>
      </c>
      <c r="B40" s="16" t="s">
        <v>519</v>
      </c>
      <c r="C40" s="16" t="s">
        <v>520</v>
      </c>
      <c r="D40" s="30" t="s">
        <v>521</v>
      </c>
      <c r="E40" s="12" t="s">
        <v>25</v>
      </c>
      <c r="F40" s="16">
        <v>10</v>
      </c>
      <c r="G40" s="16">
        <v>10</v>
      </c>
      <c r="H40" s="15">
        <v>1</v>
      </c>
      <c r="I40" s="16">
        <v>1.9</v>
      </c>
      <c r="J40" s="21">
        <v>0.212</v>
      </c>
      <c r="K40" s="16"/>
      <c r="L40" s="21">
        <v>0.515</v>
      </c>
      <c r="M40" s="16">
        <v>950</v>
      </c>
      <c r="N40" s="15">
        <v>0.5</v>
      </c>
      <c r="O40" s="16">
        <f t="shared" si="0"/>
        <v>191.33</v>
      </c>
      <c r="P40" s="16" t="s">
        <v>522</v>
      </c>
      <c r="Q40" s="28"/>
    </row>
    <row r="41" ht="18" customHeight="1" spans="1:17">
      <c r="A41" s="10">
        <v>37</v>
      </c>
      <c r="B41" s="16" t="s">
        <v>404</v>
      </c>
      <c r="C41" s="16" t="s">
        <v>523</v>
      </c>
      <c r="D41" s="30" t="s">
        <v>524</v>
      </c>
      <c r="E41" s="12" t="s">
        <v>25</v>
      </c>
      <c r="F41" s="16">
        <v>10</v>
      </c>
      <c r="G41" s="16">
        <v>10</v>
      </c>
      <c r="H41" s="15">
        <v>1</v>
      </c>
      <c r="I41" s="16">
        <v>1.9</v>
      </c>
      <c r="J41" s="21">
        <v>0.212</v>
      </c>
      <c r="K41" s="16"/>
      <c r="L41" s="21">
        <v>0.515</v>
      </c>
      <c r="M41" s="16">
        <v>950</v>
      </c>
      <c r="N41" s="15">
        <v>0.5</v>
      </c>
      <c r="O41" s="16">
        <f t="shared" si="0"/>
        <v>191.33</v>
      </c>
      <c r="P41" s="16" t="s">
        <v>525</v>
      </c>
      <c r="Q41" s="28"/>
    </row>
    <row r="42" ht="18" customHeight="1" spans="1:17">
      <c r="A42" s="10">
        <v>38</v>
      </c>
      <c r="B42" s="16" t="s">
        <v>526</v>
      </c>
      <c r="C42" s="16" t="s">
        <v>527</v>
      </c>
      <c r="D42" s="30" t="s">
        <v>528</v>
      </c>
      <c r="E42" s="12" t="s">
        <v>25</v>
      </c>
      <c r="F42" s="16">
        <v>13.3</v>
      </c>
      <c r="G42" s="16">
        <v>13.3</v>
      </c>
      <c r="H42" s="15">
        <v>1</v>
      </c>
      <c r="I42" s="16">
        <v>2.52</v>
      </c>
      <c r="J42" s="21">
        <v>0.212</v>
      </c>
      <c r="K42" s="16"/>
      <c r="L42" s="21">
        <v>0.515</v>
      </c>
      <c r="M42" s="16">
        <v>950</v>
      </c>
      <c r="N42" s="15">
        <v>0.5</v>
      </c>
      <c r="O42" s="16">
        <f t="shared" si="0"/>
        <v>253.76</v>
      </c>
      <c r="P42" s="16" t="s">
        <v>529</v>
      </c>
      <c r="Q42" s="28"/>
    </row>
    <row r="43" ht="18" customHeight="1" spans="1:17">
      <c r="A43" s="10">
        <v>39</v>
      </c>
      <c r="B43" s="16" t="s">
        <v>530</v>
      </c>
      <c r="C43" s="16" t="s">
        <v>531</v>
      </c>
      <c r="D43" s="30" t="s">
        <v>532</v>
      </c>
      <c r="E43" s="12" t="s">
        <v>25</v>
      </c>
      <c r="F43" s="16">
        <v>13.3</v>
      </c>
      <c r="G43" s="16">
        <v>13.3</v>
      </c>
      <c r="H43" s="15">
        <v>1</v>
      </c>
      <c r="I43" s="16">
        <v>2.52</v>
      </c>
      <c r="J43" s="21">
        <v>0.212</v>
      </c>
      <c r="K43" s="16"/>
      <c r="L43" s="21">
        <v>0.515</v>
      </c>
      <c r="M43" s="16">
        <v>950</v>
      </c>
      <c r="N43" s="15">
        <v>0.5</v>
      </c>
      <c r="O43" s="16">
        <f t="shared" si="0"/>
        <v>253.76</v>
      </c>
      <c r="P43" s="16" t="s">
        <v>533</v>
      </c>
      <c r="Q43" s="28"/>
    </row>
    <row r="44" ht="18" customHeight="1" spans="1:17">
      <c r="A44" s="10">
        <v>40</v>
      </c>
      <c r="B44" s="16" t="s">
        <v>534</v>
      </c>
      <c r="C44" s="16" t="s">
        <v>535</v>
      </c>
      <c r="D44" s="30" t="s">
        <v>536</v>
      </c>
      <c r="E44" s="12" t="s">
        <v>25</v>
      </c>
      <c r="F44" s="16">
        <v>19.9</v>
      </c>
      <c r="G44" s="16">
        <v>19.9</v>
      </c>
      <c r="H44" s="15">
        <v>1</v>
      </c>
      <c r="I44" s="16">
        <v>3.78</v>
      </c>
      <c r="J44" s="21">
        <v>0.212</v>
      </c>
      <c r="K44" s="16"/>
      <c r="L44" s="21">
        <v>0.515</v>
      </c>
      <c r="M44" s="16">
        <v>950</v>
      </c>
      <c r="N44" s="15">
        <v>0.5</v>
      </c>
      <c r="O44" s="16">
        <f t="shared" si="0"/>
        <v>380.65</v>
      </c>
      <c r="P44" s="16" t="s">
        <v>537</v>
      </c>
      <c r="Q44" s="28"/>
    </row>
    <row r="45" ht="18" customHeight="1" spans="1:17">
      <c r="A45" s="10">
        <v>41</v>
      </c>
      <c r="B45" s="16" t="s">
        <v>538</v>
      </c>
      <c r="C45" s="16" t="s">
        <v>539</v>
      </c>
      <c r="D45" s="30" t="s">
        <v>540</v>
      </c>
      <c r="E45" s="12" t="s">
        <v>25</v>
      </c>
      <c r="F45" s="16">
        <v>10</v>
      </c>
      <c r="G45" s="16">
        <v>10</v>
      </c>
      <c r="H45" s="15">
        <v>1</v>
      </c>
      <c r="I45" s="16">
        <v>1.9</v>
      </c>
      <c r="J45" s="21">
        <v>0.212</v>
      </c>
      <c r="K45" s="16"/>
      <c r="L45" s="21">
        <v>0.515</v>
      </c>
      <c r="M45" s="16">
        <v>950</v>
      </c>
      <c r="N45" s="15">
        <v>0.5</v>
      </c>
      <c r="O45" s="16">
        <f t="shared" si="0"/>
        <v>191.33</v>
      </c>
      <c r="P45" s="16" t="s">
        <v>541</v>
      </c>
      <c r="Q45" s="28"/>
    </row>
    <row r="46" ht="18" customHeight="1" spans="1:17">
      <c r="A46" s="10">
        <v>42</v>
      </c>
      <c r="B46" s="16" t="s">
        <v>542</v>
      </c>
      <c r="C46" s="16" t="s">
        <v>543</v>
      </c>
      <c r="D46" s="30" t="s">
        <v>544</v>
      </c>
      <c r="E46" s="12" t="s">
        <v>25</v>
      </c>
      <c r="F46" s="16">
        <v>12</v>
      </c>
      <c r="G46" s="16">
        <v>12</v>
      </c>
      <c r="H46" s="15">
        <v>1</v>
      </c>
      <c r="I46" s="16">
        <v>2.28</v>
      </c>
      <c r="J46" s="21">
        <v>0.212</v>
      </c>
      <c r="K46" s="16"/>
      <c r="L46" s="21">
        <v>0.515</v>
      </c>
      <c r="M46" s="16">
        <v>950</v>
      </c>
      <c r="N46" s="15">
        <v>0.5</v>
      </c>
      <c r="O46" s="16">
        <f t="shared" si="0"/>
        <v>229.6</v>
      </c>
      <c r="P46" s="16" t="s">
        <v>545</v>
      </c>
      <c r="Q46" s="28"/>
    </row>
    <row r="47" ht="18" customHeight="1" spans="1:17">
      <c r="A47" s="10">
        <v>43</v>
      </c>
      <c r="B47" s="16" t="s">
        <v>546</v>
      </c>
      <c r="C47" s="16" t="s">
        <v>547</v>
      </c>
      <c r="D47" s="30" t="s">
        <v>548</v>
      </c>
      <c r="E47" s="12" t="s">
        <v>25</v>
      </c>
      <c r="F47" s="16">
        <v>10</v>
      </c>
      <c r="G47" s="16">
        <v>10</v>
      </c>
      <c r="H47" s="15">
        <v>1</v>
      </c>
      <c r="I47" s="16">
        <v>1.9</v>
      </c>
      <c r="J47" s="21">
        <v>0.212</v>
      </c>
      <c r="K47" s="16"/>
      <c r="L47" s="21">
        <v>0.515</v>
      </c>
      <c r="M47" s="16">
        <v>950</v>
      </c>
      <c r="N47" s="15">
        <v>0.5</v>
      </c>
      <c r="O47" s="16">
        <f t="shared" si="0"/>
        <v>191.33</v>
      </c>
      <c r="P47" s="16" t="s">
        <v>549</v>
      </c>
      <c r="Q47" s="28"/>
    </row>
    <row r="48" ht="18" customHeight="1" spans="1:17">
      <c r="A48" s="10">
        <v>44</v>
      </c>
      <c r="B48" s="16" t="s">
        <v>550</v>
      </c>
      <c r="C48" s="16" t="s">
        <v>551</v>
      </c>
      <c r="D48" s="30" t="s">
        <v>552</v>
      </c>
      <c r="E48" s="12" t="s">
        <v>25</v>
      </c>
      <c r="F48" s="16">
        <v>10</v>
      </c>
      <c r="G48" s="16">
        <v>10</v>
      </c>
      <c r="H48" s="15">
        <v>1</v>
      </c>
      <c r="I48" s="16">
        <v>1.9</v>
      </c>
      <c r="J48" s="21">
        <v>0.212</v>
      </c>
      <c r="K48" s="16"/>
      <c r="L48" s="21">
        <v>0.515</v>
      </c>
      <c r="M48" s="16">
        <v>950</v>
      </c>
      <c r="N48" s="15">
        <v>0.5</v>
      </c>
      <c r="O48" s="16">
        <f t="shared" si="0"/>
        <v>191.33</v>
      </c>
      <c r="P48" s="16" t="s">
        <v>553</v>
      </c>
      <c r="Q48" s="28"/>
    </row>
    <row r="49" ht="18" customHeight="1" spans="1:17">
      <c r="A49" s="10">
        <v>45</v>
      </c>
      <c r="B49" s="16" t="s">
        <v>554</v>
      </c>
      <c r="C49" s="16" t="s">
        <v>555</v>
      </c>
      <c r="D49" s="30" t="s">
        <v>556</v>
      </c>
      <c r="E49" s="12" t="s">
        <v>25</v>
      </c>
      <c r="F49" s="16">
        <v>13.3</v>
      </c>
      <c r="G49" s="16">
        <v>13.3</v>
      </c>
      <c r="H49" s="15">
        <v>1</v>
      </c>
      <c r="I49" s="16">
        <v>2.52</v>
      </c>
      <c r="J49" s="21">
        <v>0.212</v>
      </c>
      <c r="K49" s="16"/>
      <c r="L49" s="21">
        <v>0.515</v>
      </c>
      <c r="M49" s="16">
        <v>950</v>
      </c>
      <c r="N49" s="15">
        <v>0.5</v>
      </c>
      <c r="O49" s="16">
        <f t="shared" si="0"/>
        <v>253.76</v>
      </c>
      <c r="P49" s="16" t="s">
        <v>557</v>
      </c>
      <c r="Q49" s="28"/>
    </row>
    <row r="50" ht="18" customHeight="1" spans="1:17">
      <c r="A50" s="10">
        <v>46</v>
      </c>
      <c r="B50" s="16" t="s">
        <v>558</v>
      </c>
      <c r="C50" s="16" t="s">
        <v>559</v>
      </c>
      <c r="D50" s="30" t="s">
        <v>560</v>
      </c>
      <c r="E50" s="12" t="s">
        <v>25</v>
      </c>
      <c r="F50" s="16">
        <v>10</v>
      </c>
      <c r="G50" s="16">
        <v>10</v>
      </c>
      <c r="H50" s="15">
        <v>1</v>
      </c>
      <c r="I50" s="16">
        <v>1.9</v>
      </c>
      <c r="J50" s="21">
        <v>0.212</v>
      </c>
      <c r="K50" s="16"/>
      <c r="L50" s="21">
        <v>0.515</v>
      </c>
      <c r="M50" s="16">
        <v>950</v>
      </c>
      <c r="N50" s="15">
        <v>0.5</v>
      </c>
      <c r="O50" s="16">
        <f t="shared" si="0"/>
        <v>191.33</v>
      </c>
      <c r="P50" s="16" t="s">
        <v>561</v>
      </c>
      <c r="Q50" s="28"/>
    </row>
    <row r="51" ht="18" customHeight="1" spans="1:17">
      <c r="A51" s="10">
        <v>47</v>
      </c>
      <c r="B51" s="16" t="s">
        <v>562</v>
      </c>
      <c r="C51" s="16" t="s">
        <v>563</v>
      </c>
      <c r="D51" s="30" t="s">
        <v>564</v>
      </c>
      <c r="E51" s="12" t="s">
        <v>25</v>
      </c>
      <c r="F51" s="16">
        <v>7</v>
      </c>
      <c r="G51" s="16">
        <v>7</v>
      </c>
      <c r="H51" s="15">
        <v>1</v>
      </c>
      <c r="I51" s="16">
        <v>1.33</v>
      </c>
      <c r="J51" s="21">
        <v>0.212</v>
      </c>
      <c r="K51" s="16"/>
      <c r="L51" s="21">
        <v>0.515</v>
      </c>
      <c r="M51" s="16">
        <v>950</v>
      </c>
      <c r="N51" s="15">
        <v>0.5</v>
      </c>
      <c r="O51" s="16">
        <f t="shared" si="0"/>
        <v>133.93</v>
      </c>
      <c r="P51" s="16" t="s">
        <v>565</v>
      </c>
      <c r="Q51" s="28"/>
    </row>
    <row r="52" ht="18" customHeight="1" spans="1:17">
      <c r="A52" s="10">
        <v>48</v>
      </c>
      <c r="B52" s="16" t="s">
        <v>566</v>
      </c>
      <c r="C52" s="16" t="s">
        <v>567</v>
      </c>
      <c r="D52" s="30" t="s">
        <v>568</v>
      </c>
      <c r="E52" s="12" t="s">
        <v>25</v>
      </c>
      <c r="F52" s="16">
        <v>13.3</v>
      </c>
      <c r="G52" s="16">
        <v>13.3</v>
      </c>
      <c r="H52" s="15">
        <v>1</v>
      </c>
      <c r="I52" s="16">
        <v>2.52</v>
      </c>
      <c r="J52" s="21">
        <v>0.212</v>
      </c>
      <c r="K52" s="16"/>
      <c r="L52" s="21">
        <v>0.515</v>
      </c>
      <c r="M52" s="16">
        <v>950</v>
      </c>
      <c r="N52" s="15">
        <v>0.5</v>
      </c>
      <c r="O52" s="16">
        <f t="shared" si="0"/>
        <v>253.76</v>
      </c>
      <c r="P52" s="16" t="s">
        <v>569</v>
      </c>
      <c r="Q52" s="28"/>
    </row>
    <row r="53" ht="18" customHeight="1" spans="1:17">
      <c r="A53" s="10">
        <v>49</v>
      </c>
      <c r="B53" s="16" t="s">
        <v>570</v>
      </c>
      <c r="C53" s="16" t="s">
        <v>571</v>
      </c>
      <c r="D53" s="30" t="s">
        <v>572</v>
      </c>
      <c r="E53" s="12" t="s">
        <v>25</v>
      </c>
      <c r="F53" s="16">
        <v>19.9</v>
      </c>
      <c r="G53" s="16">
        <v>19.9</v>
      </c>
      <c r="H53" s="15">
        <v>1</v>
      </c>
      <c r="I53" s="16">
        <v>3.78</v>
      </c>
      <c r="J53" s="21">
        <v>0.212</v>
      </c>
      <c r="K53" s="16"/>
      <c r="L53" s="21">
        <v>0.515</v>
      </c>
      <c r="M53" s="16">
        <v>950</v>
      </c>
      <c r="N53" s="15">
        <v>0.5</v>
      </c>
      <c r="O53" s="16">
        <f t="shared" si="0"/>
        <v>380.65</v>
      </c>
      <c r="P53" s="16" t="s">
        <v>573</v>
      </c>
      <c r="Q53" s="28"/>
    </row>
    <row r="54" ht="18" customHeight="1" spans="1:17">
      <c r="A54" s="10">
        <v>50</v>
      </c>
      <c r="B54" s="16" t="s">
        <v>574</v>
      </c>
      <c r="C54" s="16" t="s">
        <v>575</v>
      </c>
      <c r="D54" s="30" t="s">
        <v>576</v>
      </c>
      <c r="E54" s="12" t="s">
        <v>25</v>
      </c>
      <c r="F54" s="16">
        <v>10</v>
      </c>
      <c r="G54" s="16">
        <v>10</v>
      </c>
      <c r="H54" s="15">
        <v>1</v>
      </c>
      <c r="I54" s="16">
        <v>1.9</v>
      </c>
      <c r="J54" s="21">
        <v>0.212</v>
      </c>
      <c r="K54" s="16"/>
      <c r="L54" s="21">
        <v>0.515</v>
      </c>
      <c r="M54" s="16">
        <v>950</v>
      </c>
      <c r="N54" s="15">
        <v>0.5</v>
      </c>
      <c r="O54" s="16">
        <f t="shared" si="0"/>
        <v>191.33</v>
      </c>
      <c r="P54" s="16" t="s">
        <v>577</v>
      </c>
      <c r="Q54" s="28"/>
    </row>
    <row r="55" ht="18" customHeight="1" spans="1:17">
      <c r="A55" s="10">
        <v>51</v>
      </c>
      <c r="B55" s="16" t="s">
        <v>578</v>
      </c>
      <c r="C55" s="16" t="s">
        <v>579</v>
      </c>
      <c r="D55" s="30" t="s">
        <v>580</v>
      </c>
      <c r="E55" s="12" t="s">
        <v>25</v>
      </c>
      <c r="F55" s="16">
        <v>10</v>
      </c>
      <c r="G55" s="16">
        <v>10</v>
      </c>
      <c r="H55" s="15">
        <v>1</v>
      </c>
      <c r="I55" s="16">
        <v>1.9</v>
      </c>
      <c r="J55" s="21">
        <v>0.212</v>
      </c>
      <c r="K55" s="16"/>
      <c r="L55" s="21">
        <v>0.515</v>
      </c>
      <c r="M55" s="16">
        <v>950</v>
      </c>
      <c r="N55" s="15">
        <v>0.5</v>
      </c>
      <c r="O55" s="16">
        <f t="shared" si="0"/>
        <v>191.33</v>
      </c>
      <c r="P55" s="16" t="s">
        <v>581</v>
      </c>
      <c r="Q55" s="28"/>
    </row>
    <row r="56" ht="18" customHeight="1" spans="1:17">
      <c r="A56" s="10">
        <v>52</v>
      </c>
      <c r="B56" s="16" t="s">
        <v>582</v>
      </c>
      <c r="C56" s="16" t="s">
        <v>583</v>
      </c>
      <c r="D56" s="30" t="s">
        <v>584</v>
      </c>
      <c r="E56" s="12" t="s">
        <v>25</v>
      </c>
      <c r="F56" s="16">
        <v>13.3</v>
      </c>
      <c r="G56" s="16">
        <v>13.3</v>
      </c>
      <c r="H56" s="15">
        <v>1</v>
      </c>
      <c r="I56" s="16">
        <v>2.52</v>
      </c>
      <c r="J56" s="21">
        <v>0.212</v>
      </c>
      <c r="K56" s="16"/>
      <c r="L56" s="21">
        <v>0.515</v>
      </c>
      <c r="M56" s="16">
        <v>950</v>
      </c>
      <c r="N56" s="15">
        <v>0.5</v>
      </c>
      <c r="O56" s="16">
        <f t="shared" si="0"/>
        <v>253.76</v>
      </c>
      <c r="P56" s="16" t="s">
        <v>585</v>
      </c>
      <c r="Q56" s="28"/>
    </row>
    <row r="57" ht="18" customHeight="1" spans="1:17">
      <c r="A57" s="10">
        <v>53</v>
      </c>
      <c r="B57" s="16" t="s">
        <v>526</v>
      </c>
      <c r="C57" s="16" t="s">
        <v>586</v>
      </c>
      <c r="D57" s="30" t="s">
        <v>587</v>
      </c>
      <c r="E57" s="12" t="s">
        <v>25</v>
      </c>
      <c r="F57" s="16">
        <v>10</v>
      </c>
      <c r="G57" s="16">
        <v>10</v>
      </c>
      <c r="H57" s="15">
        <v>1</v>
      </c>
      <c r="I57" s="16">
        <v>1.9</v>
      </c>
      <c r="J57" s="21">
        <v>0.212</v>
      </c>
      <c r="K57" s="16"/>
      <c r="L57" s="21">
        <v>0.515</v>
      </c>
      <c r="M57" s="16">
        <v>950</v>
      </c>
      <c r="N57" s="15">
        <v>0.5</v>
      </c>
      <c r="O57" s="16">
        <f t="shared" si="0"/>
        <v>191.33</v>
      </c>
      <c r="P57" s="16" t="s">
        <v>588</v>
      </c>
      <c r="Q57" s="28"/>
    </row>
    <row r="58" ht="18" customHeight="1" spans="1:17">
      <c r="A58" s="10">
        <v>54</v>
      </c>
      <c r="B58" s="16" t="s">
        <v>589</v>
      </c>
      <c r="C58" s="16" t="s">
        <v>590</v>
      </c>
      <c r="D58" s="30" t="s">
        <v>591</v>
      </c>
      <c r="E58" s="12" t="s">
        <v>25</v>
      </c>
      <c r="F58" s="16">
        <v>11.9</v>
      </c>
      <c r="G58" s="16">
        <v>11.9</v>
      </c>
      <c r="H58" s="15">
        <v>1</v>
      </c>
      <c r="I58" s="16">
        <v>2.26</v>
      </c>
      <c r="J58" s="21">
        <v>0.212</v>
      </c>
      <c r="K58" s="16"/>
      <c r="L58" s="21">
        <v>0.515</v>
      </c>
      <c r="M58" s="16">
        <v>950</v>
      </c>
      <c r="N58" s="15">
        <v>0.5</v>
      </c>
      <c r="O58" s="16">
        <f t="shared" si="0"/>
        <v>227.58</v>
      </c>
      <c r="P58" s="16" t="s">
        <v>592</v>
      </c>
      <c r="Q58" s="28"/>
    </row>
    <row r="59" ht="18" customHeight="1" spans="1:17">
      <c r="A59" s="16">
        <v>55</v>
      </c>
      <c r="B59" s="16" t="s">
        <v>593</v>
      </c>
      <c r="C59" s="16" t="s">
        <v>594</v>
      </c>
      <c r="D59" s="16" t="s">
        <v>595</v>
      </c>
      <c r="E59" s="12" t="s">
        <v>25</v>
      </c>
      <c r="F59" s="16">
        <v>10</v>
      </c>
      <c r="G59" s="16">
        <v>10</v>
      </c>
      <c r="H59" s="15">
        <v>1</v>
      </c>
      <c r="I59" s="16">
        <v>1.9</v>
      </c>
      <c r="J59" s="21">
        <v>0.212</v>
      </c>
      <c r="K59" s="16"/>
      <c r="L59" s="21">
        <v>0.515</v>
      </c>
      <c r="M59" s="16">
        <v>950</v>
      </c>
      <c r="N59" s="15">
        <v>0.5</v>
      </c>
      <c r="O59" s="16">
        <f t="shared" si="0"/>
        <v>191.33</v>
      </c>
      <c r="P59" s="16" t="s">
        <v>596</v>
      </c>
      <c r="Q59" s="28"/>
    </row>
    <row r="60" ht="18" customHeight="1" spans="1:17">
      <c r="A60" s="16">
        <v>56</v>
      </c>
      <c r="B60" s="16" t="s">
        <v>597</v>
      </c>
      <c r="C60" s="16" t="s">
        <v>598</v>
      </c>
      <c r="D60" s="16" t="s">
        <v>599</v>
      </c>
      <c r="E60" s="12" t="s">
        <v>25</v>
      </c>
      <c r="F60" s="16">
        <v>10</v>
      </c>
      <c r="G60" s="16">
        <v>10</v>
      </c>
      <c r="H60" s="15">
        <v>1</v>
      </c>
      <c r="I60" s="16">
        <v>1.9</v>
      </c>
      <c r="J60" s="21">
        <v>0.212</v>
      </c>
      <c r="K60" s="16"/>
      <c r="L60" s="21">
        <v>0.515</v>
      </c>
      <c r="M60" s="16">
        <v>950</v>
      </c>
      <c r="N60" s="15">
        <v>0.5</v>
      </c>
      <c r="O60" s="16">
        <f t="shared" si="0"/>
        <v>191.33</v>
      </c>
      <c r="P60" s="16" t="s">
        <v>600</v>
      </c>
      <c r="Q60" s="28"/>
    </row>
    <row r="61" ht="18" customHeight="1" spans="1:17">
      <c r="A61" s="16">
        <v>57</v>
      </c>
      <c r="B61" s="16" t="s">
        <v>601</v>
      </c>
      <c r="C61" s="16" t="s">
        <v>602</v>
      </c>
      <c r="D61" s="16" t="s">
        <v>603</v>
      </c>
      <c r="E61" s="12" t="s">
        <v>25</v>
      </c>
      <c r="F61" s="16">
        <v>10</v>
      </c>
      <c r="G61" s="16">
        <v>10</v>
      </c>
      <c r="H61" s="15">
        <v>1</v>
      </c>
      <c r="I61" s="16">
        <v>1.9</v>
      </c>
      <c r="J61" s="21">
        <v>0.212</v>
      </c>
      <c r="K61" s="16"/>
      <c r="L61" s="21">
        <v>0.515</v>
      </c>
      <c r="M61" s="16">
        <v>950</v>
      </c>
      <c r="N61" s="15">
        <v>0.5</v>
      </c>
      <c r="O61" s="16">
        <f t="shared" si="0"/>
        <v>191.33</v>
      </c>
      <c r="P61" s="16" t="s">
        <v>604</v>
      </c>
      <c r="Q61" s="28"/>
    </row>
    <row r="62" ht="18" customHeight="1" spans="1:17">
      <c r="A62" s="16">
        <v>58</v>
      </c>
      <c r="B62" s="16" t="s">
        <v>605</v>
      </c>
      <c r="C62" s="16" t="s">
        <v>606</v>
      </c>
      <c r="D62" s="16" t="s">
        <v>607</v>
      </c>
      <c r="E62" s="12" t="s">
        <v>25</v>
      </c>
      <c r="F62" s="16">
        <v>13.3</v>
      </c>
      <c r="G62" s="16">
        <v>13.3</v>
      </c>
      <c r="H62" s="15">
        <v>1</v>
      </c>
      <c r="I62" s="16">
        <v>2.52</v>
      </c>
      <c r="J62" s="21">
        <v>0.212</v>
      </c>
      <c r="K62" s="16"/>
      <c r="L62" s="21">
        <v>0.515</v>
      </c>
      <c r="M62" s="16">
        <v>950</v>
      </c>
      <c r="N62" s="15">
        <v>0.5</v>
      </c>
      <c r="O62" s="16">
        <f t="shared" si="0"/>
        <v>253.76</v>
      </c>
      <c r="P62" s="16" t="s">
        <v>608</v>
      </c>
      <c r="Q62" s="28"/>
    </row>
    <row r="63" ht="18" customHeight="1" spans="1:17">
      <c r="A63" s="16">
        <v>59</v>
      </c>
      <c r="B63" s="16" t="s">
        <v>609</v>
      </c>
      <c r="C63" s="16" t="s">
        <v>610</v>
      </c>
      <c r="D63" s="16" t="s">
        <v>611</v>
      </c>
      <c r="E63" s="12" t="s">
        <v>25</v>
      </c>
      <c r="F63" s="16">
        <v>26.6</v>
      </c>
      <c r="G63" s="16">
        <v>26.6</v>
      </c>
      <c r="H63" s="15">
        <v>1</v>
      </c>
      <c r="I63" s="16">
        <v>5.05</v>
      </c>
      <c r="J63" s="21">
        <v>0.212</v>
      </c>
      <c r="K63" s="8"/>
      <c r="L63" s="21">
        <v>0.515</v>
      </c>
      <c r="M63" s="16">
        <v>950</v>
      </c>
      <c r="N63" s="15">
        <v>0.5</v>
      </c>
      <c r="O63" s="16">
        <f t="shared" ref="O63:O94" si="1">ROUND(N63*M63*L63*K63+M63*J63*I63*N63,2)</f>
        <v>508.54</v>
      </c>
      <c r="P63" s="16" t="s">
        <v>612</v>
      </c>
      <c r="Q63" s="28"/>
    </row>
    <row r="64" ht="18" customHeight="1" spans="1:17">
      <c r="A64" s="16">
        <v>60</v>
      </c>
      <c r="B64" s="16" t="s">
        <v>613</v>
      </c>
      <c r="C64" s="16" t="s">
        <v>614</v>
      </c>
      <c r="D64" s="16" t="s">
        <v>615</v>
      </c>
      <c r="E64" s="12" t="s">
        <v>25</v>
      </c>
      <c r="F64" s="16">
        <v>19.9</v>
      </c>
      <c r="G64" s="16">
        <v>19.9</v>
      </c>
      <c r="H64" s="15">
        <v>1</v>
      </c>
      <c r="I64" s="16">
        <v>3.78</v>
      </c>
      <c r="J64" s="21">
        <v>0.212</v>
      </c>
      <c r="K64" s="8"/>
      <c r="L64" s="21">
        <v>0.515</v>
      </c>
      <c r="M64" s="16">
        <v>950</v>
      </c>
      <c r="N64" s="15">
        <v>0.5</v>
      </c>
      <c r="O64" s="16">
        <f t="shared" si="1"/>
        <v>380.65</v>
      </c>
      <c r="P64" s="16" t="s">
        <v>616</v>
      </c>
      <c r="Q64" s="28"/>
    </row>
    <row r="65" ht="18" customHeight="1" spans="1:17">
      <c r="A65" s="16">
        <v>61</v>
      </c>
      <c r="B65" s="16" t="s">
        <v>617</v>
      </c>
      <c r="C65" s="16" t="s">
        <v>618</v>
      </c>
      <c r="D65" s="16" t="s">
        <v>619</v>
      </c>
      <c r="E65" s="12" t="s">
        <v>25</v>
      </c>
      <c r="F65" s="16">
        <v>10</v>
      </c>
      <c r="G65" s="16">
        <v>10</v>
      </c>
      <c r="H65" s="15">
        <v>1</v>
      </c>
      <c r="I65" s="16">
        <v>1.9</v>
      </c>
      <c r="J65" s="21">
        <v>0.212</v>
      </c>
      <c r="K65" s="8"/>
      <c r="L65" s="21">
        <v>0.515</v>
      </c>
      <c r="M65" s="16">
        <v>950</v>
      </c>
      <c r="N65" s="15">
        <v>0.5</v>
      </c>
      <c r="O65" s="16">
        <f t="shared" si="1"/>
        <v>191.33</v>
      </c>
      <c r="P65" s="16" t="s">
        <v>620</v>
      </c>
      <c r="Q65" s="28"/>
    </row>
    <row r="66" ht="18" customHeight="1" spans="1:17">
      <c r="A66" s="16">
        <v>62</v>
      </c>
      <c r="B66" s="16" t="s">
        <v>621</v>
      </c>
      <c r="C66" s="16" t="s">
        <v>622</v>
      </c>
      <c r="D66" s="16" t="s">
        <v>623</v>
      </c>
      <c r="E66" s="12" t="s">
        <v>25</v>
      </c>
      <c r="F66" s="16">
        <v>10</v>
      </c>
      <c r="G66" s="16">
        <v>10</v>
      </c>
      <c r="H66" s="15">
        <v>1</v>
      </c>
      <c r="I66" s="16">
        <v>1.9</v>
      </c>
      <c r="J66" s="21">
        <v>0.212</v>
      </c>
      <c r="K66" s="8"/>
      <c r="L66" s="21">
        <v>0.515</v>
      </c>
      <c r="M66" s="16">
        <v>950</v>
      </c>
      <c r="N66" s="15">
        <v>0.5</v>
      </c>
      <c r="O66" s="16">
        <f t="shared" si="1"/>
        <v>191.33</v>
      </c>
      <c r="P66" s="16" t="s">
        <v>624</v>
      </c>
      <c r="Q66" s="28"/>
    </row>
    <row r="67" ht="18" customHeight="1" spans="1:17">
      <c r="A67" s="16">
        <v>63</v>
      </c>
      <c r="B67" s="16" t="s">
        <v>625</v>
      </c>
      <c r="C67" s="16" t="s">
        <v>626</v>
      </c>
      <c r="D67" s="16" t="s">
        <v>627</v>
      </c>
      <c r="E67" s="12" t="s">
        <v>25</v>
      </c>
      <c r="F67" s="16">
        <v>13.3</v>
      </c>
      <c r="G67" s="16">
        <v>13.3</v>
      </c>
      <c r="H67" s="15">
        <v>1</v>
      </c>
      <c r="I67" s="16">
        <v>2.52</v>
      </c>
      <c r="J67" s="21">
        <v>0.212</v>
      </c>
      <c r="K67" s="8"/>
      <c r="L67" s="21">
        <v>0.515</v>
      </c>
      <c r="M67" s="16">
        <v>950</v>
      </c>
      <c r="N67" s="15">
        <v>0.5</v>
      </c>
      <c r="O67" s="16">
        <f t="shared" si="1"/>
        <v>253.76</v>
      </c>
      <c r="P67" s="16" t="s">
        <v>628</v>
      </c>
      <c r="Q67" s="28"/>
    </row>
    <row r="68" ht="18" customHeight="1" spans="1:17">
      <c r="A68" s="16">
        <v>64</v>
      </c>
      <c r="B68" s="16" t="s">
        <v>629</v>
      </c>
      <c r="C68" s="16" t="s">
        <v>630</v>
      </c>
      <c r="D68" s="16" t="s">
        <v>631</v>
      </c>
      <c r="E68" s="12" t="s">
        <v>25</v>
      </c>
      <c r="F68" s="16">
        <v>10</v>
      </c>
      <c r="G68" s="16">
        <v>10</v>
      </c>
      <c r="H68" s="15">
        <v>1</v>
      </c>
      <c r="I68" s="16">
        <v>1.9</v>
      </c>
      <c r="J68" s="21">
        <v>0.212</v>
      </c>
      <c r="K68" s="8"/>
      <c r="L68" s="21">
        <v>0.515</v>
      </c>
      <c r="M68" s="16">
        <v>950</v>
      </c>
      <c r="N68" s="15">
        <v>0.5</v>
      </c>
      <c r="O68" s="16">
        <f t="shared" si="1"/>
        <v>191.33</v>
      </c>
      <c r="P68" s="16" t="s">
        <v>632</v>
      </c>
      <c r="Q68" s="28"/>
    </row>
    <row r="69" ht="18" customHeight="1" spans="1:17">
      <c r="A69" s="16">
        <v>65</v>
      </c>
      <c r="B69" s="16" t="s">
        <v>633</v>
      </c>
      <c r="C69" s="16" t="s">
        <v>634</v>
      </c>
      <c r="D69" s="16" t="s">
        <v>635</v>
      </c>
      <c r="E69" s="12" t="s">
        <v>25</v>
      </c>
      <c r="F69" s="16">
        <v>13.3</v>
      </c>
      <c r="G69" s="16">
        <v>13.3</v>
      </c>
      <c r="H69" s="15">
        <v>1</v>
      </c>
      <c r="I69" s="16">
        <v>2.52</v>
      </c>
      <c r="J69" s="21">
        <v>0.212</v>
      </c>
      <c r="K69" s="8"/>
      <c r="L69" s="21">
        <v>0.515</v>
      </c>
      <c r="M69" s="16">
        <v>950</v>
      </c>
      <c r="N69" s="15">
        <v>0.5</v>
      </c>
      <c r="O69" s="16">
        <f t="shared" si="1"/>
        <v>253.76</v>
      </c>
      <c r="P69" s="16" t="s">
        <v>636</v>
      </c>
      <c r="Q69" s="28"/>
    </row>
    <row r="70" ht="18" customHeight="1" spans="1:17">
      <c r="A70" s="16">
        <v>66</v>
      </c>
      <c r="B70" s="16" t="s">
        <v>637</v>
      </c>
      <c r="C70" s="16" t="s">
        <v>638</v>
      </c>
      <c r="D70" s="16" t="s">
        <v>639</v>
      </c>
      <c r="E70" s="12" t="s">
        <v>25</v>
      </c>
      <c r="F70" s="16">
        <v>10</v>
      </c>
      <c r="G70" s="16">
        <v>10</v>
      </c>
      <c r="H70" s="15">
        <v>1</v>
      </c>
      <c r="I70" s="16">
        <v>1.9</v>
      </c>
      <c r="J70" s="21">
        <v>0.212</v>
      </c>
      <c r="K70" s="8"/>
      <c r="L70" s="21">
        <v>0.515</v>
      </c>
      <c r="M70" s="16">
        <v>950</v>
      </c>
      <c r="N70" s="15">
        <v>0.5</v>
      </c>
      <c r="O70" s="16">
        <f t="shared" si="1"/>
        <v>191.33</v>
      </c>
      <c r="P70" s="16" t="s">
        <v>640</v>
      </c>
      <c r="Q70" s="28"/>
    </row>
    <row r="71" ht="18" customHeight="1" spans="1:17">
      <c r="A71" s="16">
        <v>67</v>
      </c>
      <c r="B71" s="16" t="s">
        <v>508</v>
      </c>
      <c r="C71" s="16" t="s">
        <v>641</v>
      </c>
      <c r="D71" s="16" t="s">
        <v>642</v>
      </c>
      <c r="E71" s="12" t="s">
        <v>25</v>
      </c>
      <c r="F71" s="16">
        <v>10</v>
      </c>
      <c r="G71" s="16">
        <v>10</v>
      </c>
      <c r="H71" s="15">
        <v>1</v>
      </c>
      <c r="I71" s="16">
        <v>1.9</v>
      </c>
      <c r="J71" s="21">
        <v>0.212</v>
      </c>
      <c r="K71" s="8"/>
      <c r="L71" s="21">
        <v>0.515</v>
      </c>
      <c r="M71" s="16">
        <v>950</v>
      </c>
      <c r="N71" s="15">
        <v>0.5</v>
      </c>
      <c r="O71" s="16">
        <f t="shared" si="1"/>
        <v>191.33</v>
      </c>
      <c r="P71" s="16" t="s">
        <v>643</v>
      </c>
      <c r="Q71" s="28"/>
    </row>
    <row r="72" ht="18" customHeight="1" spans="1:17">
      <c r="A72" s="16">
        <v>68</v>
      </c>
      <c r="B72" s="16" t="s">
        <v>644</v>
      </c>
      <c r="C72" s="16" t="s">
        <v>645</v>
      </c>
      <c r="D72" s="16" t="s">
        <v>646</v>
      </c>
      <c r="E72" s="12" t="s">
        <v>25</v>
      </c>
      <c r="F72" s="16">
        <v>26.6</v>
      </c>
      <c r="G72" s="16">
        <v>26.6</v>
      </c>
      <c r="H72" s="15">
        <v>1</v>
      </c>
      <c r="I72" s="16">
        <v>5.05</v>
      </c>
      <c r="J72" s="21">
        <v>0.212</v>
      </c>
      <c r="K72" s="8"/>
      <c r="L72" s="21">
        <v>0.515</v>
      </c>
      <c r="M72" s="16">
        <v>950</v>
      </c>
      <c r="N72" s="15">
        <v>0.5</v>
      </c>
      <c r="O72" s="16">
        <f t="shared" si="1"/>
        <v>508.54</v>
      </c>
      <c r="P72" s="16" t="s">
        <v>647</v>
      </c>
      <c r="Q72" s="28"/>
    </row>
    <row r="73" ht="18" customHeight="1" spans="1:17">
      <c r="A73" s="16">
        <v>69</v>
      </c>
      <c r="B73" s="16" t="s">
        <v>526</v>
      </c>
      <c r="C73" s="16" t="s">
        <v>648</v>
      </c>
      <c r="D73" s="16" t="s">
        <v>649</v>
      </c>
      <c r="E73" s="12" t="s">
        <v>25</v>
      </c>
      <c r="F73" s="16">
        <v>10</v>
      </c>
      <c r="G73" s="16">
        <v>10</v>
      </c>
      <c r="H73" s="15">
        <v>1</v>
      </c>
      <c r="I73" s="16">
        <v>1.9</v>
      </c>
      <c r="J73" s="21">
        <v>0.212</v>
      </c>
      <c r="K73" s="8"/>
      <c r="L73" s="21">
        <v>0.515</v>
      </c>
      <c r="M73" s="16">
        <v>950</v>
      </c>
      <c r="N73" s="15">
        <v>0.5</v>
      </c>
      <c r="O73" s="16">
        <f t="shared" si="1"/>
        <v>191.33</v>
      </c>
      <c r="P73" s="16" t="s">
        <v>650</v>
      </c>
      <c r="Q73" s="28"/>
    </row>
    <row r="74" ht="18" customHeight="1" spans="1:17">
      <c r="A74" s="16">
        <v>70</v>
      </c>
      <c r="B74" s="16" t="s">
        <v>651</v>
      </c>
      <c r="C74" s="16" t="s">
        <v>652</v>
      </c>
      <c r="D74" s="16" t="s">
        <v>653</v>
      </c>
      <c r="E74" s="12" t="s">
        <v>25</v>
      </c>
      <c r="F74" s="16">
        <v>13.3</v>
      </c>
      <c r="G74" s="16">
        <v>13.3</v>
      </c>
      <c r="H74" s="15">
        <v>1</v>
      </c>
      <c r="I74" s="16">
        <v>2.52</v>
      </c>
      <c r="J74" s="21">
        <v>0.212</v>
      </c>
      <c r="K74" s="8"/>
      <c r="L74" s="21">
        <v>0.515</v>
      </c>
      <c r="M74" s="16">
        <v>950</v>
      </c>
      <c r="N74" s="15">
        <v>0.5</v>
      </c>
      <c r="O74" s="16">
        <f t="shared" si="1"/>
        <v>253.76</v>
      </c>
      <c r="P74" s="16" t="s">
        <v>654</v>
      </c>
      <c r="Q74" s="28"/>
    </row>
    <row r="75" ht="18" customHeight="1" spans="1:17">
      <c r="A75" s="16">
        <v>71</v>
      </c>
      <c r="B75" s="16" t="s">
        <v>655</v>
      </c>
      <c r="C75" s="16" t="s">
        <v>656</v>
      </c>
      <c r="D75" s="16" t="s">
        <v>657</v>
      </c>
      <c r="E75" s="12" t="s">
        <v>25</v>
      </c>
      <c r="F75" s="16">
        <v>10</v>
      </c>
      <c r="G75" s="16">
        <v>10</v>
      </c>
      <c r="H75" s="15">
        <v>1</v>
      </c>
      <c r="I75" s="16">
        <v>1.9</v>
      </c>
      <c r="J75" s="21">
        <v>0.212</v>
      </c>
      <c r="K75" s="8"/>
      <c r="L75" s="21">
        <v>0.515</v>
      </c>
      <c r="M75" s="16">
        <v>950</v>
      </c>
      <c r="N75" s="15">
        <v>0.5</v>
      </c>
      <c r="O75" s="16">
        <f t="shared" si="1"/>
        <v>191.33</v>
      </c>
      <c r="P75" s="16" t="s">
        <v>658</v>
      </c>
      <c r="Q75" s="28"/>
    </row>
    <row r="76" ht="18" customHeight="1" spans="1:17">
      <c r="A76" s="16">
        <v>72</v>
      </c>
      <c r="B76" s="16" t="s">
        <v>659</v>
      </c>
      <c r="C76" s="16" t="s">
        <v>660</v>
      </c>
      <c r="D76" s="16" t="s">
        <v>661</v>
      </c>
      <c r="E76" s="12" t="s">
        <v>25</v>
      </c>
      <c r="F76" s="16">
        <v>10</v>
      </c>
      <c r="G76" s="16">
        <v>10</v>
      </c>
      <c r="H76" s="15">
        <v>1</v>
      </c>
      <c r="I76" s="16">
        <v>1.9</v>
      </c>
      <c r="J76" s="21">
        <v>0.212</v>
      </c>
      <c r="K76" s="8"/>
      <c r="L76" s="21">
        <v>0.515</v>
      </c>
      <c r="M76" s="16">
        <v>950</v>
      </c>
      <c r="N76" s="15">
        <v>0.5</v>
      </c>
      <c r="O76" s="16">
        <f t="shared" si="1"/>
        <v>191.33</v>
      </c>
      <c r="P76" s="16" t="s">
        <v>662</v>
      </c>
      <c r="Q76" s="28"/>
    </row>
    <row r="77" ht="18" customHeight="1" spans="1:17">
      <c r="A77" s="16">
        <v>73</v>
      </c>
      <c r="B77" s="16" t="s">
        <v>663</v>
      </c>
      <c r="C77" s="16" t="s">
        <v>664</v>
      </c>
      <c r="D77" s="16" t="s">
        <v>665</v>
      </c>
      <c r="E77" s="12" t="s">
        <v>25</v>
      </c>
      <c r="F77" s="16">
        <v>13.3</v>
      </c>
      <c r="G77" s="16">
        <v>13.3</v>
      </c>
      <c r="H77" s="15">
        <v>1</v>
      </c>
      <c r="I77" s="16">
        <v>2.52</v>
      </c>
      <c r="J77" s="21">
        <v>0.212</v>
      </c>
      <c r="K77" s="8"/>
      <c r="L77" s="21">
        <v>0.515</v>
      </c>
      <c r="M77" s="16">
        <v>950</v>
      </c>
      <c r="N77" s="15">
        <v>0.5</v>
      </c>
      <c r="O77" s="16">
        <f t="shared" si="1"/>
        <v>253.76</v>
      </c>
      <c r="P77" s="16" t="s">
        <v>666</v>
      </c>
      <c r="Q77" s="28"/>
    </row>
    <row r="78" ht="18" customHeight="1" spans="1:17">
      <c r="A78" s="16">
        <v>74</v>
      </c>
      <c r="B78" s="16" t="s">
        <v>667</v>
      </c>
      <c r="C78" s="16" t="s">
        <v>668</v>
      </c>
      <c r="D78" s="16" t="s">
        <v>669</v>
      </c>
      <c r="E78" s="12" t="s">
        <v>25</v>
      </c>
      <c r="F78" s="16">
        <v>26.6</v>
      </c>
      <c r="G78" s="16">
        <v>26.6</v>
      </c>
      <c r="H78" s="15">
        <v>1</v>
      </c>
      <c r="I78" s="16">
        <v>5.05</v>
      </c>
      <c r="J78" s="21">
        <v>0.212</v>
      </c>
      <c r="K78" s="8"/>
      <c r="L78" s="21">
        <v>0.515</v>
      </c>
      <c r="M78" s="16">
        <v>950</v>
      </c>
      <c r="N78" s="15">
        <v>0.5</v>
      </c>
      <c r="O78" s="16">
        <f t="shared" si="1"/>
        <v>508.54</v>
      </c>
      <c r="P78" s="16" t="s">
        <v>670</v>
      </c>
      <c r="Q78" s="28"/>
    </row>
    <row r="79" ht="18" customHeight="1" spans="1:17">
      <c r="A79" s="16">
        <v>75</v>
      </c>
      <c r="B79" s="16" t="s">
        <v>671</v>
      </c>
      <c r="C79" s="16" t="s">
        <v>672</v>
      </c>
      <c r="D79" s="16" t="s">
        <v>673</v>
      </c>
      <c r="E79" s="12" t="s">
        <v>25</v>
      </c>
      <c r="F79" s="16">
        <v>10</v>
      </c>
      <c r="G79" s="16">
        <v>10</v>
      </c>
      <c r="H79" s="15">
        <v>1</v>
      </c>
      <c r="I79" s="16">
        <v>1.9</v>
      </c>
      <c r="J79" s="21">
        <v>0.212</v>
      </c>
      <c r="K79" s="8"/>
      <c r="L79" s="21">
        <v>0.515</v>
      </c>
      <c r="M79" s="16">
        <v>950</v>
      </c>
      <c r="N79" s="15">
        <v>0.5</v>
      </c>
      <c r="O79" s="16">
        <f t="shared" si="1"/>
        <v>191.33</v>
      </c>
      <c r="P79" s="16" t="s">
        <v>674</v>
      </c>
      <c r="Q79" s="28"/>
    </row>
    <row r="80" ht="18" customHeight="1" spans="1:17">
      <c r="A80" s="16">
        <v>76</v>
      </c>
      <c r="B80" s="16" t="s">
        <v>492</v>
      </c>
      <c r="C80" s="16" t="s">
        <v>675</v>
      </c>
      <c r="D80" s="16" t="s">
        <v>676</v>
      </c>
      <c r="E80" s="12" t="s">
        <v>25</v>
      </c>
      <c r="F80" s="16">
        <v>10</v>
      </c>
      <c r="G80" s="16">
        <v>10</v>
      </c>
      <c r="H80" s="15">
        <v>1</v>
      </c>
      <c r="I80" s="16">
        <v>1.9</v>
      </c>
      <c r="J80" s="21">
        <v>0.212</v>
      </c>
      <c r="K80" s="8"/>
      <c r="L80" s="21">
        <v>0.515</v>
      </c>
      <c r="M80" s="16">
        <v>950</v>
      </c>
      <c r="N80" s="15">
        <v>0.5</v>
      </c>
      <c r="O80" s="16">
        <f t="shared" si="1"/>
        <v>191.33</v>
      </c>
      <c r="P80" s="16" t="s">
        <v>677</v>
      </c>
      <c r="Q80" s="28"/>
    </row>
    <row r="81" ht="18" customHeight="1" spans="1:17">
      <c r="A81" s="16">
        <v>77</v>
      </c>
      <c r="B81" s="16" t="s">
        <v>496</v>
      </c>
      <c r="C81" s="16" t="s">
        <v>678</v>
      </c>
      <c r="D81" s="16" t="s">
        <v>679</v>
      </c>
      <c r="E81" s="12" t="s">
        <v>25</v>
      </c>
      <c r="F81" s="16">
        <v>13.3</v>
      </c>
      <c r="G81" s="16">
        <v>13.3</v>
      </c>
      <c r="H81" s="15">
        <v>1</v>
      </c>
      <c r="I81" s="16">
        <v>2.52</v>
      </c>
      <c r="J81" s="21">
        <v>0.212</v>
      </c>
      <c r="K81" s="8"/>
      <c r="L81" s="21">
        <v>0.515</v>
      </c>
      <c r="M81" s="16">
        <v>950</v>
      </c>
      <c r="N81" s="15">
        <v>0.5</v>
      </c>
      <c r="O81" s="16">
        <f t="shared" si="1"/>
        <v>253.76</v>
      </c>
      <c r="P81" s="16" t="s">
        <v>680</v>
      </c>
      <c r="Q81" s="28"/>
    </row>
    <row r="82" ht="18" customHeight="1" spans="1:17">
      <c r="A82" s="16">
        <v>78</v>
      </c>
      <c r="B82" s="16" t="s">
        <v>681</v>
      </c>
      <c r="C82" s="16" t="s">
        <v>682</v>
      </c>
      <c r="D82" s="16" t="s">
        <v>683</v>
      </c>
      <c r="E82" s="12" t="s">
        <v>25</v>
      </c>
      <c r="F82" s="16">
        <v>10</v>
      </c>
      <c r="G82" s="16">
        <v>10</v>
      </c>
      <c r="H82" s="15">
        <v>1</v>
      </c>
      <c r="I82" s="16">
        <v>1.9</v>
      </c>
      <c r="J82" s="21">
        <v>0.212</v>
      </c>
      <c r="K82" s="8"/>
      <c r="L82" s="21">
        <v>0.515</v>
      </c>
      <c r="M82" s="16">
        <v>950</v>
      </c>
      <c r="N82" s="15">
        <v>0.5</v>
      </c>
      <c r="O82" s="16">
        <f t="shared" si="1"/>
        <v>191.33</v>
      </c>
      <c r="P82" s="16" t="s">
        <v>684</v>
      </c>
      <c r="Q82" s="28"/>
    </row>
    <row r="83" ht="18" customHeight="1" spans="1:17">
      <c r="A83" s="16">
        <v>79</v>
      </c>
      <c r="B83" s="16" t="s">
        <v>685</v>
      </c>
      <c r="C83" s="16" t="s">
        <v>686</v>
      </c>
      <c r="D83" s="16" t="s">
        <v>687</v>
      </c>
      <c r="E83" s="12" t="s">
        <v>25</v>
      </c>
      <c r="F83" s="16">
        <v>13.3</v>
      </c>
      <c r="G83" s="16">
        <v>13.3</v>
      </c>
      <c r="H83" s="15">
        <v>1</v>
      </c>
      <c r="I83" s="16">
        <v>2.52</v>
      </c>
      <c r="J83" s="21">
        <v>0.212</v>
      </c>
      <c r="K83" s="8"/>
      <c r="L83" s="21">
        <v>0.515</v>
      </c>
      <c r="M83" s="16">
        <v>950</v>
      </c>
      <c r="N83" s="15">
        <v>0.5</v>
      </c>
      <c r="O83" s="16">
        <f t="shared" si="1"/>
        <v>253.76</v>
      </c>
      <c r="P83" s="16" t="s">
        <v>688</v>
      </c>
      <c r="Q83" s="28"/>
    </row>
    <row r="84" ht="18" customHeight="1" spans="1:17">
      <c r="A84" s="16">
        <v>80</v>
      </c>
      <c r="B84" s="16" t="s">
        <v>689</v>
      </c>
      <c r="C84" s="16" t="s">
        <v>690</v>
      </c>
      <c r="D84" s="16" t="s">
        <v>691</v>
      </c>
      <c r="E84" s="12" t="s">
        <v>25</v>
      </c>
      <c r="F84" s="16">
        <v>10</v>
      </c>
      <c r="G84" s="16">
        <v>10</v>
      </c>
      <c r="H84" s="15">
        <v>1</v>
      </c>
      <c r="I84" s="16">
        <v>1.9</v>
      </c>
      <c r="J84" s="21">
        <v>0.212</v>
      </c>
      <c r="K84" s="8"/>
      <c r="L84" s="21">
        <v>0.515</v>
      </c>
      <c r="M84" s="16">
        <v>950</v>
      </c>
      <c r="N84" s="15">
        <v>0.5</v>
      </c>
      <c r="O84" s="16">
        <f t="shared" si="1"/>
        <v>191.33</v>
      </c>
      <c r="P84" s="16" t="s">
        <v>692</v>
      </c>
      <c r="Q84" s="28"/>
    </row>
    <row r="85" ht="18" customHeight="1" spans="1:17">
      <c r="A85" s="16">
        <v>81</v>
      </c>
      <c r="B85" s="16" t="s">
        <v>693</v>
      </c>
      <c r="C85" s="16" t="s">
        <v>694</v>
      </c>
      <c r="D85" s="16" t="s">
        <v>695</v>
      </c>
      <c r="E85" s="12" t="s">
        <v>25</v>
      </c>
      <c r="F85" s="16">
        <v>10</v>
      </c>
      <c r="G85" s="16">
        <v>10</v>
      </c>
      <c r="H85" s="15">
        <v>1</v>
      </c>
      <c r="I85" s="16">
        <v>1.9</v>
      </c>
      <c r="J85" s="21">
        <v>0.212</v>
      </c>
      <c r="K85" s="8"/>
      <c r="L85" s="21">
        <v>0.515</v>
      </c>
      <c r="M85" s="16">
        <v>950</v>
      </c>
      <c r="N85" s="15">
        <v>0.5</v>
      </c>
      <c r="O85" s="16">
        <f t="shared" si="1"/>
        <v>191.33</v>
      </c>
      <c r="P85" s="16" t="s">
        <v>696</v>
      </c>
      <c r="Q85" s="28"/>
    </row>
    <row r="86" ht="18" customHeight="1" spans="1:17">
      <c r="A86" s="16">
        <v>82</v>
      </c>
      <c r="B86" s="16" t="s">
        <v>697</v>
      </c>
      <c r="C86" s="16" t="s">
        <v>698</v>
      </c>
      <c r="D86" s="16" t="s">
        <v>699</v>
      </c>
      <c r="E86" s="12" t="s">
        <v>25</v>
      </c>
      <c r="F86" s="16">
        <v>10</v>
      </c>
      <c r="G86" s="16">
        <v>10</v>
      </c>
      <c r="H86" s="15">
        <v>1</v>
      </c>
      <c r="I86" s="16">
        <v>1.9</v>
      </c>
      <c r="J86" s="21">
        <v>0.212</v>
      </c>
      <c r="K86" s="8"/>
      <c r="L86" s="21">
        <v>0.515</v>
      </c>
      <c r="M86" s="16">
        <v>950</v>
      </c>
      <c r="N86" s="15">
        <v>0.5</v>
      </c>
      <c r="O86" s="16">
        <f t="shared" si="1"/>
        <v>191.33</v>
      </c>
      <c r="P86" s="16" t="s">
        <v>700</v>
      </c>
      <c r="Q86" s="28"/>
    </row>
    <row r="87" ht="18" customHeight="1" spans="1:17">
      <c r="A87" s="16">
        <v>83</v>
      </c>
      <c r="B87" s="16" t="s">
        <v>701</v>
      </c>
      <c r="C87" s="16" t="s">
        <v>702</v>
      </c>
      <c r="D87" s="16" t="s">
        <v>703</v>
      </c>
      <c r="E87" s="12" t="s">
        <v>25</v>
      </c>
      <c r="F87" s="16">
        <v>13.3</v>
      </c>
      <c r="G87" s="16">
        <v>13.3</v>
      </c>
      <c r="H87" s="15">
        <v>1</v>
      </c>
      <c r="I87" s="16">
        <v>2.52</v>
      </c>
      <c r="J87" s="21">
        <v>0.212</v>
      </c>
      <c r="K87" s="8"/>
      <c r="L87" s="21">
        <v>0.515</v>
      </c>
      <c r="M87" s="16">
        <v>950</v>
      </c>
      <c r="N87" s="15">
        <v>0.5</v>
      </c>
      <c r="O87" s="16">
        <f t="shared" si="1"/>
        <v>253.76</v>
      </c>
      <c r="P87" s="16" t="s">
        <v>704</v>
      </c>
      <c r="Q87" s="28"/>
    </row>
    <row r="88" ht="18" customHeight="1" spans="1:17">
      <c r="A88" s="16">
        <v>84</v>
      </c>
      <c r="B88" s="16" t="s">
        <v>705</v>
      </c>
      <c r="C88" s="16" t="s">
        <v>706</v>
      </c>
      <c r="D88" s="16" t="s">
        <v>707</v>
      </c>
      <c r="E88" s="12" t="s">
        <v>25</v>
      </c>
      <c r="F88" s="16">
        <v>13.3</v>
      </c>
      <c r="G88" s="16">
        <v>13.3</v>
      </c>
      <c r="H88" s="15">
        <v>1</v>
      </c>
      <c r="I88" s="16">
        <v>2.52</v>
      </c>
      <c r="J88" s="21">
        <v>0.212</v>
      </c>
      <c r="K88" s="8"/>
      <c r="L88" s="21">
        <v>0.515</v>
      </c>
      <c r="M88" s="16">
        <v>950</v>
      </c>
      <c r="N88" s="15">
        <v>0.5</v>
      </c>
      <c r="O88" s="16">
        <f t="shared" si="1"/>
        <v>253.76</v>
      </c>
      <c r="P88" s="16" t="s">
        <v>708</v>
      </c>
      <c r="Q88" s="28"/>
    </row>
    <row r="89" ht="18" customHeight="1" spans="1:17">
      <c r="A89" s="16">
        <v>85</v>
      </c>
      <c r="B89" s="16" t="s">
        <v>709</v>
      </c>
      <c r="C89" s="16" t="s">
        <v>710</v>
      </c>
      <c r="D89" s="16" t="s">
        <v>711</v>
      </c>
      <c r="E89" s="12" t="s">
        <v>25</v>
      </c>
      <c r="F89" s="16">
        <v>10</v>
      </c>
      <c r="G89" s="16">
        <v>10</v>
      </c>
      <c r="H89" s="15">
        <v>1</v>
      </c>
      <c r="I89" s="16">
        <v>1.9</v>
      </c>
      <c r="J89" s="21">
        <v>0.212</v>
      </c>
      <c r="K89" s="8"/>
      <c r="L89" s="21">
        <v>0.515</v>
      </c>
      <c r="M89" s="16">
        <v>950</v>
      </c>
      <c r="N89" s="15">
        <v>0.5</v>
      </c>
      <c r="O89" s="16">
        <f t="shared" si="1"/>
        <v>191.33</v>
      </c>
      <c r="P89" s="16" t="s">
        <v>712</v>
      </c>
      <c r="Q89" s="28"/>
    </row>
    <row r="90" ht="18" customHeight="1" spans="1:17">
      <c r="A90" s="16">
        <v>86</v>
      </c>
      <c r="B90" s="16" t="s">
        <v>713</v>
      </c>
      <c r="C90" s="16" t="s">
        <v>714</v>
      </c>
      <c r="D90" s="16" t="s">
        <v>715</v>
      </c>
      <c r="E90" s="12" t="s">
        <v>25</v>
      </c>
      <c r="F90" s="16">
        <v>19.9</v>
      </c>
      <c r="G90" s="16">
        <v>19.9</v>
      </c>
      <c r="H90" s="15">
        <v>1</v>
      </c>
      <c r="I90" s="16">
        <v>3.78</v>
      </c>
      <c r="J90" s="21">
        <v>0.212</v>
      </c>
      <c r="K90" s="8"/>
      <c r="L90" s="21">
        <v>0.515</v>
      </c>
      <c r="M90" s="16">
        <v>950</v>
      </c>
      <c r="N90" s="15">
        <v>0.5</v>
      </c>
      <c r="O90" s="16">
        <f t="shared" si="1"/>
        <v>380.65</v>
      </c>
      <c r="P90" s="16" t="s">
        <v>716</v>
      </c>
      <c r="Q90" s="28"/>
    </row>
    <row r="91" ht="18" customHeight="1" spans="1:17">
      <c r="A91" s="16">
        <v>87</v>
      </c>
      <c r="B91" s="16" t="s">
        <v>601</v>
      </c>
      <c r="C91" s="16" t="s">
        <v>717</v>
      </c>
      <c r="D91" s="16" t="s">
        <v>718</v>
      </c>
      <c r="E91" s="12" t="s">
        <v>25</v>
      </c>
      <c r="F91" s="16">
        <v>26.6</v>
      </c>
      <c r="G91" s="16">
        <v>26.6</v>
      </c>
      <c r="H91" s="15">
        <v>1</v>
      </c>
      <c r="I91" s="16">
        <v>5.05</v>
      </c>
      <c r="J91" s="21">
        <v>0.212</v>
      </c>
      <c r="K91" s="8"/>
      <c r="L91" s="21">
        <v>0.515</v>
      </c>
      <c r="M91" s="16">
        <v>950</v>
      </c>
      <c r="N91" s="15">
        <v>0.5</v>
      </c>
      <c r="O91" s="16">
        <f t="shared" si="1"/>
        <v>508.54</v>
      </c>
      <c r="P91" s="16" t="s">
        <v>719</v>
      </c>
      <c r="Q91" s="28"/>
    </row>
    <row r="92" ht="18" customHeight="1" spans="1:17">
      <c r="A92" s="16">
        <v>88</v>
      </c>
      <c r="B92" s="16" t="s">
        <v>720</v>
      </c>
      <c r="C92" s="16" t="s">
        <v>721</v>
      </c>
      <c r="D92" s="16" t="s">
        <v>722</v>
      </c>
      <c r="E92" s="12" t="s">
        <v>25</v>
      </c>
      <c r="F92" s="16">
        <v>26.6</v>
      </c>
      <c r="G92" s="16">
        <v>26.6</v>
      </c>
      <c r="H92" s="15">
        <v>1</v>
      </c>
      <c r="I92" s="16">
        <v>5.05</v>
      </c>
      <c r="J92" s="21">
        <v>0.212</v>
      </c>
      <c r="K92" s="8"/>
      <c r="L92" s="21">
        <v>0.515</v>
      </c>
      <c r="M92" s="16">
        <v>950</v>
      </c>
      <c r="N92" s="15">
        <v>0.5</v>
      </c>
      <c r="O92" s="16">
        <f t="shared" si="1"/>
        <v>508.54</v>
      </c>
      <c r="P92" s="16" t="s">
        <v>723</v>
      </c>
      <c r="Q92" s="28"/>
    </row>
    <row r="93" ht="18" customHeight="1" spans="1:17">
      <c r="A93" s="16">
        <v>89</v>
      </c>
      <c r="B93" s="16" t="s">
        <v>724</v>
      </c>
      <c r="C93" s="16" t="s">
        <v>725</v>
      </c>
      <c r="D93" s="16" t="s">
        <v>726</v>
      </c>
      <c r="E93" s="12" t="s">
        <v>25</v>
      </c>
      <c r="F93" s="16">
        <v>10</v>
      </c>
      <c r="G93" s="16">
        <v>10</v>
      </c>
      <c r="H93" s="15">
        <v>1</v>
      </c>
      <c r="I93" s="16">
        <v>1.9</v>
      </c>
      <c r="J93" s="21">
        <v>0.212</v>
      </c>
      <c r="K93" s="8"/>
      <c r="L93" s="21">
        <v>0.515</v>
      </c>
      <c r="M93" s="16">
        <v>950</v>
      </c>
      <c r="N93" s="15">
        <v>0.5</v>
      </c>
      <c r="O93" s="16">
        <f t="shared" si="1"/>
        <v>191.33</v>
      </c>
      <c r="P93" s="16" t="s">
        <v>727</v>
      </c>
      <c r="Q93" s="28"/>
    </row>
    <row r="94" ht="18" customHeight="1" spans="1:17">
      <c r="A94" s="16">
        <v>90</v>
      </c>
      <c r="B94" s="16" t="s">
        <v>728</v>
      </c>
      <c r="C94" s="16" t="s">
        <v>729</v>
      </c>
      <c r="D94" s="16" t="s">
        <v>730</v>
      </c>
      <c r="E94" s="12" t="s">
        <v>25</v>
      </c>
      <c r="F94" s="16">
        <v>13.3</v>
      </c>
      <c r="G94" s="16">
        <v>13.3</v>
      </c>
      <c r="H94" s="15">
        <v>1</v>
      </c>
      <c r="I94" s="16">
        <v>2.52</v>
      </c>
      <c r="J94" s="21">
        <v>0.212</v>
      </c>
      <c r="K94" s="8"/>
      <c r="L94" s="21">
        <v>0.515</v>
      </c>
      <c r="M94" s="16">
        <v>950</v>
      </c>
      <c r="N94" s="15">
        <v>0.5</v>
      </c>
      <c r="O94" s="16">
        <f t="shared" si="1"/>
        <v>253.76</v>
      </c>
      <c r="P94" s="16" t="s">
        <v>731</v>
      </c>
      <c r="Q94" s="28"/>
    </row>
    <row r="95" ht="18" customHeight="1" spans="1:17">
      <c r="A95" s="16">
        <v>91</v>
      </c>
      <c r="B95" s="16" t="s">
        <v>732</v>
      </c>
      <c r="C95" s="16" t="s">
        <v>733</v>
      </c>
      <c r="D95" s="16" t="s">
        <v>734</v>
      </c>
      <c r="E95" s="12" t="s">
        <v>25</v>
      </c>
      <c r="F95" s="16">
        <v>10</v>
      </c>
      <c r="G95" s="16">
        <v>10</v>
      </c>
      <c r="H95" s="15">
        <v>1</v>
      </c>
      <c r="I95" s="16">
        <v>1.9</v>
      </c>
      <c r="J95" s="21">
        <v>0.212</v>
      </c>
      <c r="K95" s="8"/>
      <c r="L95" s="21">
        <v>0.515</v>
      </c>
      <c r="M95" s="16">
        <v>950</v>
      </c>
      <c r="N95" s="15">
        <v>0.5</v>
      </c>
      <c r="O95" s="16">
        <f t="shared" ref="O95:O126" si="2">ROUND(N95*M95*L95*K95+M95*J95*I95*N95,2)</f>
        <v>191.33</v>
      </c>
      <c r="P95" s="16" t="s">
        <v>735</v>
      </c>
      <c r="Q95" s="28"/>
    </row>
    <row r="96" ht="18" customHeight="1" spans="1:17">
      <c r="A96" s="16">
        <v>92</v>
      </c>
      <c r="B96" s="16" t="s">
        <v>420</v>
      </c>
      <c r="C96" s="16" t="s">
        <v>736</v>
      </c>
      <c r="D96" s="16" t="s">
        <v>737</v>
      </c>
      <c r="E96" s="12" t="s">
        <v>25</v>
      </c>
      <c r="F96" s="16">
        <v>19.9</v>
      </c>
      <c r="G96" s="16">
        <v>19.9</v>
      </c>
      <c r="H96" s="15">
        <v>1</v>
      </c>
      <c r="I96" s="16">
        <v>3.78</v>
      </c>
      <c r="J96" s="21">
        <v>0.212</v>
      </c>
      <c r="K96" s="8"/>
      <c r="L96" s="21">
        <v>0.515</v>
      </c>
      <c r="M96" s="16">
        <v>950</v>
      </c>
      <c r="N96" s="15">
        <v>0.5</v>
      </c>
      <c r="O96" s="16">
        <f t="shared" si="2"/>
        <v>380.65</v>
      </c>
      <c r="P96" s="16" t="s">
        <v>738</v>
      </c>
      <c r="Q96" s="28"/>
    </row>
    <row r="97" ht="18" customHeight="1" spans="1:17">
      <c r="A97" s="16">
        <v>93</v>
      </c>
      <c r="B97" s="16" t="s">
        <v>739</v>
      </c>
      <c r="C97" s="16" t="s">
        <v>740</v>
      </c>
      <c r="D97" s="16" t="s">
        <v>741</v>
      </c>
      <c r="E97" s="12" t="s">
        <v>25</v>
      </c>
      <c r="F97" s="16">
        <v>11.9</v>
      </c>
      <c r="G97" s="16">
        <v>11.9</v>
      </c>
      <c r="H97" s="15">
        <v>1</v>
      </c>
      <c r="I97" s="16">
        <v>2.26</v>
      </c>
      <c r="J97" s="21">
        <v>0.212</v>
      </c>
      <c r="K97" s="8"/>
      <c r="L97" s="21">
        <v>0.515</v>
      </c>
      <c r="M97" s="16">
        <v>950</v>
      </c>
      <c r="N97" s="15">
        <v>0.5</v>
      </c>
      <c r="O97" s="16">
        <f t="shared" si="2"/>
        <v>227.58</v>
      </c>
      <c r="P97" s="16" t="s">
        <v>742</v>
      </c>
      <c r="Q97" s="28"/>
    </row>
    <row r="98" ht="18" customHeight="1" spans="1:17">
      <c r="A98" s="16">
        <v>94</v>
      </c>
      <c r="B98" s="16" t="s">
        <v>743</v>
      </c>
      <c r="C98" s="16" t="s">
        <v>744</v>
      </c>
      <c r="D98" s="16" t="s">
        <v>745</v>
      </c>
      <c r="E98" s="12" t="s">
        <v>25</v>
      </c>
      <c r="F98" s="16">
        <v>13.3</v>
      </c>
      <c r="G98" s="16">
        <v>13.3</v>
      </c>
      <c r="H98" s="15">
        <v>1</v>
      </c>
      <c r="I98" s="16">
        <v>2.52</v>
      </c>
      <c r="J98" s="21">
        <v>0.212</v>
      </c>
      <c r="K98" s="8"/>
      <c r="L98" s="21">
        <v>0.515</v>
      </c>
      <c r="M98" s="16">
        <v>950</v>
      </c>
      <c r="N98" s="15">
        <v>0.5</v>
      </c>
      <c r="O98" s="16">
        <f t="shared" si="2"/>
        <v>253.76</v>
      </c>
      <c r="P98" s="16" t="s">
        <v>746</v>
      </c>
      <c r="Q98" s="28"/>
    </row>
    <row r="99" ht="18" customHeight="1" spans="1:17">
      <c r="A99" s="16">
        <v>95</v>
      </c>
      <c r="B99" s="16" t="s">
        <v>747</v>
      </c>
      <c r="C99" s="16" t="s">
        <v>748</v>
      </c>
      <c r="D99" s="16" t="s">
        <v>749</v>
      </c>
      <c r="E99" s="12" t="s">
        <v>25</v>
      </c>
      <c r="F99" s="16">
        <v>10</v>
      </c>
      <c r="G99" s="16">
        <v>10</v>
      </c>
      <c r="H99" s="15">
        <v>1</v>
      </c>
      <c r="I99" s="16">
        <v>1.9</v>
      </c>
      <c r="J99" s="21">
        <v>0.212</v>
      </c>
      <c r="K99" s="8"/>
      <c r="L99" s="21">
        <v>0.515</v>
      </c>
      <c r="M99" s="16">
        <v>950</v>
      </c>
      <c r="N99" s="15">
        <v>0.5</v>
      </c>
      <c r="O99" s="16">
        <f t="shared" si="2"/>
        <v>191.33</v>
      </c>
      <c r="P99" s="16" t="s">
        <v>750</v>
      </c>
      <c r="Q99" s="28"/>
    </row>
    <row r="100" ht="18" customHeight="1" spans="1:17">
      <c r="A100" s="16">
        <v>96</v>
      </c>
      <c r="B100" s="16" t="s">
        <v>751</v>
      </c>
      <c r="C100" s="16" t="s">
        <v>752</v>
      </c>
      <c r="D100" s="16" t="s">
        <v>753</v>
      </c>
      <c r="E100" s="12" t="s">
        <v>25</v>
      </c>
      <c r="F100" s="16">
        <v>10</v>
      </c>
      <c r="G100" s="16">
        <v>10</v>
      </c>
      <c r="H100" s="15">
        <v>1</v>
      </c>
      <c r="I100" s="16">
        <v>1.9</v>
      </c>
      <c r="J100" s="21">
        <v>0.212</v>
      </c>
      <c r="K100" s="8"/>
      <c r="L100" s="21">
        <v>0.515</v>
      </c>
      <c r="M100" s="16">
        <v>950</v>
      </c>
      <c r="N100" s="15">
        <v>0.5</v>
      </c>
      <c r="O100" s="16">
        <f t="shared" si="2"/>
        <v>191.33</v>
      </c>
      <c r="P100" s="16" t="s">
        <v>754</v>
      </c>
      <c r="Q100" s="28"/>
    </row>
    <row r="101" ht="18" customHeight="1" spans="1:17">
      <c r="A101" s="16">
        <v>97</v>
      </c>
      <c r="B101" s="16" t="s">
        <v>755</v>
      </c>
      <c r="C101" s="16" t="s">
        <v>756</v>
      </c>
      <c r="D101" s="16" t="s">
        <v>757</v>
      </c>
      <c r="E101" s="12" t="s">
        <v>25</v>
      </c>
      <c r="F101" s="16">
        <v>13.3</v>
      </c>
      <c r="G101" s="16">
        <v>13.3</v>
      </c>
      <c r="H101" s="15">
        <v>1</v>
      </c>
      <c r="I101" s="16">
        <v>2.52</v>
      </c>
      <c r="J101" s="21">
        <v>0.212</v>
      </c>
      <c r="K101" s="8"/>
      <c r="L101" s="21">
        <v>0.515</v>
      </c>
      <c r="M101" s="16">
        <v>950</v>
      </c>
      <c r="N101" s="15">
        <v>0.5</v>
      </c>
      <c r="O101" s="16">
        <f t="shared" si="2"/>
        <v>253.76</v>
      </c>
      <c r="P101" s="16" t="s">
        <v>758</v>
      </c>
      <c r="Q101" s="28"/>
    </row>
    <row r="102" ht="18" customHeight="1" spans="1:17">
      <c r="A102" s="16">
        <v>98</v>
      </c>
      <c r="B102" s="16" t="s">
        <v>759</v>
      </c>
      <c r="C102" s="16" t="s">
        <v>760</v>
      </c>
      <c r="D102" s="16" t="s">
        <v>761</v>
      </c>
      <c r="E102" s="12" t="s">
        <v>25</v>
      </c>
      <c r="F102" s="16">
        <v>13.3</v>
      </c>
      <c r="G102" s="16">
        <v>13.3</v>
      </c>
      <c r="H102" s="15">
        <v>1</v>
      </c>
      <c r="I102" s="16">
        <v>2.52</v>
      </c>
      <c r="J102" s="21">
        <v>0.212</v>
      </c>
      <c r="K102" s="8"/>
      <c r="L102" s="21">
        <v>0.515</v>
      </c>
      <c r="M102" s="16">
        <v>950</v>
      </c>
      <c r="N102" s="15">
        <v>0.5</v>
      </c>
      <c r="O102" s="16">
        <f t="shared" si="2"/>
        <v>253.76</v>
      </c>
      <c r="P102" s="16" t="s">
        <v>762</v>
      </c>
      <c r="Q102" s="28"/>
    </row>
    <row r="103" ht="18" customHeight="1" spans="1:17">
      <c r="A103" s="16">
        <v>99</v>
      </c>
      <c r="B103" s="16" t="s">
        <v>763</v>
      </c>
      <c r="C103" s="16" t="s">
        <v>764</v>
      </c>
      <c r="D103" s="16" t="s">
        <v>765</v>
      </c>
      <c r="E103" s="12" t="s">
        <v>25</v>
      </c>
      <c r="F103" s="16">
        <v>16.6</v>
      </c>
      <c r="G103" s="16">
        <v>16.6</v>
      </c>
      <c r="H103" s="15">
        <v>1</v>
      </c>
      <c r="I103" s="16">
        <v>3.15</v>
      </c>
      <c r="J103" s="21">
        <v>0.212</v>
      </c>
      <c r="K103" s="8"/>
      <c r="L103" s="21">
        <v>0.515</v>
      </c>
      <c r="M103" s="16">
        <v>950</v>
      </c>
      <c r="N103" s="15">
        <v>0.5</v>
      </c>
      <c r="O103" s="16">
        <f t="shared" si="2"/>
        <v>317.21</v>
      </c>
      <c r="P103" s="16" t="s">
        <v>766</v>
      </c>
      <c r="Q103" s="28"/>
    </row>
    <row r="104" ht="18" customHeight="1" spans="1:17">
      <c r="A104" s="16">
        <v>100</v>
      </c>
      <c r="B104" s="16" t="s">
        <v>767</v>
      </c>
      <c r="C104" s="16" t="s">
        <v>768</v>
      </c>
      <c r="D104" s="16" t="s">
        <v>769</v>
      </c>
      <c r="E104" s="12" t="s">
        <v>25</v>
      </c>
      <c r="F104" s="16">
        <v>13.3</v>
      </c>
      <c r="G104" s="16">
        <v>13.3</v>
      </c>
      <c r="H104" s="15">
        <v>1</v>
      </c>
      <c r="I104" s="16">
        <v>2.52</v>
      </c>
      <c r="J104" s="21">
        <v>0.212</v>
      </c>
      <c r="K104" s="8"/>
      <c r="L104" s="21">
        <v>0.515</v>
      </c>
      <c r="M104" s="16">
        <v>950</v>
      </c>
      <c r="N104" s="15">
        <v>0.5</v>
      </c>
      <c r="O104" s="16">
        <f t="shared" si="2"/>
        <v>253.76</v>
      </c>
      <c r="P104" s="16" t="s">
        <v>770</v>
      </c>
      <c r="Q104" s="28"/>
    </row>
    <row r="105" ht="18" customHeight="1" spans="1:17">
      <c r="A105" s="16">
        <v>101</v>
      </c>
      <c r="B105" s="16" t="s">
        <v>771</v>
      </c>
      <c r="C105" s="16" t="s">
        <v>772</v>
      </c>
      <c r="D105" s="16" t="s">
        <v>773</v>
      </c>
      <c r="E105" s="12" t="s">
        <v>25</v>
      </c>
      <c r="F105" s="16">
        <v>13.3</v>
      </c>
      <c r="G105" s="16">
        <v>13.3</v>
      </c>
      <c r="H105" s="15">
        <v>1</v>
      </c>
      <c r="I105" s="16">
        <v>2.52</v>
      </c>
      <c r="J105" s="21">
        <v>0.212</v>
      </c>
      <c r="K105" s="8"/>
      <c r="L105" s="21">
        <v>0.515</v>
      </c>
      <c r="M105" s="16">
        <v>950</v>
      </c>
      <c r="N105" s="15">
        <v>0.5</v>
      </c>
      <c r="O105" s="16">
        <f t="shared" si="2"/>
        <v>253.76</v>
      </c>
      <c r="P105" s="16" t="s">
        <v>774</v>
      </c>
      <c r="Q105" s="28"/>
    </row>
    <row r="106" ht="18" customHeight="1" spans="1:17">
      <c r="A106" s="16">
        <v>102</v>
      </c>
      <c r="B106" s="16" t="s">
        <v>775</v>
      </c>
      <c r="C106" s="16" t="s">
        <v>776</v>
      </c>
      <c r="D106" s="16" t="s">
        <v>777</v>
      </c>
      <c r="E106" s="12" t="s">
        <v>25</v>
      </c>
      <c r="F106" s="16">
        <v>10</v>
      </c>
      <c r="G106" s="16">
        <v>10</v>
      </c>
      <c r="H106" s="15">
        <v>1</v>
      </c>
      <c r="I106" s="16">
        <v>1.9</v>
      </c>
      <c r="J106" s="21">
        <v>0.212</v>
      </c>
      <c r="K106" s="8"/>
      <c r="L106" s="21">
        <v>0.515</v>
      </c>
      <c r="M106" s="16">
        <v>950</v>
      </c>
      <c r="N106" s="15">
        <v>0.5</v>
      </c>
      <c r="O106" s="16">
        <f t="shared" si="2"/>
        <v>191.33</v>
      </c>
      <c r="P106" s="16" t="s">
        <v>778</v>
      </c>
      <c r="Q106" s="28"/>
    </row>
    <row r="107" ht="18" customHeight="1" spans="1:17">
      <c r="A107" s="16">
        <v>103</v>
      </c>
      <c r="B107" s="16" t="s">
        <v>779</v>
      </c>
      <c r="C107" s="16" t="s">
        <v>780</v>
      </c>
      <c r="D107" s="16" t="s">
        <v>781</v>
      </c>
      <c r="E107" s="12" t="s">
        <v>25</v>
      </c>
      <c r="F107" s="16">
        <v>10</v>
      </c>
      <c r="G107" s="16">
        <v>10</v>
      </c>
      <c r="H107" s="15">
        <v>1</v>
      </c>
      <c r="I107" s="16">
        <v>1.9</v>
      </c>
      <c r="J107" s="21">
        <v>0.212</v>
      </c>
      <c r="K107" s="8"/>
      <c r="L107" s="21">
        <v>0.515</v>
      </c>
      <c r="M107" s="16">
        <v>950</v>
      </c>
      <c r="N107" s="15">
        <v>0.5</v>
      </c>
      <c r="O107" s="16">
        <f t="shared" si="2"/>
        <v>191.33</v>
      </c>
      <c r="P107" s="16" t="s">
        <v>782</v>
      </c>
      <c r="Q107" s="28"/>
    </row>
    <row r="108" ht="18" customHeight="1" spans="1:17">
      <c r="A108" s="16">
        <v>104</v>
      </c>
      <c r="B108" s="16" t="s">
        <v>783</v>
      </c>
      <c r="C108" s="16" t="s">
        <v>784</v>
      </c>
      <c r="D108" s="16" t="s">
        <v>785</v>
      </c>
      <c r="E108" s="12" t="s">
        <v>25</v>
      </c>
      <c r="F108" s="16">
        <v>13.3</v>
      </c>
      <c r="G108" s="16">
        <v>13.3</v>
      </c>
      <c r="H108" s="15">
        <v>1</v>
      </c>
      <c r="I108" s="16">
        <v>2.52</v>
      </c>
      <c r="J108" s="21">
        <v>0.212</v>
      </c>
      <c r="K108" s="8"/>
      <c r="L108" s="21">
        <v>0.515</v>
      </c>
      <c r="M108" s="16">
        <v>950</v>
      </c>
      <c r="N108" s="15">
        <v>0.5</v>
      </c>
      <c r="O108" s="16">
        <f t="shared" si="2"/>
        <v>253.76</v>
      </c>
      <c r="P108" s="16" t="s">
        <v>786</v>
      </c>
      <c r="Q108" s="28"/>
    </row>
    <row r="109" ht="18" customHeight="1" spans="1:17">
      <c r="A109" s="16">
        <v>105</v>
      </c>
      <c r="B109" s="16" t="s">
        <v>787</v>
      </c>
      <c r="C109" s="16" t="s">
        <v>788</v>
      </c>
      <c r="D109" s="16" t="s">
        <v>789</v>
      </c>
      <c r="E109" s="12" t="s">
        <v>25</v>
      </c>
      <c r="F109" s="16">
        <v>10</v>
      </c>
      <c r="G109" s="16">
        <v>10</v>
      </c>
      <c r="H109" s="15">
        <v>1</v>
      </c>
      <c r="I109" s="16">
        <v>1.9</v>
      </c>
      <c r="J109" s="21">
        <v>0.212</v>
      </c>
      <c r="K109" s="8"/>
      <c r="L109" s="21">
        <v>0.515</v>
      </c>
      <c r="M109" s="16">
        <v>950</v>
      </c>
      <c r="N109" s="15">
        <v>0.5</v>
      </c>
      <c r="O109" s="16">
        <f t="shared" si="2"/>
        <v>191.33</v>
      </c>
      <c r="P109" s="16" t="s">
        <v>790</v>
      </c>
      <c r="Q109" s="28"/>
    </row>
    <row r="110" ht="18" customHeight="1" spans="1:17">
      <c r="A110" s="16">
        <v>106</v>
      </c>
      <c r="B110" s="16" t="s">
        <v>791</v>
      </c>
      <c r="C110" s="16" t="s">
        <v>792</v>
      </c>
      <c r="D110" s="16" t="s">
        <v>793</v>
      </c>
      <c r="E110" s="12" t="s">
        <v>25</v>
      </c>
      <c r="F110" s="16">
        <v>10</v>
      </c>
      <c r="G110" s="16">
        <v>10</v>
      </c>
      <c r="H110" s="15">
        <v>1</v>
      </c>
      <c r="I110" s="16">
        <v>1.9</v>
      </c>
      <c r="J110" s="21">
        <v>0.212</v>
      </c>
      <c r="K110" s="8"/>
      <c r="L110" s="21">
        <v>0.515</v>
      </c>
      <c r="M110" s="16">
        <v>950</v>
      </c>
      <c r="N110" s="15">
        <v>0.5</v>
      </c>
      <c r="O110" s="16">
        <f t="shared" si="2"/>
        <v>191.33</v>
      </c>
      <c r="P110" s="16" t="s">
        <v>794</v>
      </c>
      <c r="Q110" s="28"/>
    </row>
    <row r="111" ht="18" customHeight="1" spans="1:17">
      <c r="A111" s="16">
        <v>107</v>
      </c>
      <c r="B111" s="16" t="s">
        <v>795</v>
      </c>
      <c r="C111" s="16" t="s">
        <v>796</v>
      </c>
      <c r="D111" s="16" t="s">
        <v>797</v>
      </c>
      <c r="E111" s="12" t="s">
        <v>25</v>
      </c>
      <c r="F111" s="16">
        <v>19.9</v>
      </c>
      <c r="G111" s="16">
        <v>19.9</v>
      </c>
      <c r="H111" s="15">
        <v>1</v>
      </c>
      <c r="I111" s="16">
        <v>3.78</v>
      </c>
      <c r="J111" s="21">
        <v>0.212</v>
      </c>
      <c r="K111" s="8"/>
      <c r="L111" s="21">
        <v>0.515</v>
      </c>
      <c r="M111" s="16">
        <v>950</v>
      </c>
      <c r="N111" s="15">
        <v>0.5</v>
      </c>
      <c r="O111" s="16">
        <f t="shared" si="2"/>
        <v>380.65</v>
      </c>
      <c r="P111" s="16" t="s">
        <v>798</v>
      </c>
      <c r="Q111" s="28"/>
    </row>
    <row r="112" ht="18" customHeight="1" spans="1:17">
      <c r="A112" s="16">
        <v>108</v>
      </c>
      <c r="B112" s="16" t="s">
        <v>799</v>
      </c>
      <c r="C112" s="16" t="s">
        <v>800</v>
      </c>
      <c r="D112" s="16" t="s">
        <v>801</v>
      </c>
      <c r="E112" s="12" t="s">
        <v>25</v>
      </c>
      <c r="F112" s="16">
        <v>10</v>
      </c>
      <c r="G112" s="16">
        <v>10</v>
      </c>
      <c r="H112" s="15">
        <v>1</v>
      </c>
      <c r="I112" s="16">
        <v>1.9</v>
      </c>
      <c r="J112" s="21">
        <v>0.212</v>
      </c>
      <c r="K112" s="8"/>
      <c r="L112" s="21">
        <v>0.515</v>
      </c>
      <c r="M112" s="16">
        <v>950</v>
      </c>
      <c r="N112" s="15">
        <v>0.5</v>
      </c>
      <c r="O112" s="16">
        <f t="shared" si="2"/>
        <v>191.33</v>
      </c>
      <c r="P112" s="16" t="s">
        <v>802</v>
      </c>
      <c r="Q112" s="28"/>
    </row>
    <row r="113" ht="18" customHeight="1" spans="1:17">
      <c r="A113" s="16">
        <v>109</v>
      </c>
      <c r="B113" s="16" t="s">
        <v>803</v>
      </c>
      <c r="C113" s="16" t="s">
        <v>804</v>
      </c>
      <c r="D113" s="16" t="s">
        <v>805</v>
      </c>
      <c r="E113" s="12" t="s">
        <v>25</v>
      </c>
      <c r="F113" s="16">
        <v>19.9</v>
      </c>
      <c r="G113" s="16">
        <v>19.9</v>
      </c>
      <c r="H113" s="15">
        <v>1</v>
      </c>
      <c r="I113" s="16">
        <v>3.78</v>
      </c>
      <c r="J113" s="21">
        <v>0.212</v>
      </c>
      <c r="K113" s="8"/>
      <c r="L113" s="21">
        <v>0.515</v>
      </c>
      <c r="M113" s="16">
        <v>950</v>
      </c>
      <c r="N113" s="15">
        <v>0.5</v>
      </c>
      <c r="O113" s="16">
        <f t="shared" si="2"/>
        <v>380.65</v>
      </c>
      <c r="P113" s="16" t="s">
        <v>806</v>
      </c>
      <c r="Q113" s="28"/>
    </row>
    <row r="114" ht="18" customHeight="1" spans="1:17">
      <c r="A114" s="16">
        <v>110</v>
      </c>
      <c r="B114" s="16" t="s">
        <v>807</v>
      </c>
      <c r="C114" s="16" t="s">
        <v>808</v>
      </c>
      <c r="D114" s="16" t="s">
        <v>809</v>
      </c>
      <c r="E114" s="12" t="s">
        <v>25</v>
      </c>
      <c r="F114" s="16">
        <v>13.3</v>
      </c>
      <c r="G114" s="16">
        <v>13.3</v>
      </c>
      <c r="H114" s="15">
        <v>1</v>
      </c>
      <c r="I114" s="16">
        <v>2.52</v>
      </c>
      <c r="J114" s="21">
        <v>0.212</v>
      </c>
      <c r="K114" s="8"/>
      <c r="L114" s="21">
        <v>0.515</v>
      </c>
      <c r="M114" s="16">
        <v>950</v>
      </c>
      <c r="N114" s="15">
        <v>0.5</v>
      </c>
      <c r="O114" s="16">
        <f t="shared" si="2"/>
        <v>253.76</v>
      </c>
      <c r="P114" s="16" t="s">
        <v>810</v>
      </c>
      <c r="Q114" s="28"/>
    </row>
    <row r="115" ht="18" customHeight="1" spans="1:17">
      <c r="A115" s="16">
        <v>111</v>
      </c>
      <c r="B115" s="16" t="s">
        <v>811</v>
      </c>
      <c r="C115" s="16" t="s">
        <v>812</v>
      </c>
      <c r="D115" s="16" t="s">
        <v>813</v>
      </c>
      <c r="E115" s="12" t="s">
        <v>25</v>
      </c>
      <c r="F115" s="16">
        <v>13.3</v>
      </c>
      <c r="G115" s="16">
        <v>13.3</v>
      </c>
      <c r="H115" s="15">
        <v>1</v>
      </c>
      <c r="I115" s="16">
        <v>2.52</v>
      </c>
      <c r="J115" s="21">
        <v>0.212</v>
      </c>
      <c r="K115" s="8"/>
      <c r="L115" s="21">
        <v>0.515</v>
      </c>
      <c r="M115" s="16">
        <v>950</v>
      </c>
      <c r="N115" s="15">
        <v>0.5</v>
      </c>
      <c r="O115" s="16">
        <f t="shared" si="2"/>
        <v>253.76</v>
      </c>
      <c r="P115" s="16" t="s">
        <v>814</v>
      </c>
      <c r="Q115" s="28"/>
    </row>
    <row r="116" ht="18" customHeight="1" spans="1:17">
      <c r="A116" s="16">
        <v>112</v>
      </c>
      <c r="B116" s="16" t="s">
        <v>815</v>
      </c>
      <c r="C116" s="16" t="s">
        <v>816</v>
      </c>
      <c r="D116" s="16" t="s">
        <v>817</v>
      </c>
      <c r="E116" s="12" t="s">
        <v>25</v>
      </c>
      <c r="F116" s="16">
        <v>19.9</v>
      </c>
      <c r="G116" s="16">
        <v>19.9</v>
      </c>
      <c r="H116" s="15">
        <v>1</v>
      </c>
      <c r="I116" s="16">
        <v>3.78</v>
      </c>
      <c r="J116" s="21">
        <v>0.212</v>
      </c>
      <c r="K116" s="8"/>
      <c r="L116" s="21">
        <v>0.515</v>
      </c>
      <c r="M116" s="16">
        <v>950</v>
      </c>
      <c r="N116" s="15">
        <v>0.5</v>
      </c>
      <c r="O116" s="16">
        <f t="shared" si="2"/>
        <v>380.65</v>
      </c>
      <c r="P116" s="16" t="s">
        <v>818</v>
      </c>
      <c r="Q116" s="28"/>
    </row>
    <row r="117" ht="18" customHeight="1" spans="1:17">
      <c r="A117" s="16">
        <v>113</v>
      </c>
      <c r="B117" s="16" t="s">
        <v>819</v>
      </c>
      <c r="C117" s="16" t="s">
        <v>820</v>
      </c>
      <c r="D117" s="16" t="s">
        <v>821</v>
      </c>
      <c r="E117" s="12" t="s">
        <v>25</v>
      </c>
      <c r="F117" s="16">
        <v>19.9</v>
      </c>
      <c r="G117" s="16">
        <v>19.9</v>
      </c>
      <c r="H117" s="15">
        <v>1</v>
      </c>
      <c r="I117" s="16">
        <v>3.78</v>
      </c>
      <c r="J117" s="21">
        <v>0.212</v>
      </c>
      <c r="K117" s="8"/>
      <c r="L117" s="21">
        <v>0.515</v>
      </c>
      <c r="M117" s="16">
        <v>950</v>
      </c>
      <c r="N117" s="15">
        <v>0.5</v>
      </c>
      <c r="O117" s="16">
        <f t="shared" si="2"/>
        <v>380.65</v>
      </c>
      <c r="P117" s="16" t="s">
        <v>822</v>
      </c>
      <c r="Q117" s="28"/>
    </row>
    <row r="118" ht="18" customHeight="1" spans="1:17">
      <c r="A118" s="16">
        <v>114</v>
      </c>
      <c r="B118" s="16" t="s">
        <v>823</v>
      </c>
      <c r="C118" s="16" t="s">
        <v>824</v>
      </c>
      <c r="D118" s="16" t="s">
        <v>825</v>
      </c>
      <c r="E118" s="12" t="s">
        <v>25</v>
      </c>
      <c r="F118" s="16">
        <v>33.2</v>
      </c>
      <c r="G118" s="16">
        <v>33.2</v>
      </c>
      <c r="H118" s="15">
        <v>1</v>
      </c>
      <c r="I118" s="16">
        <v>6.3</v>
      </c>
      <c r="J118" s="21">
        <v>0.212</v>
      </c>
      <c r="K118" s="8"/>
      <c r="L118" s="21">
        <v>0.515</v>
      </c>
      <c r="M118" s="16">
        <v>950</v>
      </c>
      <c r="N118" s="15">
        <v>0.5</v>
      </c>
      <c r="O118" s="16">
        <f t="shared" si="2"/>
        <v>634.41</v>
      </c>
      <c r="P118" s="16" t="s">
        <v>826</v>
      </c>
      <c r="Q118" s="28"/>
    </row>
    <row r="119" ht="18" customHeight="1" spans="1:17">
      <c r="A119" s="16">
        <v>115</v>
      </c>
      <c r="B119" s="16" t="s">
        <v>827</v>
      </c>
      <c r="C119" s="16" t="s">
        <v>828</v>
      </c>
      <c r="D119" s="16" t="s">
        <v>829</v>
      </c>
      <c r="E119" s="12" t="s">
        <v>25</v>
      </c>
      <c r="F119" s="16">
        <v>33.2</v>
      </c>
      <c r="G119" s="16">
        <v>33.2</v>
      </c>
      <c r="H119" s="15">
        <v>1</v>
      </c>
      <c r="I119" s="16">
        <v>6.3</v>
      </c>
      <c r="J119" s="21">
        <v>0.212</v>
      </c>
      <c r="K119" s="8"/>
      <c r="L119" s="21">
        <v>0.515</v>
      </c>
      <c r="M119" s="16">
        <v>950</v>
      </c>
      <c r="N119" s="15">
        <v>0.5</v>
      </c>
      <c r="O119" s="16">
        <f t="shared" si="2"/>
        <v>634.41</v>
      </c>
      <c r="P119" s="16" t="s">
        <v>830</v>
      </c>
      <c r="Q119" s="28"/>
    </row>
    <row r="120" ht="18" customHeight="1" spans="1:17">
      <c r="A120" s="16">
        <v>116</v>
      </c>
      <c r="B120" s="16" t="s">
        <v>831</v>
      </c>
      <c r="C120" s="16" t="s">
        <v>832</v>
      </c>
      <c r="D120" s="16" t="s">
        <v>833</v>
      </c>
      <c r="E120" s="12" t="s">
        <v>25</v>
      </c>
      <c r="F120" s="16">
        <v>33.2</v>
      </c>
      <c r="G120" s="16">
        <v>33.2</v>
      </c>
      <c r="H120" s="15">
        <v>1</v>
      </c>
      <c r="I120" s="16">
        <v>6.3</v>
      </c>
      <c r="J120" s="21">
        <v>0.212</v>
      </c>
      <c r="K120" s="8"/>
      <c r="L120" s="21">
        <v>0.515</v>
      </c>
      <c r="M120" s="16">
        <v>950</v>
      </c>
      <c r="N120" s="15">
        <v>0.5</v>
      </c>
      <c r="O120" s="16">
        <f t="shared" si="2"/>
        <v>634.41</v>
      </c>
      <c r="P120" s="16" t="s">
        <v>834</v>
      </c>
      <c r="Q120" s="28"/>
    </row>
    <row r="121" ht="18" customHeight="1" spans="1:17">
      <c r="A121" s="16">
        <v>117</v>
      </c>
      <c r="B121" s="16" t="s">
        <v>835</v>
      </c>
      <c r="C121" s="16" t="s">
        <v>836</v>
      </c>
      <c r="D121" s="16" t="s">
        <v>837</v>
      </c>
      <c r="E121" s="12" t="s">
        <v>25</v>
      </c>
      <c r="F121" s="16">
        <v>33.2</v>
      </c>
      <c r="G121" s="16">
        <v>33.2</v>
      </c>
      <c r="H121" s="15">
        <v>1</v>
      </c>
      <c r="I121" s="16">
        <v>6.3</v>
      </c>
      <c r="J121" s="21">
        <v>0.212</v>
      </c>
      <c r="K121" s="8"/>
      <c r="L121" s="21">
        <v>0.515</v>
      </c>
      <c r="M121" s="16">
        <v>950</v>
      </c>
      <c r="N121" s="15">
        <v>0.5</v>
      </c>
      <c r="O121" s="16">
        <f t="shared" si="2"/>
        <v>634.41</v>
      </c>
      <c r="P121" s="16" t="s">
        <v>838</v>
      </c>
      <c r="Q121" s="28"/>
    </row>
    <row r="122" ht="18" customHeight="1" spans="1:17">
      <c r="A122" s="16">
        <v>118</v>
      </c>
      <c r="B122" s="16" t="s">
        <v>839</v>
      </c>
      <c r="C122" s="16" t="s">
        <v>840</v>
      </c>
      <c r="D122" s="16" t="s">
        <v>841</v>
      </c>
      <c r="E122" s="12" t="s">
        <v>25</v>
      </c>
      <c r="F122" s="16">
        <v>33.2</v>
      </c>
      <c r="G122" s="16">
        <v>33.2</v>
      </c>
      <c r="H122" s="15">
        <v>1</v>
      </c>
      <c r="I122" s="16">
        <v>6.3</v>
      </c>
      <c r="J122" s="21">
        <v>0.212</v>
      </c>
      <c r="K122" s="8"/>
      <c r="L122" s="21">
        <v>0.515</v>
      </c>
      <c r="M122" s="16">
        <v>950</v>
      </c>
      <c r="N122" s="15">
        <v>0.5</v>
      </c>
      <c r="O122" s="16">
        <f t="shared" si="2"/>
        <v>634.41</v>
      </c>
      <c r="P122" s="16" t="s">
        <v>842</v>
      </c>
      <c r="Q122" s="28"/>
    </row>
    <row r="123" ht="18" customHeight="1" spans="1:17">
      <c r="A123" s="16">
        <v>119</v>
      </c>
      <c r="B123" s="16" t="s">
        <v>404</v>
      </c>
      <c r="C123" s="16" t="s">
        <v>843</v>
      </c>
      <c r="D123" s="16" t="s">
        <v>844</v>
      </c>
      <c r="E123" s="12" t="s">
        <v>25</v>
      </c>
      <c r="F123" s="16">
        <v>33.2</v>
      </c>
      <c r="G123" s="16">
        <v>33.2</v>
      </c>
      <c r="H123" s="15">
        <v>1</v>
      </c>
      <c r="I123" s="16">
        <v>6.3</v>
      </c>
      <c r="J123" s="21">
        <v>0.212</v>
      </c>
      <c r="K123" s="8"/>
      <c r="L123" s="21">
        <v>0.515</v>
      </c>
      <c r="M123" s="16">
        <v>950</v>
      </c>
      <c r="N123" s="15">
        <v>0.5</v>
      </c>
      <c r="O123" s="16">
        <f t="shared" si="2"/>
        <v>634.41</v>
      </c>
      <c r="P123" s="16" t="s">
        <v>845</v>
      </c>
      <c r="Q123" s="28"/>
    </row>
    <row r="124" ht="18" customHeight="1" spans="1:17">
      <c r="A124" s="16">
        <v>120</v>
      </c>
      <c r="B124" s="16" t="s">
        <v>846</v>
      </c>
      <c r="C124" s="16" t="s">
        <v>847</v>
      </c>
      <c r="D124" s="16" t="s">
        <v>848</v>
      </c>
      <c r="E124" s="12" t="s">
        <v>25</v>
      </c>
      <c r="F124" s="16">
        <v>33.2</v>
      </c>
      <c r="G124" s="16">
        <v>33.2</v>
      </c>
      <c r="H124" s="15">
        <v>1</v>
      </c>
      <c r="I124" s="16">
        <v>6.3</v>
      </c>
      <c r="J124" s="21">
        <v>0.212</v>
      </c>
      <c r="K124" s="8"/>
      <c r="L124" s="21">
        <v>0.515</v>
      </c>
      <c r="M124" s="16">
        <v>950</v>
      </c>
      <c r="N124" s="15">
        <v>0.5</v>
      </c>
      <c r="O124" s="16">
        <f t="shared" si="2"/>
        <v>634.41</v>
      </c>
      <c r="P124" s="16" t="s">
        <v>849</v>
      </c>
      <c r="Q124" s="28"/>
    </row>
    <row r="125" ht="18" customHeight="1" spans="1:17">
      <c r="A125" s="16">
        <v>121</v>
      </c>
      <c r="B125" s="16" t="s">
        <v>850</v>
      </c>
      <c r="C125" s="16" t="s">
        <v>851</v>
      </c>
      <c r="D125" s="16" t="s">
        <v>852</v>
      </c>
      <c r="E125" s="12" t="s">
        <v>25</v>
      </c>
      <c r="F125" s="16">
        <v>33.2</v>
      </c>
      <c r="G125" s="16">
        <v>33.2</v>
      </c>
      <c r="H125" s="15">
        <v>1</v>
      </c>
      <c r="I125" s="16">
        <v>6.3</v>
      </c>
      <c r="J125" s="21">
        <v>0.212</v>
      </c>
      <c r="K125" s="8"/>
      <c r="L125" s="21">
        <v>0.515</v>
      </c>
      <c r="M125" s="16">
        <v>950</v>
      </c>
      <c r="N125" s="15">
        <v>0.5</v>
      </c>
      <c r="O125" s="16">
        <f t="shared" si="2"/>
        <v>634.41</v>
      </c>
      <c r="P125" s="16" t="s">
        <v>853</v>
      </c>
      <c r="Q125" s="28"/>
    </row>
    <row r="126" ht="18" customHeight="1" spans="1:17">
      <c r="A126" s="16">
        <v>122</v>
      </c>
      <c r="B126" s="16" t="s">
        <v>854</v>
      </c>
      <c r="C126" s="16" t="s">
        <v>686</v>
      </c>
      <c r="D126" s="16" t="s">
        <v>855</v>
      </c>
      <c r="E126" s="12" t="s">
        <v>25</v>
      </c>
      <c r="F126" s="16">
        <v>33.2</v>
      </c>
      <c r="G126" s="16">
        <v>33.2</v>
      </c>
      <c r="H126" s="15">
        <v>1</v>
      </c>
      <c r="I126" s="16">
        <v>6.3</v>
      </c>
      <c r="J126" s="21">
        <v>0.212</v>
      </c>
      <c r="K126" s="8"/>
      <c r="L126" s="21">
        <v>0.515</v>
      </c>
      <c r="M126" s="16">
        <v>950</v>
      </c>
      <c r="N126" s="15">
        <v>0.5</v>
      </c>
      <c r="O126" s="16">
        <f t="shared" si="2"/>
        <v>634.41</v>
      </c>
      <c r="P126" s="16" t="s">
        <v>856</v>
      </c>
      <c r="Q126" s="28"/>
    </row>
    <row r="127" ht="18" customHeight="1" spans="1:17">
      <c r="A127" s="16">
        <v>123</v>
      </c>
      <c r="B127" s="16" t="s">
        <v>857</v>
      </c>
      <c r="C127" s="16" t="s">
        <v>740</v>
      </c>
      <c r="D127" s="16" t="s">
        <v>858</v>
      </c>
      <c r="E127" s="12" t="s">
        <v>25</v>
      </c>
      <c r="F127" s="16">
        <v>33.2</v>
      </c>
      <c r="G127" s="16">
        <v>33.2</v>
      </c>
      <c r="H127" s="15">
        <v>1</v>
      </c>
      <c r="I127" s="16">
        <v>6.3</v>
      </c>
      <c r="J127" s="21">
        <v>0.212</v>
      </c>
      <c r="K127" s="8"/>
      <c r="L127" s="21">
        <v>0.515</v>
      </c>
      <c r="M127" s="16">
        <v>950</v>
      </c>
      <c r="N127" s="15">
        <v>0.5</v>
      </c>
      <c r="O127" s="16">
        <f t="shared" ref="O127:O143" si="3">ROUND(N127*M127*L127*K127+M127*J127*I127*N127,2)</f>
        <v>634.41</v>
      </c>
      <c r="P127" s="16" t="s">
        <v>859</v>
      </c>
      <c r="Q127" s="28"/>
    </row>
    <row r="128" ht="18" customHeight="1" spans="1:17">
      <c r="A128" s="16">
        <v>124</v>
      </c>
      <c r="B128" s="16" t="s">
        <v>605</v>
      </c>
      <c r="C128" s="16" t="s">
        <v>860</v>
      </c>
      <c r="D128" s="16" t="s">
        <v>861</v>
      </c>
      <c r="E128" s="12" t="s">
        <v>25</v>
      </c>
      <c r="F128" s="16">
        <v>39.8</v>
      </c>
      <c r="G128" s="16">
        <v>39.8</v>
      </c>
      <c r="H128" s="15">
        <v>1</v>
      </c>
      <c r="I128" s="16">
        <v>7.56</v>
      </c>
      <c r="J128" s="21">
        <v>0.212</v>
      </c>
      <c r="K128" s="8"/>
      <c r="L128" s="21">
        <v>0.515</v>
      </c>
      <c r="M128" s="16">
        <v>950</v>
      </c>
      <c r="N128" s="15">
        <v>0.5</v>
      </c>
      <c r="O128" s="16">
        <f t="shared" si="3"/>
        <v>761.29</v>
      </c>
      <c r="P128" s="16" t="s">
        <v>862</v>
      </c>
      <c r="Q128" s="28"/>
    </row>
    <row r="129" ht="18" customHeight="1" spans="1:17">
      <c r="A129" s="16">
        <v>125</v>
      </c>
      <c r="B129" s="16" t="s">
        <v>863</v>
      </c>
      <c r="C129" s="16" t="s">
        <v>501</v>
      </c>
      <c r="D129" s="16" t="s">
        <v>864</v>
      </c>
      <c r="E129" s="12" t="s">
        <v>25</v>
      </c>
      <c r="F129" s="16">
        <v>39.8</v>
      </c>
      <c r="G129" s="16">
        <v>39.8</v>
      </c>
      <c r="H129" s="15">
        <v>1</v>
      </c>
      <c r="I129" s="16">
        <v>7.56</v>
      </c>
      <c r="J129" s="21">
        <v>0.212</v>
      </c>
      <c r="K129" s="8"/>
      <c r="L129" s="21">
        <v>0.515</v>
      </c>
      <c r="M129" s="16">
        <v>950</v>
      </c>
      <c r="N129" s="15">
        <v>0.5</v>
      </c>
      <c r="O129" s="16">
        <f t="shared" si="3"/>
        <v>761.29</v>
      </c>
      <c r="P129" s="16" t="s">
        <v>865</v>
      </c>
      <c r="Q129" s="28"/>
    </row>
    <row r="130" ht="18" customHeight="1" spans="1:17">
      <c r="A130" s="16">
        <v>126</v>
      </c>
      <c r="B130" s="16" t="s">
        <v>866</v>
      </c>
      <c r="C130" s="16" t="s">
        <v>867</v>
      </c>
      <c r="D130" s="16" t="s">
        <v>868</v>
      </c>
      <c r="E130" s="12" t="s">
        <v>25</v>
      </c>
      <c r="F130" s="16">
        <v>33.2</v>
      </c>
      <c r="G130" s="16">
        <v>33.2</v>
      </c>
      <c r="H130" s="15">
        <v>1</v>
      </c>
      <c r="I130" s="16">
        <v>6.3</v>
      </c>
      <c r="J130" s="21">
        <v>0.212</v>
      </c>
      <c r="K130" s="8"/>
      <c r="L130" s="21">
        <v>0.515</v>
      </c>
      <c r="M130" s="16">
        <v>950</v>
      </c>
      <c r="N130" s="15">
        <v>0.5</v>
      </c>
      <c r="O130" s="16">
        <f t="shared" si="3"/>
        <v>634.41</v>
      </c>
      <c r="P130" s="16" t="s">
        <v>869</v>
      </c>
      <c r="Q130" s="28"/>
    </row>
    <row r="131" ht="18" customHeight="1" spans="1:17">
      <c r="A131" s="16">
        <v>127</v>
      </c>
      <c r="B131" s="16" t="s">
        <v>870</v>
      </c>
      <c r="C131" s="16" t="s">
        <v>871</v>
      </c>
      <c r="D131" s="16" t="s">
        <v>872</v>
      </c>
      <c r="E131" s="12" t="s">
        <v>25</v>
      </c>
      <c r="F131" s="16">
        <v>33.2</v>
      </c>
      <c r="G131" s="16">
        <v>33.2</v>
      </c>
      <c r="H131" s="15">
        <v>1</v>
      </c>
      <c r="I131" s="16">
        <v>6.3</v>
      </c>
      <c r="J131" s="21">
        <v>0.212</v>
      </c>
      <c r="K131" s="8"/>
      <c r="L131" s="21">
        <v>0.515</v>
      </c>
      <c r="M131" s="16">
        <v>950</v>
      </c>
      <c r="N131" s="15">
        <v>0.5</v>
      </c>
      <c r="O131" s="16">
        <f t="shared" si="3"/>
        <v>634.41</v>
      </c>
      <c r="P131" s="16" t="s">
        <v>873</v>
      </c>
      <c r="Q131" s="28"/>
    </row>
    <row r="132" ht="18" customHeight="1" spans="1:17">
      <c r="A132" s="16">
        <v>128</v>
      </c>
      <c r="B132" s="16" t="s">
        <v>874</v>
      </c>
      <c r="C132" s="16" t="s">
        <v>875</v>
      </c>
      <c r="D132" s="16" t="s">
        <v>876</v>
      </c>
      <c r="E132" s="12" t="s">
        <v>25</v>
      </c>
      <c r="F132" s="16">
        <v>33.2</v>
      </c>
      <c r="G132" s="16">
        <v>33.2</v>
      </c>
      <c r="H132" s="15">
        <v>1</v>
      </c>
      <c r="I132" s="16">
        <v>6.3</v>
      </c>
      <c r="J132" s="21">
        <v>0.212</v>
      </c>
      <c r="K132" s="8"/>
      <c r="L132" s="21">
        <v>0.515</v>
      </c>
      <c r="M132" s="16">
        <v>950</v>
      </c>
      <c r="N132" s="15">
        <v>0.5</v>
      </c>
      <c r="O132" s="16">
        <f t="shared" si="3"/>
        <v>634.41</v>
      </c>
      <c r="P132" s="16" t="s">
        <v>877</v>
      </c>
      <c r="Q132" s="28"/>
    </row>
    <row r="133" ht="18" customHeight="1" spans="1:17">
      <c r="A133" s="16">
        <v>129</v>
      </c>
      <c r="B133" s="16" t="s">
        <v>878</v>
      </c>
      <c r="C133" s="16" t="s">
        <v>879</v>
      </c>
      <c r="D133" s="16" t="s">
        <v>880</v>
      </c>
      <c r="E133" s="12" t="s">
        <v>25</v>
      </c>
      <c r="F133" s="16">
        <v>33.2</v>
      </c>
      <c r="G133" s="16">
        <v>33.2</v>
      </c>
      <c r="H133" s="15">
        <v>1</v>
      </c>
      <c r="I133" s="16">
        <v>6.3</v>
      </c>
      <c r="J133" s="21">
        <v>0.212</v>
      </c>
      <c r="K133" s="8"/>
      <c r="L133" s="21">
        <v>0.515</v>
      </c>
      <c r="M133" s="16">
        <v>950</v>
      </c>
      <c r="N133" s="15">
        <v>0.5</v>
      </c>
      <c r="O133" s="16">
        <f t="shared" si="3"/>
        <v>634.41</v>
      </c>
      <c r="P133" s="16" t="s">
        <v>881</v>
      </c>
      <c r="Q133" s="28"/>
    </row>
    <row r="134" ht="18" customHeight="1" spans="1:17">
      <c r="A134" s="16">
        <v>130</v>
      </c>
      <c r="B134" s="16" t="s">
        <v>882</v>
      </c>
      <c r="C134" s="16" t="s">
        <v>883</v>
      </c>
      <c r="D134" s="16" t="s">
        <v>884</v>
      </c>
      <c r="E134" s="12" t="s">
        <v>25</v>
      </c>
      <c r="F134" s="16">
        <v>66.4</v>
      </c>
      <c r="G134" s="16">
        <v>66.4</v>
      </c>
      <c r="H134" s="15">
        <v>1</v>
      </c>
      <c r="I134" s="16">
        <v>12.61</v>
      </c>
      <c r="J134" s="21">
        <v>0.212</v>
      </c>
      <c r="K134" s="8"/>
      <c r="L134" s="21">
        <v>0.515</v>
      </c>
      <c r="M134" s="16">
        <v>950</v>
      </c>
      <c r="N134" s="15">
        <v>0.5</v>
      </c>
      <c r="O134" s="16">
        <f t="shared" si="3"/>
        <v>1269.83</v>
      </c>
      <c r="P134" s="16" t="s">
        <v>885</v>
      </c>
      <c r="Q134" s="28"/>
    </row>
    <row r="135" ht="18" customHeight="1" spans="1:17">
      <c r="A135" s="16">
        <v>131</v>
      </c>
      <c r="B135" s="16" t="s">
        <v>886</v>
      </c>
      <c r="C135" s="16" t="s">
        <v>887</v>
      </c>
      <c r="D135" s="16" t="s">
        <v>888</v>
      </c>
      <c r="E135" s="12" t="s">
        <v>25</v>
      </c>
      <c r="F135" s="16">
        <v>66.4</v>
      </c>
      <c r="G135" s="16">
        <v>66.4</v>
      </c>
      <c r="H135" s="15">
        <v>1</v>
      </c>
      <c r="I135" s="16">
        <v>12.61</v>
      </c>
      <c r="J135" s="21">
        <v>0.212</v>
      </c>
      <c r="K135" s="8"/>
      <c r="L135" s="21">
        <v>0.515</v>
      </c>
      <c r="M135" s="16">
        <v>950</v>
      </c>
      <c r="N135" s="15">
        <v>0.5</v>
      </c>
      <c r="O135" s="16">
        <f t="shared" si="3"/>
        <v>1269.83</v>
      </c>
      <c r="P135" s="16" t="s">
        <v>889</v>
      </c>
      <c r="Q135" s="28"/>
    </row>
    <row r="136" ht="18" customHeight="1" spans="1:17">
      <c r="A136" s="16">
        <v>132</v>
      </c>
      <c r="B136" s="16" t="s">
        <v>890</v>
      </c>
      <c r="C136" s="16" t="s">
        <v>891</v>
      </c>
      <c r="D136" s="16" t="s">
        <v>121</v>
      </c>
      <c r="E136" s="12" t="s">
        <v>25</v>
      </c>
      <c r="F136" s="16">
        <v>132.7</v>
      </c>
      <c r="G136" s="16">
        <v>132.7</v>
      </c>
      <c r="H136" s="15">
        <v>1</v>
      </c>
      <c r="I136" s="16">
        <v>25.21</v>
      </c>
      <c r="J136" s="21">
        <v>0.212</v>
      </c>
      <c r="K136" s="8"/>
      <c r="L136" s="21">
        <v>0.515</v>
      </c>
      <c r="M136" s="16">
        <v>950</v>
      </c>
      <c r="N136" s="15">
        <v>0.5</v>
      </c>
      <c r="O136" s="16">
        <f t="shared" si="3"/>
        <v>2538.65</v>
      </c>
      <c r="P136" s="16" t="s">
        <v>892</v>
      </c>
      <c r="Q136" s="28"/>
    </row>
    <row r="137" ht="18" customHeight="1" spans="1:17">
      <c r="A137" s="16">
        <v>133</v>
      </c>
      <c r="B137" s="16" t="s">
        <v>893</v>
      </c>
      <c r="C137" s="16" t="s">
        <v>894</v>
      </c>
      <c r="D137" s="16" t="s">
        <v>895</v>
      </c>
      <c r="E137" s="12" t="s">
        <v>25</v>
      </c>
      <c r="F137" s="16">
        <v>59.7</v>
      </c>
      <c r="G137" s="16">
        <v>59.7</v>
      </c>
      <c r="H137" s="15">
        <v>1</v>
      </c>
      <c r="I137" s="16">
        <v>11.34</v>
      </c>
      <c r="J137" s="21">
        <v>0.212</v>
      </c>
      <c r="K137" s="8"/>
      <c r="L137" s="21">
        <v>0.515</v>
      </c>
      <c r="M137" s="16">
        <v>950</v>
      </c>
      <c r="N137" s="15">
        <v>0.5</v>
      </c>
      <c r="O137" s="16">
        <f t="shared" si="3"/>
        <v>1141.94</v>
      </c>
      <c r="P137" s="16" t="s">
        <v>896</v>
      </c>
      <c r="Q137" s="28"/>
    </row>
    <row r="138" ht="18" customHeight="1" spans="1:17">
      <c r="A138" s="16">
        <v>134</v>
      </c>
      <c r="B138" s="16" t="s">
        <v>897</v>
      </c>
      <c r="C138" s="16" t="s">
        <v>898</v>
      </c>
      <c r="D138" s="16" t="s">
        <v>899</v>
      </c>
      <c r="E138" s="12" t="s">
        <v>25</v>
      </c>
      <c r="F138" s="16">
        <v>198.9</v>
      </c>
      <c r="G138" s="16">
        <v>198.9</v>
      </c>
      <c r="H138" s="15">
        <v>1</v>
      </c>
      <c r="I138" s="16">
        <v>37.79</v>
      </c>
      <c r="J138" s="21">
        <v>0.212</v>
      </c>
      <c r="K138" s="8"/>
      <c r="L138" s="21">
        <v>0.515</v>
      </c>
      <c r="M138" s="16">
        <v>950</v>
      </c>
      <c r="N138" s="15">
        <v>0.5</v>
      </c>
      <c r="O138" s="16">
        <f t="shared" si="3"/>
        <v>3805.45</v>
      </c>
      <c r="P138" s="16" t="s">
        <v>900</v>
      </c>
      <c r="Q138" s="28"/>
    </row>
    <row r="139" ht="18" customHeight="1" spans="1:17">
      <c r="A139" s="16">
        <v>135</v>
      </c>
      <c r="B139" s="16" t="s">
        <v>901</v>
      </c>
      <c r="C139" s="16" t="s">
        <v>902</v>
      </c>
      <c r="D139" s="16" t="s">
        <v>903</v>
      </c>
      <c r="E139" s="12" t="s">
        <v>25</v>
      </c>
      <c r="F139" s="16">
        <v>105.5</v>
      </c>
      <c r="G139" s="16">
        <v>105.5</v>
      </c>
      <c r="H139" s="15">
        <v>1</v>
      </c>
      <c r="I139" s="16">
        <v>20.04</v>
      </c>
      <c r="J139" s="21">
        <v>0.212</v>
      </c>
      <c r="K139" s="8"/>
      <c r="L139" s="21">
        <v>0.515</v>
      </c>
      <c r="M139" s="16">
        <v>950</v>
      </c>
      <c r="N139" s="15">
        <v>0.5</v>
      </c>
      <c r="O139" s="16">
        <f t="shared" si="3"/>
        <v>2018.03</v>
      </c>
      <c r="P139" s="16" t="s">
        <v>904</v>
      </c>
      <c r="Q139" s="28"/>
    </row>
    <row r="140" ht="18" customHeight="1" spans="1:17">
      <c r="A140" s="16">
        <v>136</v>
      </c>
      <c r="B140" s="16" t="s">
        <v>905</v>
      </c>
      <c r="C140" s="16" t="s">
        <v>906</v>
      </c>
      <c r="D140" s="16" t="s">
        <v>907</v>
      </c>
      <c r="E140" s="12" t="s">
        <v>25</v>
      </c>
      <c r="F140" s="16">
        <v>66.4</v>
      </c>
      <c r="G140" s="16">
        <v>66.4</v>
      </c>
      <c r="H140" s="15">
        <v>1</v>
      </c>
      <c r="I140" s="16">
        <v>13.11</v>
      </c>
      <c r="J140" s="21">
        <v>0.212</v>
      </c>
      <c r="K140" s="8"/>
      <c r="L140" s="21">
        <v>0.515</v>
      </c>
      <c r="M140" s="16">
        <v>950</v>
      </c>
      <c r="N140" s="15">
        <v>0.5</v>
      </c>
      <c r="O140" s="16">
        <f t="shared" si="3"/>
        <v>1320.18</v>
      </c>
      <c r="P140" s="16" t="s">
        <v>908</v>
      </c>
      <c r="Q140" s="28"/>
    </row>
    <row r="141" ht="18" customHeight="1" spans="1:17">
      <c r="A141" s="16">
        <v>137</v>
      </c>
      <c r="B141" s="16" t="s">
        <v>909</v>
      </c>
      <c r="C141" s="16" t="s">
        <v>910</v>
      </c>
      <c r="D141" s="16" t="s">
        <v>911</v>
      </c>
      <c r="E141" s="12" t="s">
        <v>25</v>
      </c>
      <c r="F141" s="16">
        <v>66.4</v>
      </c>
      <c r="G141" s="16">
        <v>66.4</v>
      </c>
      <c r="H141" s="15">
        <v>1</v>
      </c>
      <c r="I141" s="16">
        <v>12.11</v>
      </c>
      <c r="J141" s="21">
        <v>0.212</v>
      </c>
      <c r="K141" s="8"/>
      <c r="L141" s="21">
        <v>0.515</v>
      </c>
      <c r="M141" s="16">
        <v>950</v>
      </c>
      <c r="N141" s="15">
        <v>0.5</v>
      </c>
      <c r="O141" s="16">
        <f t="shared" si="3"/>
        <v>1219.48</v>
      </c>
      <c r="P141" s="16" t="s">
        <v>912</v>
      </c>
      <c r="Q141" s="28"/>
    </row>
    <row r="142" ht="18" customHeight="1" spans="1:17">
      <c r="A142" s="16">
        <v>138</v>
      </c>
      <c r="B142" s="16" t="s">
        <v>913</v>
      </c>
      <c r="C142" s="16" t="s">
        <v>914</v>
      </c>
      <c r="D142" s="16" t="s">
        <v>915</v>
      </c>
      <c r="E142" s="12" t="s">
        <v>25</v>
      </c>
      <c r="F142" s="16">
        <v>66.4</v>
      </c>
      <c r="G142" s="16">
        <v>66.4</v>
      </c>
      <c r="H142" s="15">
        <v>1</v>
      </c>
      <c r="I142" s="16">
        <v>12.01</v>
      </c>
      <c r="J142" s="21">
        <v>0.212</v>
      </c>
      <c r="K142" s="8"/>
      <c r="L142" s="21">
        <v>0.515</v>
      </c>
      <c r="M142" s="16">
        <v>950</v>
      </c>
      <c r="N142" s="15">
        <v>0.5</v>
      </c>
      <c r="O142" s="16">
        <f t="shared" si="3"/>
        <v>1209.41</v>
      </c>
      <c r="P142" s="16" t="s">
        <v>916</v>
      </c>
      <c r="Q142" s="28"/>
    </row>
    <row r="143" ht="18" customHeight="1" spans="1:17">
      <c r="A143" s="16">
        <v>139</v>
      </c>
      <c r="B143" s="16" t="s">
        <v>917</v>
      </c>
      <c r="C143" s="16" t="s">
        <v>918</v>
      </c>
      <c r="D143" s="16" t="s">
        <v>919</v>
      </c>
      <c r="E143" s="12" t="s">
        <v>25</v>
      </c>
      <c r="F143" s="16">
        <v>66.4</v>
      </c>
      <c r="G143" s="16">
        <v>66.4</v>
      </c>
      <c r="H143" s="15">
        <v>1</v>
      </c>
      <c r="I143" s="16">
        <v>12.61</v>
      </c>
      <c r="J143" s="21">
        <v>0.212</v>
      </c>
      <c r="K143" s="8"/>
      <c r="L143" s="21">
        <v>0.515</v>
      </c>
      <c r="M143" s="16">
        <v>950</v>
      </c>
      <c r="N143" s="15">
        <v>0.5</v>
      </c>
      <c r="O143" s="16">
        <f t="shared" si="3"/>
        <v>1269.83</v>
      </c>
      <c r="P143" s="16" t="s">
        <v>920</v>
      </c>
      <c r="Q143" s="28"/>
    </row>
    <row r="144" ht="18" customHeight="1" spans="1:17">
      <c r="A144" s="16" t="s">
        <v>147</v>
      </c>
      <c r="B144" s="8"/>
      <c r="C144" s="8" t="s">
        <v>148</v>
      </c>
      <c r="D144" s="8" t="s">
        <v>149</v>
      </c>
      <c r="E144" s="8"/>
      <c r="F144" s="16">
        <f>SUM(F5:F143)</f>
        <v>2978</v>
      </c>
      <c r="G144" s="16">
        <f>SUM(G5:G143)</f>
        <v>2978</v>
      </c>
      <c r="H144" s="8"/>
      <c r="I144" s="16">
        <f>SUM(I5:I143)</f>
        <v>565.36</v>
      </c>
      <c r="J144" s="8"/>
      <c r="K144" s="8"/>
      <c r="L144" s="8"/>
      <c r="M144" s="8"/>
      <c r="N144" s="8"/>
      <c r="O144" s="16">
        <f>SUM(O5:O143)</f>
        <v>56931.7500000001</v>
      </c>
      <c r="P144" s="8" t="s">
        <v>148</v>
      </c>
      <c r="Q144" s="2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9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921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922</v>
      </c>
      <c r="C5" s="12" t="s">
        <v>923</v>
      </c>
      <c r="D5" s="13" t="s">
        <v>924</v>
      </c>
      <c r="E5" s="12" t="s">
        <v>25</v>
      </c>
      <c r="F5" s="14">
        <v>15</v>
      </c>
      <c r="G5" s="14">
        <v>15</v>
      </c>
      <c r="H5" s="15">
        <v>1</v>
      </c>
      <c r="I5" s="14"/>
      <c r="J5" s="21">
        <v>0.212</v>
      </c>
      <c r="K5" s="11">
        <v>5.93</v>
      </c>
      <c r="L5" s="21">
        <v>0.515</v>
      </c>
      <c r="M5" s="16">
        <v>950</v>
      </c>
      <c r="N5" s="15">
        <v>0.5</v>
      </c>
      <c r="O5" s="16">
        <f t="shared" ref="O5:O68" si="0">ROUND(N5*M5*L5*K5+M5*J5*I5*N5,2)</f>
        <v>1450.63</v>
      </c>
      <c r="P5" s="16" t="s">
        <v>925</v>
      </c>
      <c r="Q5" s="16"/>
    </row>
    <row r="6" ht="18" customHeight="1" spans="1:21">
      <c r="A6" s="10">
        <v>2</v>
      </c>
      <c r="B6" s="11" t="s">
        <v>926</v>
      </c>
      <c r="C6" s="12" t="s">
        <v>927</v>
      </c>
      <c r="D6" s="13" t="s">
        <v>928</v>
      </c>
      <c r="E6" s="12" t="s">
        <v>25</v>
      </c>
      <c r="F6" s="14">
        <v>20</v>
      </c>
      <c r="G6" s="14">
        <v>20</v>
      </c>
      <c r="H6" s="15">
        <v>1</v>
      </c>
      <c r="I6" s="14"/>
      <c r="J6" s="21">
        <v>0.212</v>
      </c>
      <c r="K6" s="11">
        <v>7.9</v>
      </c>
      <c r="L6" s="21">
        <v>0.515</v>
      </c>
      <c r="M6" s="16">
        <v>950</v>
      </c>
      <c r="N6" s="15">
        <v>0.5</v>
      </c>
      <c r="O6" s="16">
        <f t="shared" si="0"/>
        <v>1932.54</v>
      </c>
      <c r="P6" s="12" t="s">
        <v>929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930</v>
      </c>
      <c r="C7" s="12" t="s">
        <v>931</v>
      </c>
      <c r="D7" s="13" t="s">
        <v>932</v>
      </c>
      <c r="E7" s="12" t="s">
        <v>25</v>
      </c>
      <c r="F7" s="14">
        <v>10</v>
      </c>
      <c r="G7" s="14">
        <v>10</v>
      </c>
      <c r="H7" s="15">
        <v>1</v>
      </c>
      <c r="I7" s="14"/>
      <c r="J7" s="21">
        <v>0.212</v>
      </c>
      <c r="K7" s="11">
        <v>3.94</v>
      </c>
      <c r="L7" s="21">
        <v>0.515</v>
      </c>
      <c r="M7" s="16">
        <v>950</v>
      </c>
      <c r="N7" s="15">
        <v>0.5</v>
      </c>
      <c r="O7" s="16">
        <f t="shared" si="0"/>
        <v>963.82</v>
      </c>
      <c r="P7" s="12" t="s">
        <v>933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934</v>
      </c>
      <c r="C8" s="12" t="s">
        <v>935</v>
      </c>
      <c r="D8" s="13" t="s">
        <v>936</v>
      </c>
      <c r="E8" s="12" t="s">
        <v>25</v>
      </c>
      <c r="F8" s="14">
        <v>10</v>
      </c>
      <c r="G8" s="14">
        <v>10</v>
      </c>
      <c r="H8" s="15">
        <v>1</v>
      </c>
      <c r="I8" s="14"/>
      <c r="J8" s="21">
        <v>0.212</v>
      </c>
      <c r="K8" s="11">
        <v>3.96</v>
      </c>
      <c r="L8" s="21">
        <v>0.515</v>
      </c>
      <c r="M8" s="16">
        <v>950</v>
      </c>
      <c r="N8" s="15">
        <v>0.5</v>
      </c>
      <c r="O8" s="16">
        <f t="shared" si="0"/>
        <v>968.72</v>
      </c>
      <c r="P8" s="12" t="s">
        <v>937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938</v>
      </c>
      <c r="C9" s="12" t="s">
        <v>939</v>
      </c>
      <c r="D9" s="13" t="s">
        <v>940</v>
      </c>
      <c r="E9" s="12" t="s">
        <v>25</v>
      </c>
      <c r="F9" s="14">
        <v>15</v>
      </c>
      <c r="G9" s="14">
        <v>15</v>
      </c>
      <c r="H9" s="15">
        <v>1</v>
      </c>
      <c r="I9" s="14"/>
      <c r="J9" s="21">
        <v>0.212</v>
      </c>
      <c r="K9" s="12">
        <v>5.92</v>
      </c>
      <c r="L9" s="21">
        <v>0.515</v>
      </c>
      <c r="M9" s="16">
        <v>950</v>
      </c>
      <c r="N9" s="15">
        <v>0.5</v>
      </c>
      <c r="O9" s="16">
        <f t="shared" si="0"/>
        <v>1448.18</v>
      </c>
      <c r="P9" s="12" t="s">
        <v>941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942</v>
      </c>
      <c r="C10" s="12" t="s">
        <v>943</v>
      </c>
      <c r="D10" s="13" t="s">
        <v>944</v>
      </c>
      <c r="E10" s="12" t="s">
        <v>25</v>
      </c>
      <c r="F10" s="14">
        <v>10</v>
      </c>
      <c r="G10" s="14">
        <v>10</v>
      </c>
      <c r="H10" s="15">
        <v>1</v>
      </c>
      <c r="I10" s="14"/>
      <c r="J10" s="21">
        <v>0.212</v>
      </c>
      <c r="K10" s="12">
        <v>3.94</v>
      </c>
      <c r="L10" s="21">
        <v>0.515</v>
      </c>
      <c r="M10" s="16">
        <v>950</v>
      </c>
      <c r="N10" s="15">
        <v>0.5</v>
      </c>
      <c r="O10" s="16">
        <f t="shared" si="0"/>
        <v>963.82</v>
      </c>
      <c r="P10" s="12" t="s">
        <v>945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946</v>
      </c>
      <c r="C11" s="12" t="s">
        <v>947</v>
      </c>
      <c r="D11" s="13" t="s">
        <v>948</v>
      </c>
      <c r="E11" s="12" t="s">
        <v>25</v>
      </c>
      <c r="F11" s="14">
        <v>30</v>
      </c>
      <c r="G11" s="14">
        <v>30</v>
      </c>
      <c r="H11" s="15">
        <v>1</v>
      </c>
      <c r="I11" s="14"/>
      <c r="J11" s="21">
        <v>0.212</v>
      </c>
      <c r="K11" s="12">
        <v>11.85</v>
      </c>
      <c r="L11" s="21">
        <v>0.515</v>
      </c>
      <c r="M11" s="16">
        <v>950</v>
      </c>
      <c r="N11" s="15">
        <v>0.5</v>
      </c>
      <c r="O11" s="16">
        <f t="shared" si="0"/>
        <v>2898.81</v>
      </c>
      <c r="P11" s="12" t="s">
        <v>949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950</v>
      </c>
      <c r="C12" s="12" t="s">
        <v>951</v>
      </c>
      <c r="D12" s="13" t="s">
        <v>952</v>
      </c>
      <c r="E12" s="12" t="s">
        <v>25</v>
      </c>
      <c r="F12" s="14">
        <v>10</v>
      </c>
      <c r="G12" s="14">
        <v>10</v>
      </c>
      <c r="H12" s="15">
        <v>1</v>
      </c>
      <c r="I12" s="14"/>
      <c r="J12" s="21">
        <v>0.212</v>
      </c>
      <c r="K12" s="12">
        <v>3.95</v>
      </c>
      <c r="L12" s="21">
        <v>0.515</v>
      </c>
      <c r="M12" s="16">
        <v>950</v>
      </c>
      <c r="N12" s="15">
        <v>0.5</v>
      </c>
      <c r="O12" s="16">
        <f t="shared" si="0"/>
        <v>966.27</v>
      </c>
      <c r="P12" s="12" t="s">
        <v>953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954</v>
      </c>
      <c r="C13" s="12" t="s">
        <v>955</v>
      </c>
      <c r="D13" s="13" t="s">
        <v>956</v>
      </c>
      <c r="E13" s="12" t="s">
        <v>25</v>
      </c>
      <c r="F13" s="14">
        <v>15</v>
      </c>
      <c r="G13" s="14">
        <v>15</v>
      </c>
      <c r="H13" s="15">
        <v>1</v>
      </c>
      <c r="I13" s="14"/>
      <c r="J13" s="21">
        <v>0.212</v>
      </c>
      <c r="K13" s="12">
        <v>5.9</v>
      </c>
      <c r="L13" s="21">
        <v>0.515</v>
      </c>
      <c r="M13" s="16">
        <v>950</v>
      </c>
      <c r="N13" s="15">
        <v>0.5</v>
      </c>
      <c r="O13" s="16">
        <f t="shared" si="0"/>
        <v>1443.29</v>
      </c>
      <c r="P13" s="12" t="s">
        <v>957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958</v>
      </c>
      <c r="C14" s="12" t="s">
        <v>959</v>
      </c>
      <c r="D14" s="13" t="s">
        <v>960</v>
      </c>
      <c r="E14" s="12" t="s">
        <v>25</v>
      </c>
      <c r="F14" s="14">
        <v>20</v>
      </c>
      <c r="G14" s="14">
        <v>20</v>
      </c>
      <c r="H14" s="15">
        <v>1</v>
      </c>
      <c r="I14" s="14"/>
      <c r="J14" s="21">
        <v>0.212</v>
      </c>
      <c r="K14" s="12">
        <v>7.88</v>
      </c>
      <c r="L14" s="21">
        <v>0.515</v>
      </c>
      <c r="M14" s="16">
        <v>950</v>
      </c>
      <c r="N14" s="15">
        <v>0.5</v>
      </c>
      <c r="O14" s="16">
        <f t="shared" si="0"/>
        <v>1927.65</v>
      </c>
      <c r="P14" s="12" t="s">
        <v>961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962</v>
      </c>
      <c r="C15" s="12" t="s">
        <v>963</v>
      </c>
      <c r="D15" s="13" t="s">
        <v>964</v>
      </c>
      <c r="E15" s="12" t="s">
        <v>25</v>
      </c>
      <c r="F15" s="14">
        <v>10</v>
      </c>
      <c r="G15" s="14">
        <v>10</v>
      </c>
      <c r="H15" s="15">
        <v>1</v>
      </c>
      <c r="I15" s="14"/>
      <c r="J15" s="21">
        <v>0.212</v>
      </c>
      <c r="K15" s="12">
        <v>3.92</v>
      </c>
      <c r="L15" s="21">
        <v>0.515</v>
      </c>
      <c r="M15" s="16">
        <v>950</v>
      </c>
      <c r="N15" s="15">
        <v>0.5</v>
      </c>
      <c r="O15" s="16">
        <f t="shared" si="0"/>
        <v>958.93</v>
      </c>
      <c r="P15" s="12" t="s">
        <v>965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966</v>
      </c>
      <c r="C16" s="12" t="s">
        <v>967</v>
      </c>
      <c r="D16" s="13" t="s">
        <v>968</v>
      </c>
      <c r="E16" s="12" t="s">
        <v>25</v>
      </c>
      <c r="F16" s="14">
        <v>10</v>
      </c>
      <c r="G16" s="14">
        <v>10</v>
      </c>
      <c r="H16" s="15">
        <v>1</v>
      </c>
      <c r="I16" s="14"/>
      <c r="J16" s="21">
        <v>0.212</v>
      </c>
      <c r="K16" s="12">
        <v>3.93</v>
      </c>
      <c r="L16" s="21">
        <v>0.515</v>
      </c>
      <c r="M16" s="16">
        <v>950</v>
      </c>
      <c r="N16" s="15">
        <v>0.5</v>
      </c>
      <c r="O16" s="16">
        <f t="shared" si="0"/>
        <v>961.38</v>
      </c>
      <c r="P16" s="12" t="s">
        <v>969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970</v>
      </c>
      <c r="C17" s="12" t="s">
        <v>971</v>
      </c>
      <c r="D17" s="13" t="s">
        <v>972</v>
      </c>
      <c r="E17" s="12" t="s">
        <v>25</v>
      </c>
      <c r="F17" s="14">
        <v>20</v>
      </c>
      <c r="G17" s="14">
        <v>20</v>
      </c>
      <c r="H17" s="15">
        <v>1</v>
      </c>
      <c r="I17" s="14"/>
      <c r="J17" s="21">
        <v>0.212</v>
      </c>
      <c r="K17" s="12">
        <v>7.87</v>
      </c>
      <c r="L17" s="21">
        <v>0.515</v>
      </c>
      <c r="M17" s="16">
        <v>950</v>
      </c>
      <c r="N17" s="15">
        <v>0.5</v>
      </c>
      <c r="O17" s="16">
        <f t="shared" si="0"/>
        <v>1925.2</v>
      </c>
      <c r="P17" s="12" t="s">
        <v>973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974</v>
      </c>
      <c r="C18" s="12" t="s">
        <v>975</v>
      </c>
      <c r="D18" s="13" t="s">
        <v>976</v>
      </c>
      <c r="E18" s="12" t="s">
        <v>25</v>
      </c>
      <c r="F18" s="14">
        <v>20</v>
      </c>
      <c r="G18" s="14">
        <v>20</v>
      </c>
      <c r="H18" s="15">
        <v>1</v>
      </c>
      <c r="I18" s="14"/>
      <c r="J18" s="21">
        <v>0.212</v>
      </c>
      <c r="K18" s="12">
        <v>7.88</v>
      </c>
      <c r="L18" s="21">
        <v>0.515</v>
      </c>
      <c r="M18" s="16">
        <v>950</v>
      </c>
      <c r="N18" s="15">
        <v>0.5</v>
      </c>
      <c r="O18" s="16">
        <f t="shared" si="0"/>
        <v>1927.65</v>
      </c>
      <c r="P18" s="12" t="s">
        <v>977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978</v>
      </c>
      <c r="C19" s="12" t="s">
        <v>979</v>
      </c>
      <c r="D19" s="13" t="s">
        <v>980</v>
      </c>
      <c r="E19" s="12" t="s">
        <v>25</v>
      </c>
      <c r="F19" s="14">
        <v>10</v>
      </c>
      <c r="G19" s="14">
        <v>10</v>
      </c>
      <c r="H19" s="15">
        <v>1</v>
      </c>
      <c r="I19" s="14"/>
      <c r="J19" s="21">
        <v>0.212</v>
      </c>
      <c r="K19" s="29">
        <v>3.92</v>
      </c>
      <c r="L19" s="21">
        <v>0.515</v>
      </c>
      <c r="M19" s="16">
        <v>950</v>
      </c>
      <c r="N19" s="15">
        <v>0.5</v>
      </c>
      <c r="O19" s="16">
        <f t="shared" si="0"/>
        <v>958.93</v>
      </c>
      <c r="P19" s="12" t="s">
        <v>981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982</v>
      </c>
      <c r="C20" s="12" t="s">
        <v>983</v>
      </c>
      <c r="D20" s="13" t="s">
        <v>984</v>
      </c>
      <c r="E20" s="12" t="s">
        <v>25</v>
      </c>
      <c r="F20" s="14">
        <v>10</v>
      </c>
      <c r="G20" s="14">
        <v>10</v>
      </c>
      <c r="H20" s="15">
        <v>1</v>
      </c>
      <c r="I20" s="14"/>
      <c r="J20" s="21">
        <v>0.212</v>
      </c>
      <c r="K20" s="12">
        <v>3.97</v>
      </c>
      <c r="L20" s="21">
        <v>0.515</v>
      </c>
      <c r="M20" s="16">
        <v>950</v>
      </c>
      <c r="N20" s="15">
        <v>0.5</v>
      </c>
      <c r="O20" s="16">
        <f t="shared" si="0"/>
        <v>971.16</v>
      </c>
      <c r="P20" s="12" t="s">
        <v>985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986</v>
      </c>
      <c r="C21" s="12" t="s">
        <v>987</v>
      </c>
      <c r="D21" s="13" t="s">
        <v>988</v>
      </c>
      <c r="E21" s="12" t="s">
        <v>25</v>
      </c>
      <c r="F21" s="14">
        <v>10</v>
      </c>
      <c r="G21" s="14">
        <v>10</v>
      </c>
      <c r="H21" s="15">
        <v>1</v>
      </c>
      <c r="I21" s="14"/>
      <c r="J21" s="21">
        <v>0.212</v>
      </c>
      <c r="K21" s="11">
        <v>3.98</v>
      </c>
      <c r="L21" s="21">
        <v>0.515</v>
      </c>
      <c r="M21" s="16">
        <v>950</v>
      </c>
      <c r="N21" s="15">
        <v>0.5</v>
      </c>
      <c r="O21" s="16">
        <f t="shared" si="0"/>
        <v>973.61</v>
      </c>
      <c r="P21" s="12" t="s">
        <v>989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990</v>
      </c>
      <c r="C22" s="12" t="s">
        <v>991</v>
      </c>
      <c r="D22" s="13" t="s">
        <v>992</v>
      </c>
      <c r="E22" s="12" t="s">
        <v>25</v>
      </c>
      <c r="F22" s="14">
        <v>10</v>
      </c>
      <c r="G22" s="14">
        <v>10</v>
      </c>
      <c r="H22" s="15">
        <v>1</v>
      </c>
      <c r="I22" s="14"/>
      <c r="J22" s="21">
        <v>0.212</v>
      </c>
      <c r="K22" s="11">
        <v>3.96</v>
      </c>
      <c r="L22" s="21">
        <v>0.515</v>
      </c>
      <c r="M22" s="16">
        <v>950</v>
      </c>
      <c r="N22" s="15">
        <v>0.5</v>
      </c>
      <c r="O22" s="16">
        <f t="shared" si="0"/>
        <v>968.72</v>
      </c>
      <c r="P22" s="12" t="s">
        <v>993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994</v>
      </c>
      <c r="C23" s="12" t="s">
        <v>995</v>
      </c>
      <c r="D23" s="13" t="s">
        <v>996</v>
      </c>
      <c r="E23" s="12" t="s">
        <v>25</v>
      </c>
      <c r="F23" s="14">
        <v>10</v>
      </c>
      <c r="G23" s="14">
        <v>10</v>
      </c>
      <c r="H23" s="15">
        <v>1</v>
      </c>
      <c r="I23" s="14"/>
      <c r="J23" s="21">
        <v>0.212</v>
      </c>
      <c r="K23" s="11">
        <v>3.91</v>
      </c>
      <c r="L23" s="21">
        <v>0.515</v>
      </c>
      <c r="M23" s="16">
        <v>950</v>
      </c>
      <c r="N23" s="15">
        <v>0.5</v>
      </c>
      <c r="O23" s="16">
        <f t="shared" si="0"/>
        <v>956.48</v>
      </c>
      <c r="P23" s="12" t="s">
        <v>997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998</v>
      </c>
      <c r="C24" s="12" t="s">
        <v>999</v>
      </c>
      <c r="D24" s="13" t="s">
        <v>1000</v>
      </c>
      <c r="E24" s="12" t="s">
        <v>25</v>
      </c>
      <c r="F24" s="14">
        <v>30</v>
      </c>
      <c r="G24" s="11">
        <v>30</v>
      </c>
      <c r="H24" s="15">
        <v>1</v>
      </c>
      <c r="I24" s="31"/>
      <c r="J24" s="21">
        <v>0.212</v>
      </c>
      <c r="K24" s="11">
        <v>11.84</v>
      </c>
      <c r="L24" s="21">
        <v>0.515</v>
      </c>
      <c r="M24" s="16">
        <v>950</v>
      </c>
      <c r="N24" s="15">
        <v>0.5</v>
      </c>
      <c r="O24" s="16">
        <f t="shared" si="0"/>
        <v>2896.36</v>
      </c>
      <c r="P24" s="12" t="s">
        <v>1001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1002</v>
      </c>
      <c r="C25" s="16" t="s">
        <v>1003</v>
      </c>
      <c r="D25" s="30" t="s">
        <v>1004</v>
      </c>
      <c r="E25" s="12" t="s">
        <v>25</v>
      </c>
      <c r="F25" s="16">
        <v>10</v>
      </c>
      <c r="G25" s="16">
        <v>10</v>
      </c>
      <c r="H25" s="15">
        <v>1</v>
      </c>
      <c r="I25" s="16"/>
      <c r="J25" s="21">
        <v>0.212</v>
      </c>
      <c r="K25" s="11">
        <v>3.95</v>
      </c>
      <c r="L25" s="21">
        <v>0.515</v>
      </c>
      <c r="M25" s="16">
        <v>950</v>
      </c>
      <c r="N25" s="15">
        <v>0.5</v>
      </c>
      <c r="O25" s="16">
        <f t="shared" si="0"/>
        <v>966.27</v>
      </c>
      <c r="P25" s="16" t="s">
        <v>1005</v>
      </c>
      <c r="Q25" s="16"/>
    </row>
    <row r="26" ht="18" customHeight="1" spans="1:17">
      <c r="A26" s="10">
        <v>22</v>
      </c>
      <c r="B26" s="16" t="s">
        <v>1006</v>
      </c>
      <c r="C26" s="16" t="s">
        <v>1007</v>
      </c>
      <c r="D26" s="30" t="s">
        <v>1008</v>
      </c>
      <c r="E26" s="12" t="s">
        <v>25</v>
      </c>
      <c r="F26" s="16">
        <v>30</v>
      </c>
      <c r="G26" s="16">
        <v>30</v>
      </c>
      <c r="H26" s="15">
        <v>1</v>
      </c>
      <c r="I26" s="16"/>
      <c r="J26" s="21">
        <v>0.212</v>
      </c>
      <c r="K26" s="11">
        <v>11.85</v>
      </c>
      <c r="L26" s="21">
        <v>0.515</v>
      </c>
      <c r="M26" s="16">
        <v>950</v>
      </c>
      <c r="N26" s="15">
        <v>0.5</v>
      </c>
      <c r="O26" s="16">
        <f t="shared" si="0"/>
        <v>2898.81</v>
      </c>
      <c r="P26" s="16" t="s">
        <v>1009</v>
      </c>
      <c r="Q26" s="16"/>
    </row>
    <row r="27" ht="18" customHeight="1" spans="1:17">
      <c r="A27" s="10">
        <v>23</v>
      </c>
      <c r="B27" s="16" t="s">
        <v>1010</v>
      </c>
      <c r="C27" s="16" t="s">
        <v>1011</v>
      </c>
      <c r="D27" s="30" t="s">
        <v>1012</v>
      </c>
      <c r="E27" s="12" t="s">
        <v>25</v>
      </c>
      <c r="F27" s="16">
        <v>15</v>
      </c>
      <c r="G27" s="16">
        <v>15</v>
      </c>
      <c r="H27" s="15">
        <v>1</v>
      </c>
      <c r="I27" s="16"/>
      <c r="J27" s="21">
        <v>0.212</v>
      </c>
      <c r="K27" s="11">
        <v>5.87</v>
      </c>
      <c r="L27" s="21">
        <v>0.515</v>
      </c>
      <c r="M27" s="16">
        <v>950</v>
      </c>
      <c r="N27" s="15">
        <v>0.5</v>
      </c>
      <c r="O27" s="16">
        <f t="shared" si="0"/>
        <v>1435.95</v>
      </c>
      <c r="P27" s="16" t="s">
        <v>1013</v>
      </c>
      <c r="Q27" s="16"/>
    </row>
    <row r="28" ht="18" customHeight="1" spans="1:17">
      <c r="A28" s="10">
        <v>24</v>
      </c>
      <c r="B28" s="16" t="s">
        <v>1014</v>
      </c>
      <c r="C28" s="16" t="s">
        <v>1015</v>
      </c>
      <c r="D28" s="30" t="s">
        <v>1016</v>
      </c>
      <c r="E28" s="12" t="s">
        <v>25</v>
      </c>
      <c r="F28" s="16">
        <v>10</v>
      </c>
      <c r="G28" s="16">
        <v>10</v>
      </c>
      <c r="H28" s="15">
        <v>1</v>
      </c>
      <c r="I28" s="16"/>
      <c r="J28" s="21">
        <v>0.212</v>
      </c>
      <c r="K28" s="11">
        <v>3.94</v>
      </c>
      <c r="L28" s="21">
        <v>0.515</v>
      </c>
      <c r="M28" s="16">
        <v>950</v>
      </c>
      <c r="N28" s="15">
        <v>0.5</v>
      </c>
      <c r="O28" s="16">
        <f t="shared" si="0"/>
        <v>963.82</v>
      </c>
      <c r="P28" s="16" t="s">
        <v>1017</v>
      </c>
      <c r="Q28" s="16"/>
    </row>
    <row r="29" ht="18" customHeight="1" spans="1:17">
      <c r="A29" s="10">
        <v>25</v>
      </c>
      <c r="B29" s="16" t="s">
        <v>1018</v>
      </c>
      <c r="C29" s="16" t="s">
        <v>1019</v>
      </c>
      <c r="D29" s="30" t="s">
        <v>1020</v>
      </c>
      <c r="E29" s="12" t="s">
        <v>25</v>
      </c>
      <c r="F29" s="16">
        <v>20</v>
      </c>
      <c r="G29" s="16">
        <v>20</v>
      </c>
      <c r="H29" s="15">
        <v>1</v>
      </c>
      <c r="I29" s="16"/>
      <c r="J29" s="21">
        <v>0.212</v>
      </c>
      <c r="K29" s="11">
        <v>7.88</v>
      </c>
      <c r="L29" s="21">
        <v>0.515</v>
      </c>
      <c r="M29" s="16">
        <v>950</v>
      </c>
      <c r="N29" s="15">
        <v>0.5</v>
      </c>
      <c r="O29" s="16">
        <f t="shared" si="0"/>
        <v>1927.65</v>
      </c>
      <c r="P29" s="16" t="s">
        <v>1021</v>
      </c>
      <c r="Q29" s="16"/>
    </row>
    <row r="30" ht="18" customHeight="1" spans="1:17">
      <c r="A30" s="10">
        <v>26</v>
      </c>
      <c r="B30" s="16" t="s">
        <v>1022</v>
      </c>
      <c r="C30" s="16" t="s">
        <v>1023</v>
      </c>
      <c r="D30" s="30" t="s">
        <v>1024</v>
      </c>
      <c r="E30" s="12" t="s">
        <v>25</v>
      </c>
      <c r="F30" s="16">
        <v>10</v>
      </c>
      <c r="G30" s="16">
        <v>10</v>
      </c>
      <c r="H30" s="15">
        <v>1</v>
      </c>
      <c r="I30" s="16"/>
      <c r="J30" s="21">
        <v>0.212</v>
      </c>
      <c r="K30" s="11">
        <v>3.86</v>
      </c>
      <c r="L30" s="21">
        <v>0.515</v>
      </c>
      <c r="M30" s="16">
        <v>950</v>
      </c>
      <c r="N30" s="15">
        <v>0.5</v>
      </c>
      <c r="O30" s="16">
        <f t="shared" si="0"/>
        <v>944.25</v>
      </c>
      <c r="P30" s="16" t="s">
        <v>1025</v>
      </c>
      <c r="Q30" s="16"/>
    </row>
    <row r="31" ht="18" customHeight="1" spans="1:17">
      <c r="A31" s="10">
        <v>27</v>
      </c>
      <c r="B31" s="16" t="s">
        <v>1026</v>
      </c>
      <c r="C31" s="16" t="s">
        <v>1027</v>
      </c>
      <c r="D31" s="30" t="s">
        <v>1028</v>
      </c>
      <c r="E31" s="12" t="s">
        <v>25</v>
      </c>
      <c r="F31" s="16">
        <v>10</v>
      </c>
      <c r="G31" s="16">
        <v>10</v>
      </c>
      <c r="H31" s="15">
        <v>1</v>
      </c>
      <c r="I31" s="16"/>
      <c r="J31" s="21">
        <v>0.212</v>
      </c>
      <c r="K31" s="11">
        <v>3.87</v>
      </c>
      <c r="L31" s="21">
        <v>0.515</v>
      </c>
      <c r="M31" s="16">
        <v>950</v>
      </c>
      <c r="N31" s="15">
        <v>0.5</v>
      </c>
      <c r="O31" s="16">
        <f t="shared" si="0"/>
        <v>946.7</v>
      </c>
      <c r="P31" s="16" t="s">
        <v>1029</v>
      </c>
      <c r="Q31" s="16"/>
    </row>
    <row r="32" ht="18" customHeight="1" spans="1:17">
      <c r="A32" s="10">
        <v>28</v>
      </c>
      <c r="B32" s="16" t="s">
        <v>1030</v>
      </c>
      <c r="C32" s="16" t="s">
        <v>1031</v>
      </c>
      <c r="D32" s="30" t="s">
        <v>1032</v>
      </c>
      <c r="E32" s="12" t="s">
        <v>25</v>
      </c>
      <c r="F32" s="16">
        <v>15</v>
      </c>
      <c r="G32" s="16">
        <v>15</v>
      </c>
      <c r="H32" s="15">
        <v>1</v>
      </c>
      <c r="I32" s="16"/>
      <c r="J32" s="21">
        <v>0.212</v>
      </c>
      <c r="K32" s="11">
        <v>5.87</v>
      </c>
      <c r="L32" s="21">
        <v>0.515</v>
      </c>
      <c r="M32" s="16">
        <v>950</v>
      </c>
      <c r="N32" s="15">
        <v>0.5</v>
      </c>
      <c r="O32" s="16">
        <f t="shared" si="0"/>
        <v>1435.95</v>
      </c>
      <c r="P32" s="16" t="s">
        <v>1033</v>
      </c>
      <c r="Q32" s="16"/>
    </row>
    <row r="33" ht="18" customHeight="1" spans="1:17">
      <c r="A33" s="10">
        <v>29</v>
      </c>
      <c r="B33" s="16" t="s">
        <v>1034</v>
      </c>
      <c r="C33" s="16" t="s">
        <v>1035</v>
      </c>
      <c r="D33" s="30" t="s">
        <v>1036</v>
      </c>
      <c r="E33" s="12" t="s">
        <v>25</v>
      </c>
      <c r="F33" s="16">
        <v>10</v>
      </c>
      <c r="G33" s="16">
        <v>10</v>
      </c>
      <c r="H33" s="15">
        <v>1</v>
      </c>
      <c r="I33" s="16"/>
      <c r="J33" s="21">
        <v>0.212</v>
      </c>
      <c r="K33" s="11">
        <v>4.02</v>
      </c>
      <c r="L33" s="21">
        <v>0.515</v>
      </c>
      <c r="M33" s="16">
        <v>950</v>
      </c>
      <c r="N33" s="15">
        <v>0.5</v>
      </c>
      <c r="O33" s="16">
        <f t="shared" si="0"/>
        <v>983.39</v>
      </c>
      <c r="P33" s="16" t="s">
        <v>1037</v>
      </c>
      <c r="Q33" s="16"/>
    </row>
    <row r="34" ht="18" customHeight="1" spans="1:17">
      <c r="A34" s="10">
        <v>30</v>
      </c>
      <c r="B34" s="16" t="s">
        <v>1038</v>
      </c>
      <c r="C34" s="16" t="s">
        <v>1039</v>
      </c>
      <c r="D34" s="30" t="s">
        <v>1040</v>
      </c>
      <c r="E34" s="12" t="s">
        <v>25</v>
      </c>
      <c r="F34" s="16">
        <v>10</v>
      </c>
      <c r="G34" s="16">
        <v>10</v>
      </c>
      <c r="H34" s="15">
        <v>1</v>
      </c>
      <c r="I34" s="16"/>
      <c r="J34" s="21">
        <v>0.212</v>
      </c>
      <c r="K34" s="11">
        <v>4.01</v>
      </c>
      <c r="L34" s="21">
        <v>0.515</v>
      </c>
      <c r="M34" s="16">
        <v>950</v>
      </c>
      <c r="N34" s="15">
        <v>0.5</v>
      </c>
      <c r="O34" s="16">
        <f t="shared" si="0"/>
        <v>980.95</v>
      </c>
      <c r="P34" s="16" t="s">
        <v>1041</v>
      </c>
      <c r="Q34" s="16"/>
    </row>
    <row r="35" ht="18" customHeight="1" spans="1:17">
      <c r="A35" s="10">
        <v>31</v>
      </c>
      <c r="B35" s="16" t="s">
        <v>1042</v>
      </c>
      <c r="C35" s="16" t="s">
        <v>1043</v>
      </c>
      <c r="D35" s="30" t="s">
        <v>1044</v>
      </c>
      <c r="E35" s="12" t="s">
        <v>25</v>
      </c>
      <c r="F35" s="16">
        <v>10</v>
      </c>
      <c r="G35" s="16">
        <v>10</v>
      </c>
      <c r="H35" s="15">
        <v>1</v>
      </c>
      <c r="I35" s="16"/>
      <c r="J35" s="21">
        <v>0.212</v>
      </c>
      <c r="K35" s="11">
        <v>4</v>
      </c>
      <c r="L35" s="21">
        <v>0.515</v>
      </c>
      <c r="M35" s="16">
        <v>950</v>
      </c>
      <c r="N35" s="15">
        <v>0.5</v>
      </c>
      <c r="O35" s="16">
        <f t="shared" si="0"/>
        <v>978.5</v>
      </c>
      <c r="P35" s="16" t="s">
        <v>1045</v>
      </c>
      <c r="Q35" s="16"/>
    </row>
    <row r="36" ht="18" customHeight="1" spans="1:17">
      <c r="A36" s="10">
        <v>32</v>
      </c>
      <c r="B36" s="16" t="s">
        <v>1046</v>
      </c>
      <c r="C36" s="16" t="s">
        <v>1047</v>
      </c>
      <c r="D36" s="30" t="s">
        <v>1048</v>
      </c>
      <c r="E36" s="12" t="s">
        <v>25</v>
      </c>
      <c r="F36" s="16">
        <v>10</v>
      </c>
      <c r="G36" s="16">
        <v>10</v>
      </c>
      <c r="H36" s="15">
        <v>1</v>
      </c>
      <c r="I36" s="16"/>
      <c r="J36" s="21">
        <v>0.212</v>
      </c>
      <c r="K36" s="16">
        <v>3.98</v>
      </c>
      <c r="L36" s="21">
        <v>0.515</v>
      </c>
      <c r="M36" s="16">
        <v>950</v>
      </c>
      <c r="N36" s="15">
        <v>0.5</v>
      </c>
      <c r="O36" s="16">
        <f t="shared" si="0"/>
        <v>973.61</v>
      </c>
      <c r="P36" s="16" t="s">
        <v>1049</v>
      </c>
      <c r="Q36" s="16"/>
    </row>
    <row r="37" ht="18" customHeight="1" spans="1:17">
      <c r="A37" s="10">
        <v>33</v>
      </c>
      <c r="B37" s="16" t="s">
        <v>1050</v>
      </c>
      <c r="C37" s="16" t="s">
        <v>1051</v>
      </c>
      <c r="D37" s="30" t="s">
        <v>1052</v>
      </c>
      <c r="E37" s="12" t="s">
        <v>25</v>
      </c>
      <c r="F37" s="16">
        <v>10</v>
      </c>
      <c r="G37" s="16">
        <v>10</v>
      </c>
      <c r="H37" s="15">
        <v>1</v>
      </c>
      <c r="I37" s="16"/>
      <c r="J37" s="21">
        <v>0.212</v>
      </c>
      <c r="K37" s="16">
        <v>3.96</v>
      </c>
      <c r="L37" s="21">
        <v>0.515</v>
      </c>
      <c r="M37" s="16">
        <v>950</v>
      </c>
      <c r="N37" s="15">
        <v>0.5</v>
      </c>
      <c r="O37" s="16">
        <f t="shared" si="0"/>
        <v>968.72</v>
      </c>
      <c r="P37" s="16" t="s">
        <v>1053</v>
      </c>
      <c r="Q37" s="16"/>
    </row>
    <row r="38" ht="18" customHeight="1" spans="1:17">
      <c r="A38" s="10">
        <v>34</v>
      </c>
      <c r="B38" s="16" t="s">
        <v>1054</v>
      </c>
      <c r="C38" s="16" t="s">
        <v>1055</v>
      </c>
      <c r="D38" s="30" t="s">
        <v>1056</v>
      </c>
      <c r="E38" s="12" t="s">
        <v>25</v>
      </c>
      <c r="F38" s="16">
        <v>20</v>
      </c>
      <c r="G38" s="16">
        <v>20</v>
      </c>
      <c r="H38" s="15">
        <v>1</v>
      </c>
      <c r="I38" s="16"/>
      <c r="J38" s="21">
        <v>0.212</v>
      </c>
      <c r="K38" s="16">
        <v>7.96</v>
      </c>
      <c r="L38" s="21">
        <v>0.515</v>
      </c>
      <c r="M38" s="16">
        <v>950</v>
      </c>
      <c r="N38" s="15">
        <v>0.5</v>
      </c>
      <c r="O38" s="16">
        <f t="shared" si="0"/>
        <v>1947.22</v>
      </c>
      <c r="P38" s="16" t="s">
        <v>1057</v>
      </c>
      <c r="Q38" s="16"/>
    </row>
    <row r="39" ht="18" customHeight="1" spans="1:17">
      <c r="A39" s="10">
        <v>35</v>
      </c>
      <c r="B39" s="16" t="s">
        <v>1058</v>
      </c>
      <c r="C39" s="16" t="s">
        <v>1059</v>
      </c>
      <c r="D39" s="30" t="s">
        <v>1060</v>
      </c>
      <c r="E39" s="12" t="s">
        <v>25</v>
      </c>
      <c r="F39" s="16">
        <v>10</v>
      </c>
      <c r="G39" s="16">
        <v>10</v>
      </c>
      <c r="H39" s="15">
        <v>1</v>
      </c>
      <c r="I39" s="16"/>
      <c r="J39" s="21">
        <v>0.212</v>
      </c>
      <c r="K39" s="16">
        <v>3.97</v>
      </c>
      <c r="L39" s="21">
        <v>0.515</v>
      </c>
      <c r="M39" s="16">
        <v>950</v>
      </c>
      <c r="N39" s="15">
        <v>0.5</v>
      </c>
      <c r="O39" s="16">
        <f t="shared" si="0"/>
        <v>971.16</v>
      </c>
      <c r="P39" s="16" t="s">
        <v>1061</v>
      </c>
      <c r="Q39" s="16"/>
    </row>
    <row r="40" ht="18" customHeight="1" spans="1:17">
      <c r="A40" s="10">
        <v>36</v>
      </c>
      <c r="B40" s="16" t="s">
        <v>1062</v>
      </c>
      <c r="C40" s="16" t="s">
        <v>694</v>
      </c>
      <c r="D40" s="30" t="s">
        <v>1063</v>
      </c>
      <c r="E40" s="12" t="s">
        <v>25</v>
      </c>
      <c r="F40" s="16">
        <v>10</v>
      </c>
      <c r="G40" s="16">
        <v>10</v>
      </c>
      <c r="H40" s="15">
        <v>1</v>
      </c>
      <c r="I40" s="16"/>
      <c r="J40" s="21">
        <v>0.212</v>
      </c>
      <c r="K40" s="16">
        <v>3.98</v>
      </c>
      <c r="L40" s="21">
        <v>0.515</v>
      </c>
      <c r="M40" s="16">
        <v>950</v>
      </c>
      <c r="N40" s="15">
        <v>0.5</v>
      </c>
      <c r="O40" s="16">
        <f t="shared" si="0"/>
        <v>973.61</v>
      </c>
      <c r="P40" s="16" t="s">
        <v>1064</v>
      </c>
      <c r="Q40" s="16"/>
    </row>
    <row r="41" ht="18" customHeight="1" spans="1:17">
      <c r="A41" s="10">
        <v>37</v>
      </c>
      <c r="B41" s="16" t="s">
        <v>1065</v>
      </c>
      <c r="C41" s="16" t="s">
        <v>1066</v>
      </c>
      <c r="D41" s="30" t="s">
        <v>1067</v>
      </c>
      <c r="E41" s="12" t="s">
        <v>25</v>
      </c>
      <c r="F41" s="16">
        <v>15</v>
      </c>
      <c r="G41" s="16">
        <v>15</v>
      </c>
      <c r="H41" s="15">
        <v>1</v>
      </c>
      <c r="I41" s="16"/>
      <c r="J41" s="21">
        <v>0.212</v>
      </c>
      <c r="K41" s="16">
        <v>5.9</v>
      </c>
      <c r="L41" s="21">
        <v>0.515</v>
      </c>
      <c r="M41" s="16">
        <v>950</v>
      </c>
      <c r="N41" s="15">
        <v>0.5</v>
      </c>
      <c r="O41" s="16">
        <f t="shared" si="0"/>
        <v>1443.29</v>
      </c>
      <c r="P41" s="16" t="s">
        <v>1068</v>
      </c>
      <c r="Q41" s="16"/>
    </row>
    <row r="42" ht="18" customHeight="1" spans="1:17">
      <c r="A42" s="10">
        <v>38</v>
      </c>
      <c r="B42" s="16" t="s">
        <v>1069</v>
      </c>
      <c r="C42" s="16" t="s">
        <v>1070</v>
      </c>
      <c r="D42" s="30" t="s">
        <v>1071</v>
      </c>
      <c r="E42" s="12" t="s">
        <v>25</v>
      </c>
      <c r="F42" s="16">
        <v>20</v>
      </c>
      <c r="G42" s="16">
        <v>20</v>
      </c>
      <c r="H42" s="15">
        <v>1</v>
      </c>
      <c r="I42" s="16"/>
      <c r="J42" s="21">
        <v>0.212</v>
      </c>
      <c r="K42" s="16">
        <v>7.89</v>
      </c>
      <c r="L42" s="21">
        <v>0.515</v>
      </c>
      <c r="M42" s="16">
        <v>950</v>
      </c>
      <c r="N42" s="15">
        <v>0.5</v>
      </c>
      <c r="O42" s="16">
        <f t="shared" si="0"/>
        <v>1930.09</v>
      </c>
      <c r="P42" s="16" t="s">
        <v>1072</v>
      </c>
      <c r="Q42" s="16"/>
    </row>
    <row r="43" ht="18" customHeight="1" spans="1:17">
      <c r="A43" s="10">
        <v>39</v>
      </c>
      <c r="B43" s="16" t="s">
        <v>1073</v>
      </c>
      <c r="C43" s="16" t="s">
        <v>1074</v>
      </c>
      <c r="D43" s="30" t="s">
        <v>1075</v>
      </c>
      <c r="E43" s="12" t="s">
        <v>25</v>
      </c>
      <c r="F43" s="16">
        <v>15</v>
      </c>
      <c r="G43" s="16">
        <v>15</v>
      </c>
      <c r="H43" s="15">
        <v>1</v>
      </c>
      <c r="I43" s="16"/>
      <c r="J43" s="21">
        <v>0.212</v>
      </c>
      <c r="K43" s="16">
        <v>5.89</v>
      </c>
      <c r="L43" s="21">
        <v>0.515</v>
      </c>
      <c r="M43" s="16">
        <v>950</v>
      </c>
      <c r="N43" s="15">
        <v>0.5</v>
      </c>
      <c r="O43" s="16">
        <f t="shared" si="0"/>
        <v>1440.84</v>
      </c>
      <c r="P43" s="16" t="s">
        <v>1076</v>
      </c>
      <c r="Q43" s="16"/>
    </row>
    <row r="44" ht="18" customHeight="1" spans="1:17">
      <c r="A44" s="10">
        <v>40</v>
      </c>
      <c r="B44" s="16" t="s">
        <v>1077</v>
      </c>
      <c r="C44" s="16" t="s">
        <v>1078</v>
      </c>
      <c r="D44" s="30" t="s">
        <v>1079</v>
      </c>
      <c r="E44" s="12" t="s">
        <v>25</v>
      </c>
      <c r="F44" s="16">
        <v>20</v>
      </c>
      <c r="G44" s="16">
        <v>20</v>
      </c>
      <c r="H44" s="15">
        <v>1</v>
      </c>
      <c r="I44" s="16"/>
      <c r="J44" s="21">
        <v>0.212</v>
      </c>
      <c r="K44" s="16">
        <v>7.88</v>
      </c>
      <c r="L44" s="21">
        <v>0.515</v>
      </c>
      <c r="M44" s="16">
        <v>950</v>
      </c>
      <c r="N44" s="15">
        <v>0.5</v>
      </c>
      <c r="O44" s="16">
        <f t="shared" si="0"/>
        <v>1927.65</v>
      </c>
      <c r="P44" s="16" t="s">
        <v>1080</v>
      </c>
      <c r="Q44" s="16"/>
    </row>
    <row r="45" ht="18" customHeight="1" spans="1:17">
      <c r="A45" s="10">
        <v>41</v>
      </c>
      <c r="B45" s="16" t="s">
        <v>1081</v>
      </c>
      <c r="C45" s="16" t="s">
        <v>1082</v>
      </c>
      <c r="D45" s="30" t="s">
        <v>1083</v>
      </c>
      <c r="E45" s="12" t="s">
        <v>25</v>
      </c>
      <c r="F45" s="16">
        <v>20</v>
      </c>
      <c r="G45" s="16">
        <v>20</v>
      </c>
      <c r="H45" s="15">
        <v>1</v>
      </c>
      <c r="I45" s="16"/>
      <c r="J45" s="21">
        <v>0.212</v>
      </c>
      <c r="K45" s="16">
        <v>7.89</v>
      </c>
      <c r="L45" s="21">
        <v>0.515</v>
      </c>
      <c r="M45" s="16">
        <v>950</v>
      </c>
      <c r="N45" s="15">
        <v>0.5</v>
      </c>
      <c r="O45" s="16">
        <f t="shared" si="0"/>
        <v>1930.09</v>
      </c>
      <c r="P45" s="16" t="s">
        <v>1084</v>
      </c>
      <c r="Q45" s="16"/>
    </row>
    <row r="46" ht="18" customHeight="1" spans="1:17">
      <c r="A46" s="10">
        <v>42</v>
      </c>
      <c r="B46" s="16" t="s">
        <v>1085</v>
      </c>
      <c r="C46" s="16" t="s">
        <v>1086</v>
      </c>
      <c r="D46" s="30" t="s">
        <v>1087</v>
      </c>
      <c r="E46" s="12" t="s">
        <v>25</v>
      </c>
      <c r="F46" s="16">
        <v>15</v>
      </c>
      <c r="G46" s="16">
        <v>15</v>
      </c>
      <c r="H46" s="15">
        <v>1</v>
      </c>
      <c r="I46" s="16"/>
      <c r="J46" s="21">
        <v>0.212</v>
      </c>
      <c r="K46" s="16">
        <v>5.9</v>
      </c>
      <c r="L46" s="21">
        <v>0.515</v>
      </c>
      <c r="M46" s="16">
        <v>950</v>
      </c>
      <c r="N46" s="15">
        <v>0.5</v>
      </c>
      <c r="O46" s="16">
        <f t="shared" si="0"/>
        <v>1443.29</v>
      </c>
      <c r="P46" s="16" t="s">
        <v>1088</v>
      </c>
      <c r="Q46" s="16"/>
    </row>
    <row r="47" ht="18" customHeight="1" spans="1:17">
      <c r="A47" s="10">
        <v>43</v>
      </c>
      <c r="B47" s="16" t="s">
        <v>1089</v>
      </c>
      <c r="C47" s="16" t="s">
        <v>1090</v>
      </c>
      <c r="D47" s="30" t="s">
        <v>1091</v>
      </c>
      <c r="E47" s="12" t="s">
        <v>25</v>
      </c>
      <c r="F47" s="16">
        <v>20</v>
      </c>
      <c r="G47" s="16">
        <v>20</v>
      </c>
      <c r="H47" s="15">
        <v>1</v>
      </c>
      <c r="I47" s="16"/>
      <c r="J47" s="21">
        <v>0.212</v>
      </c>
      <c r="K47" s="16">
        <v>7.87</v>
      </c>
      <c r="L47" s="21">
        <v>0.515</v>
      </c>
      <c r="M47" s="16">
        <v>950</v>
      </c>
      <c r="N47" s="15">
        <v>0.5</v>
      </c>
      <c r="O47" s="16">
        <f t="shared" si="0"/>
        <v>1925.2</v>
      </c>
      <c r="P47" s="16" t="s">
        <v>1092</v>
      </c>
      <c r="Q47" s="16"/>
    </row>
    <row r="48" ht="18" customHeight="1" spans="1:17">
      <c r="A48" s="10">
        <v>44</v>
      </c>
      <c r="B48" s="16" t="s">
        <v>1093</v>
      </c>
      <c r="C48" s="16" t="s">
        <v>1094</v>
      </c>
      <c r="D48" s="30" t="s">
        <v>1095</v>
      </c>
      <c r="E48" s="12" t="s">
        <v>25</v>
      </c>
      <c r="F48" s="16">
        <v>20</v>
      </c>
      <c r="G48" s="16">
        <v>20</v>
      </c>
      <c r="H48" s="15">
        <v>1</v>
      </c>
      <c r="I48" s="16"/>
      <c r="J48" s="21">
        <v>0.212</v>
      </c>
      <c r="K48" s="16">
        <v>7.93</v>
      </c>
      <c r="L48" s="21">
        <v>0.515</v>
      </c>
      <c r="M48" s="16">
        <v>950</v>
      </c>
      <c r="N48" s="15">
        <v>0.5</v>
      </c>
      <c r="O48" s="16">
        <f t="shared" si="0"/>
        <v>1939.88</v>
      </c>
      <c r="P48" s="16" t="s">
        <v>1096</v>
      </c>
      <c r="Q48" s="16"/>
    </row>
    <row r="49" ht="18" customHeight="1" spans="1:17">
      <c r="A49" s="10">
        <v>45</v>
      </c>
      <c r="B49" s="16" t="s">
        <v>1097</v>
      </c>
      <c r="C49" s="16" t="s">
        <v>1098</v>
      </c>
      <c r="D49" s="30" t="s">
        <v>1099</v>
      </c>
      <c r="E49" s="12" t="s">
        <v>25</v>
      </c>
      <c r="F49" s="16">
        <v>20</v>
      </c>
      <c r="G49" s="16">
        <v>20</v>
      </c>
      <c r="H49" s="15">
        <v>1</v>
      </c>
      <c r="I49" s="16"/>
      <c r="J49" s="21">
        <v>0.212</v>
      </c>
      <c r="K49" s="16">
        <v>7.94</v>
      </c>
      <c r="L49" s="21">
        <v>0.515</v>
      </c>
      <c r="M49" s="16">
        <v>950</v>
      </c>
      <c r="N49" s="15">
        <v>0.5</v>
      </c>
      <c r="O49" s="16">
        <f t="shared" si="0"/>
        <v>1942.32</v>
      </c>
      <c r="P49" s="16" t="s">
        <v>1100</v>
      </c>
      <c r="Q49" s="16"/>
    </row>
    <row r="50" ht="18" customHeight="1" spans="1:17">
      <c r="A50" s="10">
        <v>46</v>
      </c>
      <c r="B50" s="16" t="s">
        <v>1101</v>
      </c>
      <c r="C50" s="16" t="s">
        <v>1102</v>
      </c>
      <c r="D50" s="30" t="s">
        <v>1103</v>
      </c>
      <c r="E50" s="12" t="s">
        <v>25</v>
      </c>
      <c r="F50" s="16">
        <v>20</v>
      </c>
      <c r="G50" s="16">
        <v>20</v>
      </c>
      <c r="H50" s="15">
        <v>1</v>
      </c>
      <c r="I50" s="16"/>
      <c r="J50" s="21">
        <v>0.212</v>
      </c>
      <c r="K50" s="16">
        <v>7.94</v>
      </c>
      <c r="L50" s="21">
        <v>0.515</v>
      </c>
      <c r="M50" s="16">
        <v>950</v>
      </c>
      <c r="N50" s="15">
        <v>0.5</v>
      </c>
      <c r="O50" s="16">
        <f t="shared" si="0"/>
        <v>1942.32</v>
      </c>
      <c r="P50" s="16" t="s">
        <v>1104</v>
      </c>
      <c r="Q50" s="16"/>
    </row>
    <row r="51" ht="18" customHeight="1" spans="1:17">
      <c r="A51" s="10">
        <v>47</v>
      </c>
      <c r="B51" s="16" t="s">
        <v>1105</v>
      </c>
      <c r="C51" s="16" t="s">
        <v>1106</v>
      </c>
      <c r="D51" s="30" t="s">
        <v>1107</v>
      </c>
      <c r="E51" s="12" t="s">
        <v>25</v>
      </c>
      <c r="F51" s="16">
        <v>30</v>
      </c>
      <c r="G51" s="16">
        <v>30</v>
      </c>
      <c r="H51" s="15">
        <v>1</v>
      </c>
      <c r="I51" s="16"/>
      <c r="J51" s="21">
        <v>0.212</v>
      </c>
      <c r="K51" s="16">
        <v>11.86</v>
      </c>
      <c r="L51" s="21">
        <v>0.515</v>
      </c>
      <c r="M51" s="16">
        <v>950</v>
      </c>
      <c r="N51" s="15">
        <v>0.5</v>
      </c>
      <c r="O51" s="16">
        <f t="shared" si="0"/>
        <v>2901.25</v>
      </c>
      <c r="P51" s="16" t="s">
        <v>1108</v>
      </c>
      <c r="Q51" s="16"/>
    </row>
    <row r="52" ht="18" customHeight="1" spans="1:17">
      <c r="A52" s="10">
        <v>48</v>
      </c>
      <c r="B52" s="16" t="s">
        <v>1109</v>
      </c>
      <c r="C52" s="16" t="s">
        <v>1110</v>
      </c>
      <c r="D52" s="30" t="s">
        <v>1111</v>
      </c>
      <c r="E52" s="12" t="s">
        <v>25</v>
      </c>
      <c r="F52" s="16">
        <v>10</v>
      </c>
      <c r="G52" s="16">
        <v>10</v>
      </c>
      <c r="H52" s="15">
        <v>1</v>
      </c>
      <c r="I52" s="16"/>
      <c r="J52" s="21">
        <v>0.212</v>
      </c>
      <c r="K52" s="16">
        <v>3.89</v>
      </c>
      <c r="L52" s="21">
        <v>0.515</v>
      </c>
      <c r="M52" s="16">
        <v>950</v>
      </c>
      <c r="N52" s="15">
        <v>0.5</v>
      </c>
      <c r="O52" s="16">
        <f t="shared" si="0"/>
        <v>951.59</v>
      </c>
      <c r="P52" s="16" t="s">
        <v>1112</v>
      </c>
      <c r="Q52" s="16"/>
    </row>
    <row r="53" ht="18" customHeight="1" spans="1:17">
      <c r="A53" s="10">
        <v>49</v>
      </c>
      <c r="B53" s="16" t="s">
        <v>1113</v>
      </c>
      <c r="C53" s="16" t="s">
        <v>1114</v>
      </c>
      <c r="D53" s="30" t="s">
        <v>1115</v>
      </c>
      <c r="E53" s="12" t="s">
        <v>25</v>
      </c>
      <c r="F53" s="16">
        <v>20</v>
      </c>
      <c r="G53" s="16">
        <v>20</v>
      </c>
      <c r="H53" s="15">
        <v>1</v>
      </c>
      <c r="I53" s="16"/>
      <c r="J53" s="21">
        <v>0.212</v>
      </c>
      <c r="K53" s="16">
        <v>7.86</v>
      </c>
      <c r="L53" s="21">
        <v>0.515</v>
      </c>
      <c r="M53" s="16">
        <v>950</v>
      </c>
      <c r="N53" s="15">
        <v>0.5</v>
      </c>
      <c r="O53" s="16">
        <f t="shared" si="0"/>
        <v>1922.75</v>
      </c>
      <c r="P53" s="16" t="s">
        <v>1116</v>
      </c>
      <c r="Q53" s="16"/>
    </row>
    <row r="54" ht="18" customHeight="1" spans="1:17">
      <c r="A54" s="10">
        <v>50</v>
      </c>
      <c r="B54" s="16" t="s">
        <v>1117</v>
      </c>
      <c r="C54" s="16" t="s">
        <v>1118</v>
      </c>
      <c r="D54" s="30" t="s">
        <v>1119</v>
      </c>
      <c r="E54" s="12" t="s">
        <v>25</v>
      </c>
      <c r="F54" s="16">
        <v>15</v>
      </c>
      <c r="G54" s="16">
        <v>15</v>
      </c>
      <c r="H54" s="15">
        <v>1</v>
      </c>
      <c r="I54" s="16"/>
      <c r="J54" s="21">
        <v>0.212</v>
      </c>
      <c r="K54" s="16">
        <v>5.87</v>
      </c>
      <c r="L54" s="21">
        <v>0.515</v>
      </c>
      <c r="M54" s="16">
        <v>950</v>
      </c>
      <c r="N54" s="15">
        <v>0.5</v>
      </c>
      <c r="O54" s="16">
        <f t="shared" si="0"/>
        <v>1435.95</v>
      </c>
      <c r="P54" s="16" t="s">
        <v>1120</v>
      </c>
      <c r="Q54" s="16"/>
    </row>
    <row r="55" ht="18" customHeight="1" spans="1:17">
      <c r="A55" s="10">
        <v>51</v>
      </c>
      <c r="B55" s="16" t="s">
        <v>1121</v>
      </c>
      <c r="C55" s="16" t="s">
        <v>1122</v>
      </c>
      <c r="D55" s="30" t="s">
        <v>1123</v>
      </c>
      <c r="E55" s="12" t="s">
        <v>25</v>
      </c>
      <c r="F55" s="16">
        <v>30</v>
      </c>
      <c r="G55" s="16">
        <v>30</v>
      </c>
      <c r="H55" s="15">
        <v>1</v>
      </c>
      <c r="I55" s="16"/>
      <c r="J55" s="21">
        <v>0.212</v>
      </c>
      <c r="K55" s="16">
        <v>11.82</v>
      </c>
      <c r="L55" s="21">
        <v>0.515</v>
      </c>
      <c r="M55" s="16">
        <v>950</v>
      </c>
      <c r="N55" s="15">
        <v>0.5</v>
      </c>
      <c r="O55" s="16">
        <f t="shared" si="0"/>
        <v>2891.47</v>
      </c>
      <c r="P55" s="16" t="s">
        <v>1124</v>
      </c>
      <c r="Q55" s="16"/>
    </row>
    <row r="56" ht="18" customHeight="1" spans="1:17">
      <c r="A56" s="10">
        <v>52</v>
      </c>
      <c r="B56" s="16" t="s">
        <v>1125</v>
      </c>
      <c r="C56" s="16" t="s">
        <v>1126</v>
      </c>
      <c r="D56" s="30" t="s">
        <v>1127</v>
      </c>
      <c r="E56" s="12" t="s">
        <v>25</v>
      </c>
      <c r="F56" s="16">
        <v>20</v>
      </c>
      <c r="G56" s="16">
        <v>20</v>
      </c>
      <c r="H56" s="15">
        <v>1</v>
      </c>
      <c r="I56" s="16"/>
      <c r="J56" s="21">
        <v>0.212</v>
      </c>
      <c r="K56" s="16">
        <v>7.85</v>
      </c>
      <c r="L56" s="21">
        <v>0.515</v>
      </c>
      <c r="M56" s="16">
        <v>950</v>
      </c>
      <c r="N56" s="15">
        <v>0.5</v>
      </c>
      <c r="O56" s="16">
        <f t="shared" si="0"/>
        <v>1920.31</v>
      </c>
      <c r="P56" s="16" t="s">
        <v>1128</v>
      </c>
      <c r="Q56" s="16"/>
    </row>
    <row r="57" ht="18" customHeight="1" spans="1:17">
      <c r="A57" s="10">
        <v>53</v>
      </c>
      <c r="B57" s="16" t="s">
        <v>1129</v>
      </c>
      <c r="C57" s="16" t="s">
        <v>1130</v>
      </c>
      <c r="D57" s="30" t="s">
        <v>1131</v>
      </c>
      <c r="E57" s="12" t="s">
        <v>25</v>
      </c>
      <c r="F57" s="16">
        <v>10</v>
      </c>
      <c r="G57" s="16">
        <v>10</v>
      </c>
      <c r="H57" s="15">
        <v>1</v>
      </c>
      <c r="I57" s="16"/>
      <c r="J57" s="21">
        <v>0.212</v>
      </c>
      <c r="K57" s="16">
        <v>3.86</v>
      </c>
      <c r="L57" s="21">
        <v>0.515</v>
      </c>
      <c r="M57" s="16">
        <v>950</v>
      </c>
      <c r="N57" s="15">
        <v>0.5</v>
      </c>
      <c r="O57" s="16">
        <f t="shared" si="0"/>
        <v>944.25</v>
      </c>
      <c r="P57" s="16" t="s">
        <v>1132</v>
      </c>
      <c r="Q57" s="16"/>
    </row>
    <row r="58" ht="18" customHeight="1" spans="1:17">
      <c r="A58" s="10">
        <v>54</v>
      </c>
      <c r="B58" s="16" t="s">
        <v>1133</v>
      </c>
      <c r="C58" s="16" t="s">
        <v>1134</v>
      </c>
      <c r="D58" s="30" t="s">
        <v>1135</v>
      </c>
      <c r="E58" s="12" t="s">
        <v>25</v>
      </c>
      <c r="F58" s="16">
        <v>20</v>
      </c>
      <c r="G58" s="16">
        <v>20</v>
      </c>
      <c r="H58" s="15">
        <v>1</v>
      </c>
      <c r="I58" s="16"/>
      <c r="J58" s="21">
        <v>0.212</v>
      </c>
      <c r="K58" s="16">
        <v>7.8</v>
      </c>
      <c r="L58" s="21">
        <v>0.515</v>
      </c>
      <c r="M58" s="16">
        <v>950</v>
      </c>
      <c r="N58" s="15">
        <v>0.5</v>
      </c>
      <c r="O58" s="16">
        <f t="shared" si="0"/>
        <v>1908.08</v>
      </c>
      <c r="P58" s="16" t="s">
        <v>1136</v>
      </c>
      <c r="Q58" s="16"/>
    </row>
    <row r="59" ht="18" customHeight="1" spans="1:17">
      <c r="A59" s="16">
        <v>55</v>
      </c>
      <c r="B59" s="16" t="s">
        <v>1137</v>
      </c>
      <c r="C59" s="16" t="s">
        <v>1138</v>
      </c>
      <c r="D59" s="16" t="s">
        <v>1139</v>
      </c>
      <c r="E59" s="12" t="s">
        <v>25</v>
      </c>
      <c r="F59" s="16">
        <v>25</v>
      </c>
      <c r="G59" s="16">
        <v>25</v>
      </c>
      <c r="H59" s="15">
        <v>1</v>
      </c>
      <c r="I59" s="16"/>
      <c r="J59" s="21">
        <v>0.212</v>
      </c>
      <c r="K59" s="16">
        <v>9.9</v>
      </c>
      <c r="L59" s="21">
        <v>0.515</v>
      </c>
      <c r="M59" s="16">
        <v>950</v>
      </c>
      <c r="N59" s="15">
        <v>0.5</v>
      </c>
      <c r="O59" s="16">
        <f t="shared" si="0"/>
        <v>2421.79</v>
      </c>
      <c r="P59" s="16" t="s">
        <v>1140</v>
      </c>
      <c r="Q59" s="16"/>
    </row>
    <row r="60" ht="18" customHeight="1" spans="1:17">
      <c r="A60" s="16">
        <v>56</v>
      </c>
      <c r="B60" s="16" t="s">
        <v>1141</v>
      </c>
      <c r="C60" s="16" t="s">
        <v>1142</v>
      </c>
      <c r="D60" s="16" t="s">
        <v>1143</v>
      </c>
      <c r="E60" s="12" t="s">
        <v>25</v>
      </c>
      <c r="F60" s="16">
        <v>10</v>
      </c>
      <c r="G60" s="16">
        <v>10</v>
      </c>
      <c r="H60" s="15">
        <v>1</v>
      </c>
      <c r="I60" s="16"/>
      <c r="J60" s="21">
        <v>0.212</v>
      </c>
      <c r="K60" s="16">
        <v>3.94</v>
      </c>
      <c r="L60" s="21">
        <v>0.515</v>
      </c>
      <c r="M60" s="16">
        <v>950</v>
      </c>
      <c r="N60" s="15">
        <v>0.5</v>
      </c>
      <c r="O60" s="16">
        <f t="shared" si="0"/>
        <v>963.82</v>
      </c>
      <c r="P60" s="16" t="s">
        <v>1144</v>
      </c>
      <c r="Q60" s="16"/>
    </row>
    <row r="61" ht="18" customHeight="1" spans="1:17">
      <c r="A61" s="16">
        <v>57</v>
      </c>
      <c r="B61" s="16" t="s">
        <v>1145</v>
      </c>
      <c r="C61" s="16" t="s">
        <v>1146</v>
      </c>
      <c r="D61" s="16" t="s">
        <v>1147</v>
      </c>
      <c r="E61" s="12" t="s">
        <v>25</v>
      </c>
      <c r="F61" s="16">
        <v>20</v>
      </c>
      <c r="G61" s="16">
        <v>20</v>
      </c>
      <c r="H61" s="15">
        <v>1</v>
      </c>
      <c r="I61" s="16"/>
      <c r="J61" s="21">
        <v>0.212</v>
      </c>
      <c r="K61" s="16">
        <v>7.89</v>
      </c>
      <c r="L61" s="21">
        <v>0.515</v>
      </c>
      <c r="M61" s="16">
        <v>950</v>
      </c>
      <c r="N61" s="15">
        <v>0.5</v>
      </c>
      <c r="O61" s="16">
        <f t="shared" si="0"/>
        <v>1930.09</v>
      </c>
      <c r="P61" s="16" t="s">
        <v>1148</v>
      </c>
      <c r="Q61" s="16"/>
    </row>
    <row r="62" ht="18" customHeight="1" spans="1:17">
      <c r="A62" s="16">
        <v>58</v>
      </c>
      <c r="B62" s="16" t="s">
        <v>1149</v>
      </c>
      <c r="C62" s="16" t="s">
        <v>1150</v>
      </c>
      <c r="D62" s="16" t="s">
        <v>1151</v>
      </c>
      <c r="E62" s="12" t="s">
        <v>25</v>
      </c>
      <c r="F62" s="16">
        <v>10</v>
      </c>
      <c r="G62" s="16">
        <v>10</v>
      </c>
      <c r="H62" s="15">
        <v>1</v>
      </c>
      <c r="I62" s="16"/>
      <c r="J62" s="21">
        <v>0.212</v>
      </c>
      <c r="K62" s="16">
        <v>3.95</v>
      </c>
      <c r="L62" s="21">
        <v>0.515</v>
      </c>
      <c r="M62" s="16">
        <v>950</v>
      </c>
      <c r="N62" s="15">
        <v>0.5</v>
      </c>
      <c r="O62" s="16">
        <f t="shared" si="0"/>
        <v>966.27</v>
      </c>
      <c r="P62" s="16" t="s">
        <v>1152</v>
      </c>
      <c r="Q62" s="16"/>
    </row>
    <row r="63" ht="18" customHeight="1" spans="1:17">
      <c r="A63" s="16">
        <v>59</v>
      </c>
      <c r="B63" s="16" t="s">
        <v>1153</v>
      </c>
      <c r="C63" s="16" t="s">
        <v>1154</v>
      </c>
      <c r="D63" s="16" t="s">
        <v>1155</v>
      </c>
      <c r="E63" s="12" t="s">
        <v>25</v>
      </c>
      <c r="F63" s="16">
        <v>3</v>
      </c>
      <c r="G63" s="16">
        <v>3</v>
      </c>
      <c r="H63" s="15">
        <v>1</v>
      </c>
      <c r="I63" s="16"/>
      <c r="J63" s="21">
        <v>0.212</v>
      </c>
      <c r="K63" s="16">
        <v>1.2</v>
      </c>
      <c r="L63" s="21">
        <v>0.515</v>
      </c>
      <c r="M63" s="16">
        <v>950</v>
      </c>
      <c r="N63" s="15">
        <v>0.5</v>
      </c>
      <c r="O63" s="16">
        <f t="shared" si="0"/>
        <v>293.55</v>
      </c>
      <c r="P63" s="16" t="s">
        <v>1156</v>
      </c>
      <c r="Q63" s="8"/>
    </row>
    <row r="64" ht="18" customHeight="1" spans="1:17">
      <c r="A64" s="16">
        <v>60</v>
      </c>
      <c r="B64" s="16" t="s">
        <v>1157</v>
      </c>
      <c r="C64" s="16" t="s">
        <v>1158</v>
      </c>
      <c r="D64" s="16" t="s">
        <v>1159</v>
      </c>
      <c r="E64" s="12" t="s">
        <v>25</v>
      </c>
      <c r="F64" s="16">
        <v>30</v>
      </c>
      <c r="G64" s="16">
        <v>30</v>
      </c>
      <c r="H64" s="15">
        <v>1</v>
      </c>
      <c r="I64" s="16"/>
      <c r="J64" s="21">
        <v>0.212</v>
      </c>
      <c r="K64" s="16">
        <v>11.96</v>
      </c>
      <c r="L64" s="21">
        <v>0.515</v>
      </c>
      <c r="M64" s="16">
        <v>950</v>
      </c>
      <c r="N64" s="15">
        <v>0.5</v>
      </c>
      <c r="O64" s="16">
        <f t="shared" si="0"/>
        <v>2925.72</v>
      </c>
      <c r="P64" s="16" t="s">
        <v>1160</v>
      </c>
      <c r="Q64" s="8"/>
    </row>
    <row r="65" ht="18" customHeight="1" spans="1:17">
      <c r="A65" s="16">
        <v>61</v>
      </c>
      <c r="B65" s="16" t="s">
        <v>1161</v>
      </c>
      <c r="C65" s="16" t="s">
        <v>1162</v>
      </c>
      <c r="D65" s="16" t="s">
        <v>1163</v>
      </c>
      <c r="E65" s="12" t="s">
        <v>25</v>
      </c>
      <c r="F65" s="16">
        <v>10</v>
      </c>
      <c r="G65" s="16">
        <v>10</v>
      </c>
      <c r="H65" s="15">
        <v>1</v>
      </c>
      <c r="I65" s="16"/>
      <c r="J65" s="21">
        <v>0.212</v>
      </c>
      <c r="K65" s="16">
        <v>4.04</v>
      </c>
      <c r="L65" s="21">
        <v>0.515</v>
      </c>
      <c r="M65" s="16">
        <v>950</v>
      </c>
      <c r="N65" s="15">
        <v>0.5</v>
      </c>
      <c r="O65" s="16">
        <f t="shared" si="0"/>
        <v>988.29</v>
      </c>
      <c r="P65" s="16" t="s">
        <v>1164</v>
      </c>
      <c r="Q65" s="8"/>
    </row>
    <row r="66" ht="18" customHeight="1" spans="1:17">
      <c r="A66" s="16">
        <v>62</v>
      </c>
      <c r="B66" s="16" t="s">
        <v>1165</v>
      </c>
      <c r="C66" s="16" t="s">
        <v>1166</v>
      </c>
      <c r="D66" s="16" t="s">
        <v>1167</v>
      </c>
      <c r="E66" s="12" t="s">
        <v>25</v>
      </c>
      <c r="F66" s="16">
        <v>20</v>
      </c>
      <c r="G66" s="16">
        <v>20</v>
      </c>
      <c r="H66" s="15">
        <v>1</v>
      </c>
      <c r="I66" s="16"/>
      <c r="J66" s="21">
        <v>0.212</v>
      </c>
      <c r="K66" s="16">
        <v>8.09</v>
      </c>
      <c r="L66" s="21">
        <v>0.515</v>
      </c>
      <c r="M66" s="16">
        <v>950</v>
      </c>
      <c r="N66" s="15">
        <v>0.5</v>
      </c>
      <c r="O66" s="16">
        <f t="shared" si="0"/>
        <v>1979.02</v>
      </c>
      <c r="P66" s="16" t="s">
        <v>1168</v>
      </c>
      <c r="Q66" s="8"/>
    </row>
    <row r="67" ht="18" customHeight="1" spans="1:17">
      <c r="A67" s="16">
        <v>63</v>
      </c>
      <c r="B67" s="16" t="s">
        <v>1169</v>
      </c>
      <c r="C67" s="16" t="s">
        <v>1170</v>
      </c>
      <c r="D67" s="16" t="s">
        <v>1171</v>
      </c>
      <c r="E67" s="12" t="s">
        <v>25</v>
      </c>
      <c r="F67" s="16">
        <v>10</v>
      </c>
      <c r="G67" s="16">
        <v>10</v>
      </c>
      <c r="H67" s="15">
        <v>1</v>
      </c>
      <c r="I67" s="16"/>
      <c r="J67" s="21">
        <v>0.212</v>
      </c>
      <c r="K67" s="16">
        <v>3.94</v>
      </c>
      <c r="L67" s="21">
        <v>0.515</v>
      </c>
      <c r="M67" s="16">
        <v>950</v>
      </c>
      <c r="N67" s="15">
        <v>0.5</v>
      </c>
      <c r="O67" s="16">
        <f t="shared" si="0"/>
        <v>963.82</v>
      </c>
      <c r="P67" s="16" t="s">
        <v>1172</v>
      </c>
      <c r="Q67" s="8"/>
    </row>
    <row r="68" ht="18" customHeight="1" spans="1:17">
      <c r="A68" s="16">
        <v>64</v>
      </c>
      <c r="B68" s="16" t="s">
        <v>1173</v>
      </c>
      <c r="C68" s="16" t="s">
        <v>1174</v>
      </c>
      <c r="D68" s="16" t="s">
        <v>1175</v>
      </c>
      <c r="E68" s="12" t="s">
        <v>25</v>
      </c>
      <c r="F68" s="16">
        <v>10</v>
      </c>
      <c r="G68" s="16">
        <v>10</v>
      </c>
      <c r="H68" s="15">
        <v>1</v>
      </c>
      <c r="I68" s="16"/>
      <c r="J68" s="21">
        <v>0.212</v>
      </c>
      <c r="K68" s="16">
        <v>3.94</v>
      </c>
      <c r="L68" s="21">
        <v>0.515</v>
      </c>
      <c r="M68" s="16">
        <v>950</v>
      </c>
      <c r="N68" s="15">
        <v>0.5</v>
      </c>
      <c r="O68" s="16">
        <f t="shared" si="0"/>
        <v>963.82</v>
      </c>
      <c r="P68" s="16" t="s">
        <v>1176</v>
      </c>
      <c r="Q68" s="8"/>
    </row>
    <row r="69" ht="18" customHeight="1" spans="1:17">
      <c r="A69" s="16">
        <v>65</v>
      </c>
      <c r="B69" s="16" t="s">
        <v>1177</v>
      </c>
      <c r="C69" s="16" t="s">
        <v>1178</v>
      </c>
      <c r="D69" s="16" t="s">
        <v>1179</v>
      </c>
      <c r="E69" s="12" t="s">
        <v>25</v>
      </c>
      <c r="F69" s="16">
        <v>20</v>
      </c>
      <c r="G69" s="16">
        <v>20</v>
      </c>
      <c r="H69" s="15">
        <v>1</v>
      </c>
      <c r="I69" s="16"/>
      <c r="J69" s="21">
        <v>0.212</v>
      </c>
      <c r="K69" s="16">
        <v>7.84</v>
      </c>
      <c r="L69" s="21">
        <v>0.515</v>
      </c>
      <c r="M69" s="16">
        <v>950</v>
      </c>
      <c r="N69" s="15">
        <v>0.5</v>
      </c>
      <c r="O69" s="16">
        <f t="shared" ref="O69:O132" si="1">ROUND(N69*M69*L69*K69+M69*J69*I69*N69,2)</f>
        <v>1917.86</v>
      </c>
      <c r="P69" s="16" t="s">
        <v>1180</v>
      </c>
      <c r="Q69" s="8"/>
    </row>
    <row r="70" ht="18" customHeight="1" spans="1:17">
      <c r="A70" s="16">
        <v>66</v>
      </c>
      <c r="B70" s="16" t="s">
        <v>1181</v>
      </c>
      <c r="C70" s="16" t="s">
        <v>1182</v>
      </c>
      <c r="D70" s="16" t="s">
        <v>1183</v>
      </c>
      <c r="E70" s="12" t="s">
        <v>25</v>
      </c>
      <c r="F70" s="16">
        <v>40</v>
      </c>
      <c r="G70" s="16">
        <v>40</v>
      </c>
      <c r="H70" s="15">
        <v>1</v>
      </c>
      <c r="I70" s="16"/>
      <c r="J70" s="21">
        <v>0.212</v>
      </c>
      <c r="K70" s="16">
        <v>22.94</v>
      </c>
      <c r="L70" s="21">
        <v>0.515</v>
      </c>
      <c r="M70" s="16">
        <v>950</v>
      </c>
      <c r="N70" s="15">
        <v>0.5</v>
      </c>
      <c r="O70" s="16">
        <f t="shared" si="1"/>
        <v>5611.7</v>
      </c>
      <c r="P70" s="16" t="s">
        <v>1184</v>
      </c>
      <c r="Q70" s="8"/>
    </row>
    <row r="71" ht="18" customHeight="1" spans="1:17">
      <c r="A71" s="16">
        <v>67</v>
      </c>
      <c r="B71" s="16" t="s">
        <v>1185</v>
      </c>
      <c r="C71" s="16" t="s">
        <v>1186</v>
      </c>
      <c r="D71" s="16" t="s">
        <v>1187</v>
      </c>
      <c r="E71" s="12" t="s">
        <v>25</v>
      </c>
      <c r="F71" s="16">
        <v>40</v>
      </c>
      <c r="G71" s="16">
        <v>40</v>
      </c>
      <c r="H71" s="15">
        <v>1</v>
      </c>
      <c r="I71" s="16"/>
      <c r="J71" s="21">
        <v>0.212</v>
      </c>
      <c r="K71" s="16">
        <v>22.06</v>
      </c>
      <c r="L71" s="21">
        <v>0.515</v>
      </c>
      <c r="M71" s="16">
        <v>950</v>
      </c>
      <c r="N71" s="15">
        <v>0.5</v>
      </c>
      <c r="O71" s="16">
        <f t="shared" si="1"/>
        <v>5396.43</v>
      </c>
      <c r="P71" s="16" t="s">
        <v>1188</v>
      </c>
      <c r="Q71" s="8"/>
    </row>
    <row r="72" ht="18" customHeight="1" spans="1:17">
      <c r="A72" s="16">
        <v>68</v>
      </c>
      <c r="B72" s="16" t="s">
        <v>1189</v>
      </c>
      <c r="C72" s="16" t="s">
        <v>1190</v>
      </c>
      <c r="D72" s="16" t="s">
        <v>1191</v>
      </c>
      <c r="E72" s="12" t="s">
        <v>25</v>
      </c>
      <c r="F72" s="16">
        <v>40</v>
      </c>
      <c r="G72" s="16">
        <v>40</v>
      </c>
      <c r="H72" s="15">
        <v>1</v>
      </c>
      <c r="I72" s="16"/>
      <c r="J72" s="21">
        <v>0.212</v>
      </c>
      <c r="K72" s="16">
        <v>21.62</v>
      </c>
      <c r="L72" s="21">
        <v>0.515</v>
      </c>
      <c r="M72" s="16">
        <v>950</v>
      </c>
      <c r="N72" s="15">
        <v>0.5</v>
      </c>
      <c r="O72" s="16">
        <f t="shared" si="1"/>
        <v>5288.79</v>
      </c>
      <c r="P72" s="16" t="s">
        <v>1192</v>
      </c>
      <c r="Q72" s="8"/>
    </row>
    <row r="73" ht="18" customHeight="1" spans="1:17">
      <c r="A73" s="16">
        <v>69</v>
      </c>
      <c r="B73" s="16" t="s">
        <v>1193</v>
      </c>
      <c r="C73" s="16" t="s">
        <v>1194</v>
      </c>
      <c r="D73" s="16" t="s">
        <v>1195</v>
      </c>
      <c r="E73" s="12" t="s">
        <v>25</v>
      </c>
      <c r="F73" s="16">
        <v>40</v>
      </c>
      <c r="G73" s="16">
        <v>40</v>
      </c>
      <c r="H73" s="15">
        <v>1</v>
      </c>
      <c r="I73" s="16"/>
      <c r="J73" s="21">
        <v>0.212</v>
      </c>
      <c r="K73" s="16">
        <v>21.79</v>
      </c>
      <c r="L73" s="21">
        <v>0.515</v>
      </c>
      <c r="M73" s="16">
        <v>950</v>
      </c>
      <c r="N73" s="15">
        <v>0.5</v>
      </c>
      <c r="O73" s="16">
        <f t="shared" si="1"/>
        <v>5330.38</v>
      </c>
      <c r="P73" s="16" t="s">
        <v>1196</v>
      </c>
      <c r="Q73" s="8"/>
    </row>
    <row r="74" ht="18" customHeight="1" spans="1:17">
      <c r="A74" s="16">
        <v>70</v>
      </c>
      <c r="B74" s="16" t="s">
        <v>1197</v>
      </c>
      <c r="C74" s="16" t="s">
        <v>1198</v>
      </c>
      <c r="D74" s="16" t="s">
        <v>1199</v>
      </c>
      <c r="E74" s="12" t="s">
        <v>25</v>
      </c>
      <c r="F74" s="16">
        <v>40</v>
      </c>
      <c r="G74" s="16">
        <v>40</v>
      </c>
      <c r="H74" s="15">
        <v>1</v>
      </c>
      <c r="I74" s="16"/>
      <c r="J74" s="21">
        <v>0.212</v>
      </c>
      <c r="K74" s="16">
        <v>22.94</v>
      </c>
      <c r="L74" s="21">
        <v>0.515</v>
      </c>
      <c r="M74" s="16">
        <v>950</v>
      </c>
      <c r="N74" s="15">
        <v>0.5</v>
      </c>
      <c r="O74" s="16">
        <f t="shared" si="1"/>
        <v>5611.7</v>
      </c>
      <c r="P74" s="16" t="s">
        <v>1200</v>
      </c>
      <c r="Q74" s="8"/>
    </row>
    <row r="75" ht="18" customHeight="1" spans="1:17">
      <c r="A75" s="16">
        <v>71</v>
      </c>
      <c r="B75" s="16" t="s">
        <v>1201</v>
      </c>
      <c r="C75" s="16" t="s">
        <v>1202</v>
      </c>
      <c r="D75" s="16" t="s">
        <v>1203</v>
      </c>
      <c r="E75" s="12" t="s">
        <v>25</v>
      </c>
      <c r="F75" s="16">
        <v>40</v>
      </c>
      <c r="G75" s="16">
        <v>40</v>
      </c>
      <c r="H75" s="15">
        <v>1</v>
      </c>
      <c r="I75" s="16"/>
      <c r="J75" s="21">
        <v>0.212</v>
      </c>
      <c r="K75" s="16">
        <v>23.82</v>
      </c>
      <c r="L75" s="21">
        <v>0.515</v>
      </c>
      <c r="M75" s="16">
        <v>950</v>
      </c>
      <c r="N75" s="15">
        <v>0.5</v>
      </c>
      <c r="O75" s="16">
        <f t="shared" si="1"/>
        <v>5826.97</v>
      </c>
      <c r="P75" s="16" t="s">
        <v>1204</v>
      </c>
      <c r="Q75" s="8"/>
    </row>
    <row r="76" ht="18" customHeight="1" spans="1:17">
      <c r="A76" s="16">
        <v>72</v>
      </c>
      <c r="B76" s="16" t="s">
        <v>1205</v>
      </c>
      <c r="C76" s="16" t="s">
        <v>1206</v>
      </c>
      <c r="D76" s="16" t="s">
        <v>1207</v>
      </c>
      <c r="E76" s="12" t="s">
        <v>25</v>
      </c>
      <c r="F76" s="16">
        <v>40</v>
      </c>
      <c r="G76" s="16">
        <v>40</v>
      </c>
      <c r="H76" s="15">
        <v>1</v>
      </c>
      <c r="I76" s="16"/>
      <c r="J76" s="21">
        <v>0.212</v>
      </c>
      <c r="K76" s="16">
        <v>22.5</v>
      </c>
      <c r="L76" s="21">
        <v>0.515</v>
      </c>
      <c r="M76" s="16">
        <v>950</v>
      </c>
      <c r="N76" s="15">
        <v>0.5</v>
      </c>
      <c r="O76" s="16">
        <f t="shared" si="1"/>
        <v>5504.06</v>
      </c>
      <c r="P76" s="16" t="s">
        <v>1208</v>
      </c>
      <c r="Q76" s="8"/>
    </row>
    <row r="77" ht="18" customHeight="1" spans="1:17">
      <c r="A77" s="16">
        <v>73</v>
      </c>
      <c r="B77" s="16" t="s">
        <v>1209</v>
      </c>
      <c r="C77" s="16" t="s">
        <v>1210</v>
      </c>
      <c r="D77" s="16" t="s">
        <v>1211</v>
      </c>
      <c r="E77" s="12" t="s">
        <v>25</v>
      </c>
      <c r="F77" s="16">
        <v>40</v>
      </c>
      <c r="G77" s="16">
        <v>40</v>
      </c>
      <c r="H77" s="15">
        <v>1</v>
      </c>
      <c r="I77" s="16"/>
      <c r="J77" s="21">
        <v>0.212</v>
      </c>
      <c r="K77" s="16">
        <v>22.94</v>
      </c>
      <c r="L77" s="21">
        <v>0.515</v>
      </c>
      <c r="M77" s="16">
        <v>950</v>
      </c>
      <c r="N77" s="15">
        <v>0.5</v>
      </c>
      <c r="O77" s="16">
        <f t="shared" si="1"/>
        <v>5611.7</v>
      </c>
      <c r="P77" s="16" t="s">
        <v>1212</v>
      </c>
      <c r="Q77" s="8"/>
    </row>
    <row r="78" ht="18" customHeight="1" spans="1:17">
      <c r="A78" s="16">
        <v>74</v>
      </c>
      <c r="B78" s="16" t="s">
        <v>1213</v>
      </c>
      <c r="C78" s="16" t="s">
        <v>1214</v>
      </c>
      <c r="D78" s="16" t="s">
        <v>1215</v>
      </c>
      <c r="E78" s="12" t="s">
        <v>25</v>
      </c>
      <c r="F78" s="16">
        <v>40</v>
      </c>
      <c r="G78" s="16">
        <v>40</v>
      </c>
      <c r="H78" s="15">
        <v>1</v>
      </c>
      <c r="I78" s="16"/>
      <c r="J78" s="21">
        <v>0.212</v>
      </c>
      <c r="K78" s="16">
        <v>21.17</v>
      </c>
      <c r="L78" s="21">
        <v>0.515</v>
      </c>
      <c r="M78" s="16">
        <v>950</v>
      </c>
      <c r="N78" s="15">
        <v>0.5</v>
      </c>
      <c r="O78" s="16">
        <f t="shared" si="1"/>
        <v>5178.71</v>
      </c>
      <c r="P78" s="16" t="s">
        <v>1216</v>
      </c>
      <c r="Q78" s="8"/>
    </row>
    <row r="79" ht="18" customHeight="1" spans="1:17">
      <c r="A79" s="16">
        <v>75</v>
      </c>
      <c r="B79" s="16" t="s">
        <v>1217</v>
      </c>
      <c r="C79" s="16" t="s">
        <v>1218</v>
      </c>
      <c r="D79" s="16" t="s">
        <v>1219</v>
      </c>
      <c r="E79" s="12" t="s">
        <v>25</v>
      </c>
      <c r="F79" s="16">
        <v>40</v>
      </c>
      <c r="G79" s="16">
        <v>40</v>
      </c>
      <c r="H79" s="15">
        <v>1</v>
      </c>
      <c r="I79" s="16"/>
      <c r="J79" s="21">
        <v>0.212</v>
      </c>
      <c r="K79" s="16">
        <v>21.62</v>
      </c>
      <c r="L79" s="21">
        <v>0.515</v>
      </c>
      <c r="M79" s="16">
        <v>950</v>
      </c>
      <c r="N79" s="15">
        <v>0.5</v>
      </c>
      <c r="O79" s="16">
        <f t="shared" si="1"/>
        <v>5288.79</v>
      </c>
      <c r="P79" s="16" t="s">
        <v>1220</v>
      </c>
      <c r="Q79" s="8"/>
    </row>
    <row r="80" ht="18" customHeight="1" spans="1:17">
      <c r="A80" s="16">
        <v>76</v>
      </c>
      <c r="B80" s="16" t="s">
        <v>1221</v>
      </c>
      <c r="C80" s="16" t="s">
        <v>1222</v>
      </c>
      <c r="D80" s="16" t="s">
        <v>1223</v>
      </c>
      <c r="E80" s="12" t="s">
        <v>25</v>
      </c>
      <c r="F80" s="16">
        <v>40</v>
      </c>
      <c r="G80" s="16">
        <v>40</v>
      </c>
      <c r="H80" s="15">
        <v>1</v>
      </c>
      <c r="I80" s="16"/>
      <c r="J80" s="21">
        <v>0.212</v>
      </c>
      <c r="K80" s="16">
        <v>22.06</v>
      </c>
      <c r="L80" s="21">
        <v>0.515</v>
      </c>
      <c r="M80" s="16">
        <v>950</v>
      </c>
      <c r="N80" s="15">
        <v>0.5</v>
      </c>
      <c r="O80" s="16">
        <f t="shared" si="1"/>
        <v>5396.43</v>
      </c>
      <c r="P80" s="16" t="s">
        <v>1224</v>
      </c>
      <c r="Q80" s="8"/>
    </row>
    <row r="81" ht="18" customHeight="1" spans="1:17">
      <c r="A81" s="16">
        <v>77</v>
      </c>
      <c r="B81" s="16" t="s">
        <v>1225</v>
      </c>
      <c r="C81" s="16" t="s">
        <v>1226</v>
      </c>
      <c r="D81" s="16" t="s">
        <v>1227</v>
      </c>
      <c r="E81" s="12" t="s">
        <v>25</v>
      </c>
      <c r="F81" s="16">
        <v>40</v>
      </c>
      <c r="G81" s="16">
        <v>40</v>
      </c>
      <c r="H81" s="15">
        <v>1</v>
      </c>
      <c r="I81" s="16"/>
      <c r="J81" s="21">
        <v>0.212</v>
      </c>
      <c r="K81" s="16">
        <v>21.88</v>
      </c>
      <c r="L81" s="21">
        <v>0.515</v>
      </c>
      <c r="M81" s="16">
        <v>950</v>
      </c>
      <c r="N81" s="15">
        <v>0.5</v>
      </c>
      <c r="O81" s="16">
        <f t="shared" si="1"/>
        <v>5352.4</v>
      </c>
      <c r="P81" s="16" t="s">
        <v>1228</v>
      </c>
      <c r="Q81" s="8"/>
    </row>
    <row r="82" ht="18" customHeight="1" spans="1:17">
      <c r="A82" s="16">
        <v>78</v>
      </c>
      <c r="B82" s="16" t="s">
        <v>1229</v>
      </c>
      <c r="C82" s="16" t="s">
        <v>1230</v>
      </c>
      <c r="D82" s="16" t="s">
        <v>1231</v>
      </c>
      <c r="E82" s="12" t="s">
        <v>25</v>
      </c>
      <c r="F82" s="16">
        <v>40</v>
      </c>
      <c r="G82" s="16">
        <v>40</v>
      </c>
      <c r="H82" s="15">
        <v>1</v>
      </c>
      <c r="I82" s="16"/>
      <c r="J82" s="21">
        <v>0.212</v>
      </c>
      <c r="K82" s="16">
        <v>21.79</v>
      </c>
      <c r="L82" s="21">
        <v>0.515</v>
      </c>
      <c r="M82" s="16">
        <v>950</v>
      </c>
      <c r="N82" s="15">
        <v>0.5</v>
      </c>
      <c r="O82" s="16">
        <f t="shared" si="1"/>
        <v>5330.38</v>
      </c>
      <c r="P82" s="16" t="s">
        <v>1232</v>
      </c>
      <c r="Q82" s="8"/>
    </row>
    <row r="83" ht="18" customHeight="1" spans="1:17">
      <c r="A83" s="16">
        <v>79</v>
      </c>
      <c r="B83" s="16" t="s">
        <v>1233</v>
      </c>
      <c r="C83" s="16" t="s">
        <v>1234</v>
      </c>
      <c r="D83" s="16" t="s">
        <v>1235</v>
      </c>
      <c r="E83" s="12" t="s">
        <v>25</v>
      </c>
      <c r="F83" s="16">
        <v>40</v>
      </c>
      <c r="G83" s="16">
        <v>40</v>
      </c>
      <c r="H83" s="15">
        <v>1</v>
      </c>
      <c r="I83" s="16"/>
      <c r="J83" s="21">
        <v>0.212</v>
      </c>
      <c r="K83" s="16">
        <v>21.97</v>
      </c>
      <c r="L83" s="21">
        <v>0.515</v>
      </c>
      <c r="M83" s="16">
        <v>950</v>
      </c>
      <c r="N83" s="15">
        <v>0.5</v>
      </c>
      <c r="O83" s="16">
        <f t="shared" si="1"/>
        <v>5374.41</v>
      </c>
      <c r="P83" s="16" t="s">
        <v>1236</v>
      </c>
      <c r="Q83" s="8"/>
    </row>
    <row r="84" ht="18" customHeight="1" spans="1:17">
      <c r="A84" s="16">
        <v>80</v>
      </c>
      <c r="B84" s="16" t="s">
        <v>1237</v>
      </c>
      <c r="C84" s="16" t="s">
        <v>1238</v>
      </c>
      <c r="D84" s="16" t="s">
        <v>1239</v>
      </c>
      <c r="E84" s="12" t="s">
        <v>25</v>
      </c>
      <c r="F84" s="16">
        <v>40</v>
      </c>
      <c r="G84" s="16">
        <v>40</v>
      </c>
      <c r="H84" s="15">
        <v>1</v>
      </c>
      <c r="I84" s="16"/>
      <c r="J84" s="21">
        <v>0.212</v>
      </c>
      <c r="K84" s="16">
        <v>21.88</v>
      </c>
      <c r="L84" s="21">
        <v>0.515</v>
      </c>
      <c r="M84" s="16">
        <v>950</v>
      </c>
      <c r="N84" s="15">
        <v>0.5</v>
      </c>
      <c r="O84" s="16">
        <f t="shared" si="1"/>
        <v>5352.4</v>
      </c>
      <c r="P84" s="16" t="s">
        <v>1240</v>
      </c>
      <c r="Q84" s="8"/>
    </row>
    <row r="85" ht="18" customHeight="1" spans="1:17">
      <c r="A85" s="16">
        <v>81</v>
      </c>
      <c r="B85" s="16" t="s">
        <v>1241</v>
      </c>
      <c r="C85" s="16" t="s">
        <v>1242</v>
      </c>
      <c r="D85" s="16" t="s">
        <v>1243</v>
      </c>
      <c r="E85" s="12" t="s">
        <v>25</v>
      </c>
      <c r="F85" s="16">
        <v>40</v>
      </c>
      <c r="G85" s="16">
        <v>40</v>
      </c>
      <c r="H85" s="15">
        <v>1</v>
      </c>
      <c r="I85" s="16"/>
      <c r="J85" s="21">
        <v>0.212</v>
      </c>
      <c r="K85" s="16">
        <v>22.06</v>
      </c>
      <c r="L85" s="21">
        <v>0.515</v>
      </c>
      <c r="M85" s="16">
        <v>950</v>
      </c>
      <c r="N85" s="15">
        <v>0.5</v>
      </c>
      <c r="O85" s="16">
        <f t="shared" si="1"/>
        <v>5396.43</v>
      </c>
      <c r="P85" s="16" t="s">
        <v>1244</v>
      </c>
      <c r="Q85" s="8"/>
    </row>
    <row r="86" ht="18" customHeight="1" spans="1:17">
      <c r="A86" s="16">
        <v>82</v>
      </c>
      <c r="B86" s="16" t="s">
        <v>1245</v>
      </c>
      <c r="C86" s="16" t="s">
        <v>1246</v>
      </c>
      <c r="D86" s="16" t="s">
        <v>1247</v>
      </c>
      <c r="E86" s="12" t="s">
        <v>25</v>
      </c>
      <c r="F86" s="16">
        <v>50</v>
      </c>
      <c r="G86" s="16">
        <v>50</v>
      </c>
      <c r="H86" s="15">
        <v>1</v>
      </c>
      <c r="I86" s="16"/>
      <c r="J86" s="21">
        <v>0.212</v>
      </c>
      <c r="K86" s="16">
        <v>22.94</v>
      </c>
      <c r="L86" s="21">
        <v>0.515</v>
      </c>
      <c r="M86" s="16">
        <v>950</v>
      </c>
      <c r="N86" s="15">
        <v>0.5</v>
      </c>
      <c r="O86" s="16">
        <f t="shared" si="1"/>
        <v>5611.7</v>
      </c>
      <c r="P86" s="16" t="s">
        <v>1248</v>
      </c>
      <c r="Q86" s="8"/>
    </row>
    <row r="87" ht="18" customHeight="1" spans="1:17">
      <c r="A87" s="16">
        <v>83</v>
      </c>
      <c r="B87" s="16" t="s">
        <v>1249</v>
      </c>
      <c r="C87" s="16" t="s">
        <v>1250</v>
      </c>
      <c r="D87" s="16" t="s">
        <v>1251</v>
      </c>
      <c r="E87" s="12" t="s">
        <v>25</v>
      </c>
      <c r="F87" s="16">
        <v>50</v>
      </c>
      <c r="G87" s="16">
        <v>50</v>
      </c>
      <c r="H87" s="15">
        <v>1</v>
      </c>
      <c r="I87" s="16"/>
      <c r="J87" s="21">
        <v>0.212</v>
      </c>
      <c r="K87" s="16">
        <v>22.06</v>
      </c>
      <c r="L87" s="21">
        <v>0.515</v>
      </c>
      <c r="M87" s="16">
        <v>950</v>
      </c>
      <c r="N87" s="15">
        <v>0.5</v>
      </c>
      <c r="O87" s="16">
        <f t="shared" si="1"/>
        <v>5396.43</v>
      </c>
      <c r="P87" s="16" t="s">
        <v>1252</v>
      </c>
      <c r="Q87" s="8"/>
    </row>
    <row r="88" ht="18" customHeight="1" spans="1:17">
      <c r="A88" s="16">
        <v>84</v>
      </c>
      <c r="B88" s="16" t="s">
        <v>1253</v>
      </c>
      <c r="C88" s="16" t="s">
        <v>1254</v>
      </c>
      <c r="D88" s="16" t="s">
        <v>1255</v>
      </c>
      <c r="E88" s="12" t="s">
        <v>25</v>
      </c>
      <c r="F88" s="16">
        <v>50</v>
      </c>
      <c r="G88" s="16">
        <v>50</v>
      </c>
      <c r="H88" s="15">
        <v>1</v>
      </c>
      <c r="I88" s="16"/>
      <c r="J88" s="21">
        <v>0.212</v>
      </c>
      <c r="K88" s="16">
        <v>21.88</v>
      </c>
      <c r="L88" s="21">
        <v>0.515</v>
      </c>
      <c r="M88" s="16">
        <v>950</v>
      </c>
      <c r="N88" s="15">
        <v>0.5</v>
      </c>
      <c r="O88" s="16">
        <f t="shared" si="1"/>
        <v>5352.4</v>
      </c>
      <c r="P88" s="16" t="s">
        <v>1256</v>
      </c>
      <c r="Q88" s="8"/>
    </row>
    <row r="89" ht="18" customHeight="1" spans="1:17">
      <c r="A89" s="16">
        <v>85</v>
      </c>
      <c r="B89" s="16" t="s">
        <v>1257</v>
      </c>
      <c r="C89" s="16" t="s">
        <v>1258</v>
      </c>
      <c r="D89" s="16" t="s">
        <v>1259</v>
      </c>
      <c r="E89" s="12" t="s">
        <v>25</v>
      </c>
      <c r="F89" s="16">
        <v>80</v>
      </c>
      <c r="G89" s="16">
        <v>80</v>
      </c>
      <c r="H89" s="15">
        <v>1</v>
      </c>
      <c r="I89" s="16"/>
      <c r="J89" s="21">
        <v>0.212</v>
      </c>
      <c r="K89" s="16">
        <v>43.23</v>
      </c>
      <c r="L89" s="21">
        <v>0.515</v>
      </c>
      <c r="M89" s="16">
        <v>950</v>
      </c>
      <c r="N89" s="15">
        <v>0.5</v>
      </c>
      <c r="O89" s="16">
        <f t="shared" si="1"/>
        <v>10575.14</v>
      </c>
      <c r="P89" s="16" t="s">
        <v>1260</v>
      </c>
      <c r="Q89" s="8"/>
    </row>
    <row r="90" ht="18" customHeight="1" spans="1:17">
      <c r="A90" s="16">
        <v>86</v>
      </c>
      <c r="B90" s="16" t="s">
        <v>1261</v>
      </c>
      <c r="C90" s="16" t="s">
        <v>1262</v>
      </c>
      <c r="D90" s="16" t="s">
        <v>1263</v>
      </c>
      <c r="E90" s="12" t="s">
        <v>25</v>
      </c>
      <c r="F90" s="16">
        <v>80</v>
      </c>
      <c r="G90" s="16">
        <v>80</v>
      </c>
      <c r="H90" s="15">
        <v>1</v>
      </c>
      <c r="I90" s="16"/>
      <c r="J90" s="21">
        <v>0.212</v>
      </c>
      <c r="K90" s="16">
        <v>42.35</v>
      </c>
      <c r="L90" s="21">
        <v>0.515</v>
      </c>
      <c r="M90" s="16">
        <v>950</v>
      </c>
      <c r="N90" s="15">
        <v>0.5</v>
      </c>
      <c r="O90" s="16">
        <f t="shared" si="1"/>
        <v>10359.87</v>
      </c>
      <c r="P90" s="16" t="s">
        <v>1264</v>
      </c>
      <c r="Q90" s="8"/>
    </row>
    <row r="91" ht="18" customHeight="1" spans="1:17">
      <c r="A91" s="16">
        <v>87</v>
      </c>
      <c r="B91" s="16" t="s">
        <v>1265</v>
      </c>
      <c r="C91" s="16" t="s">
        <v>1266</v>
      </c>
      <c r="D91" s="16" t="s">
        <v>1267</v>
      </c>
      <c r="E91" s="12" t="s">
        <v>25</v>
      </c>
      <c r="F91" s="16">
        <v>80</v>
      </c>
      <c r="G91" s="16">
        <v>80</v>
      </c>
      <c r="H91" s="15">
        <v>1</v>
      </c>
      <c r="I91" s="16"/>
      <c r="J91" s="21">
        <v>0.212</v>
      </c>
      <c r="K91" s="16">
        <v>42.79</v>
      </c>
      <c r="L91" s="21">
        <v>0.515</v>
      </c>
      <c r="M91" s="16">
        <v>950</v>
      </c>
      <c r="N91" s="15">
        <v>0.5</v>
      </c>
      <c r="O91" s="16">
        <f t="shared" si="1"/>
        <v>10467.5</v>
      </c>
      <c r="P91" s="16" t="s">
        <v>1268</v>
      </c>
      <c r="Q91" s="8"/>
    </row>
    <row r="92" ht="18" customHeight="1" spans="1:17">
      <c r="A92" s="16">
        <v>88</v>
      </c>
      <c r="B92" s="16" t="s">
        <v>1269</v>
      </c>
      <c r="C92" s="16" t="s">
        <v>1270</v>
      </c>
      <c r="D92" s="16" t="s">
        <v>1271</v>
      </c>
      <c r="E92" s="12" t="s">
        <v>25</v>
      </c>
      <c r="F92" s="16">
        <v>80</v>
      </c>
      <c r="G92" s="16">
        <v>80</v>
      </c>
      <c r="H92" s="15">
        <v>1</v>
      </c>
      <c r="I92" s="16"/>
      <c r="J92" s="21">
        <v>0.212</v>
      </c>
      <c r="K92" s="16">
        <v>42.61</v>
      </c>
      <c r="L92" s="21">
        <v>0.515</v>
      </c>
      <c r="M92" s="16">
        <v>950</v>
      </c>
      <c r="N92" s="15">
        <v>0.5</v>
      </c>
      <c r="O92" s="16">
        <f t="shared" si="1"/>
        <v>10423.47</v>
      </c>
      <c r="P92" s="16" t="s">
        <v>1272</v>
      </c>
      <c r="Q92" s="8"/>
    </row>
    <row r="93" ht="18" customHeight="1" spans="1:17">
      <c r="A93" s="16">
        <v>89</v>
      </c>
      <c r="B93" s="16" t="s">
        <v>1273</v>
      </c>
      <c r="C93" s="16" t="s">
        <v>1274</v>
      </c>
      <c r="D93" s="16" t="s">
        <v>1275</v>
      </c>
      <c r="E93" s="12" t="s">
        <v>25</v>
      </c>
      <c r="F93" s="16">
        <v>80</v>
      </c>
      <c r="G93" s="16">
        <v>80</v>
      </c>
      <c r="H93" s="15">
        <v>1</v>
      </c>
      <c r="I93" s="16"/>
      <c r="J93" s="21">
        <v>0.212</v>
      </c>
      <c r="K93" s="16">
        <v>42.97</v>
      </c>
      <c r="L93" s="21">
        <v>0.515</v>
      </c>
      <c r="M93" s="16">
        <v>950</v>
      </c>
      <c r="N93" s="15">
        <v>0.5</v>
      </c>
      <c r="O93" s="16">
        <f t="shared" si="1"/>
        <v>10511.54</v>
      </c>
      <c r="P93" s="16" t="s">
        <v>1276</v>
      </c>
      <c r="Q93" s="8"/>
    </row>
    <row r="94" ht="18" customHeight="1" spans="1:17">
      <c r="A94" s="16">
        <v>90</v>
      </c>
      <c r="B94" s="16" t="s">
        <v>1277</v>
      </c>
      <c r="C94" s="16" t="s">
        <v>1278</v>
      </c>
      <c r="D94" s="16" t="s">
        <v>1279</v>
      </c>
      <c r="E94" s="12" t="s">
        <v>25</v>
      </c>
      <c r="F94" s="16">
        <v>90</v>
      </c>
      <c r="G94" s="16">
        <v>90</v>
      </c>
      <c r="H94" s="15">
        <v>1</v>
      </c>
      <c r="I94" s="16"/>
      <c r="J94" s="21">
        <v>0.212</v>
      </c>
      <c r="K94" s="16">
        <v>52.93</v>
      </c>
      <c r="L94" s="21">
        <v>0.515</v>
      </c>
      <c r="M94" s="16">
        <v>950</v>
      </c>
      <c r="N94" s="15">
        <v>0.5</v>
      </c>
      <c r="O94" s="16">
        <f t="shared" si="1"/>
        <v>12948</v>
      </c>
      <c r="P94" s="16" t="s">
        <v>1280</v>
      </c>
      <c r="Q94" s="8"/>
    </row>
    <row r="95" ht="18" customHeight="1" spans="1:17">
      <c r="A95" s="16">
        <v>91</v>
      </c>
      <c r="B95" s="16" t="s">
        <v>1281</v>
      </c>
      <c r="C95" s="16" t="s">
        <v>1282</v>
      </c>
      <c r="D95" s="16" t="s">
        <v>1283</v>
      </c>
      <c r="E95" s="12" t="s">
        <v>25</v>
      </c>
      <c r="F95" s="16">
        <v>100</v>
      </c>
      <c r="G95" s="16">
        <v>100</v>
      </c>
      <c r="H95" s="15">
        <v>1</v>
      </c>
      <c r="I95" s="16"/>
      <c r="J95" s="21">
        <v>0.212</v>
      </c>
      <c r="K95" s="16">
        <v>43.23</v>
      </c>
      <c r="L95" s="21">
        <v>0.515</v>
      </c>
      <c r="M95" s="16">
        <v>950</v>
      </c>
      <c r="N95" s="15">
        <v>0.5</v>
      </c>
      <c r="O95" s="16">
        <f t="shared" si="1"/>
        <v>10575.14</v>
      </c>
      <c r="P95" s="16" t="s">
        <v>1284</v>
      </c>
      <c r="Q95" s="8"/>
    </row>
    <row r="96" ht="18" customHeight="1" spans="1:17">
      <c r="A96" s="16">
        <v>92</v>
      </c>
      <c r="B96" s="16" t="s">
        <v>1285</v>
      </c>
      <c r="C96" s="16" t="s">
        <v>1286</v>
      </c>
      <c r="D96" s="16" t="s">
        <v>1287</v>
      </c>
      <c r="E96" s="12" t="s">
        <v>25</v>
      </c>
      <c r="F96" s="16">
        <v>100</v>
      </c>
      <c r="G96" s="16">
        <v>100</v>
      </c>
      <c r="H96" s="15">
        <v>1</v>
      </c>
      <c r="I96" s="16"/>
      <c r="J96" s="21">
        <v>0.212</v>
      </c>
      <c r="K96" s="16">
        <v>42.35</v>
      </c>
      <c r="L96" s="21">
        <v>0.515</v>
      </c>
      <c r="M96" s="16">
        <v>950</v>
      </c>
      <c r="N96" s="15">
        <v>0.5</v>
      </c>
      <c r="O96" s="16">
        <f t="shared" si="1"/>
        <v>10359.87</v>
      </c>
      <c r="P96" s="16" t="s">
        <v>1288</v>
      </c>
      <c r="Q96" s="8"/>
    </row>
    <row r="97" ht="18" customHeight="1" spans="1:17">
      <c r="A97" s="16">
        <v>93</v>
      </c>
      <c r="B97" s="16" t="s">
        <v>1289</v>
      </c>
      <c r="C97" s="16" t="s">
        <v>1290</v>
      </c>
      <c r="D97" s="16" t="s">
        <v>1291</v>
      </c>
      <c r="E97" s="12" t="s">
        <v>25</v>
      </c>
      <c r="F97" s="16">
        <v>180</v>
      </c>
      <c r="G97" s="16">
        <v>180</v>
      </c>
      <c r="H97" s="15">
        <v>1</v>
      </c>
      <c r="I97" s="16"/>
      <c r="J97" s="21">
        <v>0.212</v>
      </c>
      <c r="K97" s="16">
        <v>82.05</v>
      </c>
      <c r="L97" s="21">
        <v>0.515</v>
      </c>
      <c r="M97" s="16">
        <v>950</v>
      </c>
      <c r="N97" s="15">
        <v>0.5</v>
      </c>
      <c r="O97" s="16">
        <f t="shared" si="1"/>
        <v>20071.48</v>
      </c>
      <c r="P97" s="16" t="s">
        <v>1292</v>
      </c>
      <c r="Q97" s="8"/>
    </row>
    <row r="98" ht="18" customHeight="1" spans="1:17">
      <c r="A98" s="16">
        <v>94</v>
      </c>
      <c r="B98" s="16" t="s">
        <v>1293</v>
      </c>
      <c r="C98" s="16" t="s">
        <v>1294</v>
      </c>
      <c r="D98" s="16" t="s">
        <v>1295</v>
      </c>
      <c r="E98" s="12" t="s">
        <v>25</v>
      </c>
      <c r="F98" s="16">
        <v>220</v>
      </c>
      <c r="G98" s="16">
        <v>220</v>
      </c>
      <c r="H98" s="15">
        <v>1</v>
      </c>
      <c r="I98" s="16"/>
      <c r="J98" s="21">
        <v>0.212</v>
      </c>
      <c r="K98" s="16">
        <v>101.46</v>
      </c>
      <c r="L98" s="21">
        <v>0.515</v>
      </c>
      <c r="M98" s="16">
        <v>950</v>
      </c>
      <c r="N98" s="15">
        <v>0.5</v>
      </c>
      <c r="O98" s="16">
        <f t="shared" si="1"/>
        <v>24819.65</v>
      </c>
      <c r="P98" s="16" t="s">
        <v>1296</v>
      </c>
      <c r="Q98" s="8"/>
    </row>
    <row r="99" ht="18" customHeight="1" spans="1:17">
      <c r="A99" s="16" t="s">
        <v>147</v>
      </c>
      <c r="B99" s="8"/>
      <c r="C99" s="8" t="s">
        <v>148</v>
      </c>
      <c r="D99" s="8" t="s">
        <v>149</v>
      </c>
      <c r="E99" s="8"/>
      <c r="F99" s="16">
        <f>SUM(F5:F98)</f>
        <v>2893</v>
      </c>
      <c r="G99" s="16">
        <f>SUM(G5:G98)</f>
        <v>2893</v>
      </c>
      <c r="H99" s="8"/>
      <c r="I99" s="16"/>
      <c r="J99" s="8"/>
      <c r="K99" s="16">
        <f>SUM(K5:K98)</f>
        <v>1357.74</v>
      </c>
      <c r="L99" s="8"/>
      <c r="M99" s="8"/>
      <c r="N99" s="8"/>
      <c r="O99" s="16">
        <f>SUM(O5:O98)</f>
        <v>332137.25</v>
      </c>
      <c r="P99" s="8" t="s">
        <v>148</v>
      </c>
      <c r="Q99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9"/>
  <sheetViews>
    <sheetView zoomScaleSheetLayoutView="60" workbookViewId="0">
      <selection activeCell="C29" sqref="C29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1297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1298</v>
      </c>
      <c r="C5" s="12" t="s">
        <v>1299</v>
      </c>
      <c r="D5" s="13" t="s">
        <v>1300</v>
      </c>
      <c r="E5" s="12" t="s">
        <v>25</v>
      </c>
      <c r="F5" s="14">
        <v>7</v>
      </c>
      <c r="G5" s="14">
        <v>7</v>
      </c>
      <c r="H5" s="15">
        <v>1</v>
      </c>
      <c r="I5" s="14">
        <v>0.7</v>
      </c>
      <c r="J5" s="21">
        <v>0.212</v>
      </c>
      <c r="K5" s="11"/>
      <c r="L5" s="21">
        <v>0.515</v>
      </c>
      <c r="M5" s="16">
        <v>950</v>
      </c>
      <c r="N5" s="15">
        <v>0.5</v>
      </c>
      <c r="O5" s="16">
        <f t="shared" ref="O5:O68" si="0">ROUND(N5*M5*L5*K5+M5*J5*I5*N5,2)</f>
        <v>70.49</v>
      </c>
      <c r="P5" s="16" t="s">
        <v>1301</v>
      </c>
      <c r="Q5" s="16"/>
    </row>
    <row r="6" ht="18" customHeight="1" spans="1:21">
      <c r="A6" s="10">
        <v>2</v>
      </c>
      <c r="B6" s="11" t="s">
        <v>1302</v>
      </c>
      <c r="C6" s="12" t="s">
        <v>1303</v>
      </c>
      <c r="D6" s="13" t="s">
        <v>1304</v>
      </c>
      <c r="E6" s="12" t="s">
        <v>25</v>
      </c>
      <c r="F6" s="14">
        <v>5</v>
      </c>
      <c r="G6" s="14">
        <v>5</v>
      </c>
      <c r="H6" s="15">
        <v>1</v>
      </c>
      <c r="I6" s="14">
        <v>0.6</v>
      </c>
      <c r="J6" s="21">
        <v>0.212</v>
      </c>
      <c r="K6" s="11"/>
      <c r="L6" s="21">
        <v>0.515</v>
      </c>
      <c r="M6" s="16">
        <v>950</v>
      </c>
      <c r="N6" s="15">
        <v>0.5</v>
      </c>
      <c r="O6" s="16">
        <f t="shared" si="0"/>
        <v>60.42</v>
      </c>
      <c r="P6" s="12" t="s">
        <v>1305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1306</v>
      </c>
      <c r="C7" s="12" t="s">
        <v>1307</v>
      </c>
      <c r="D7" s="13" t="s">
        <v>1308</v>
      </c>
      <c r="E7" s="12" t="s">
        <v>25</v>
      </c>
      <c r="F7" s="14">
        <v>8</v>
      </c>
      <c r="G7" s="14">
        <v>8</v>
      </c>
      <c r="H7" s="15">
        <v>1</v>
      </c>
      <c r="I7" s="14">
        <v>0.7</v>
      </c>
      <c r="J7" s="21">
        <v>0.212</v>
      </c>
      <c r="K7" s="11"/>
      <c r="L7" s="21">
        <v>0.515</v>
      </c>
      <c r="M7" s="16">
        <v>950</v>
      </c>
      <c r="N7" s="15">
        <v>0.5</v>
      </c>
      <c r="O7" s="16">
        <f t="shared" si="0"/>
        <v>70.49</v>
      </c>
      <c r="P7" s="12" t="s">
        <v>1309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1310</v>
      </c>
      <c r="C8" s="12" t="s">
        <v>1311</v>
      </c>
      <c r="D8" s="13" t="s">
        <v>1312</v>
      </c>
      <c r="E8" s="12" t="s">
        <v>25</v>
      </c>
      <c r="F8" s="14">
        <v>20</v>
      </c>
      <c r="G8" s="14">
        <v>20</v>
      </c>
      <c r="H8" s="15">
        <v>1</v>
      </c>
      <c r="I8" s="14">
        <v>2.1</v>
      </c>
      <c r="J8" s="21">
        <v>0.212</v>
      </c>
      <c r="K8" s="11"/>
      <c r="L8" s="21">
        <v>0.515</v>
      </c>
      <c r="M8" s="16">
        <v>950</v>
      </c>
      <c r="N8" s="15">
        <v>0.5</v>
      </c>
      <c r="O8" s="16">
        <f t="shared" si="0"/>
        <v>211.47</v>
      </c>
      <c r="P8" s="12" t="s">
        <v>1313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1314</v>
      </c>
      <c r="C9" s="12" t="s">
        <v>1315</v>
      </c>
      <c r="D9" s="13" t="s">
        <v>1316</v>
      </c>
      <c r="E9" s="12" t="s">
        <v>25</v>
      </c>
      <c r="F9" s="14">
        <v>8</v>
      </c>
      <c r="G9" s="14">
        <v>8</v>
      </c>
      <c r="H9" s="15">
        <v>1</v>
      </c>
      <c r="I9" s="14">
        <v>0.8</v>
      </c>
      <c r="J9" s="21">
        <v>0.212</v>
      </c>
      <c r="K9" s="12"/>
      <c r="L9" s="21">
        <v>0.515</v>
      </c>
      <c r="M9" s="16">
        <v>950</v>
      </c>
      <c r="N9" s="15">
        <v>0.5</v>
      </c>
      <c r="O9" s="16">
        <f t="shared" si="0"/>
        <v>80.56</v>
      </c>
      <c r="P9" s="12" t="s">
        <v>1317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1318</v>
      </c>
      <c r="C10" s="12" t="s">
        <v>1319</v>
      </c>
      <c r="D10" s="13" t="s">
        <v>1320</v>
      </c>
      <c r="E10" s="12" t="s">
        <v>25</v>
      </c>
      <c r="F10" s="14">
        <v>3</v>
      </c>
      <c r="G10" s="14">
        <v>3</v>
      </c>
      <c r="H10" s="15">
        <v>1</v>
      </c>
      <c r="I10" s="14">
        <v>0.4</v>
      </c>
      <c r="J10" s="21">
        <v>0.212</v>
      </c>
      <c r="K10" s="12"/>
      <c r="L10" s="21">
        <v>0.515</v>
      </c>
      <c r="M10" s="16">
        <v>950</v>
      </c>
      <c r="N10" s="15">
        <v>0.5</v>
      </c>
      <c r="O10" s="16">
        <f t="shared" si="0"/>
        <v>40.28</v>
      </c>
      <c r="P10" s="12" t="s">
        <v>1321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1322</v>
      </c>
      <c r="C11" s="12" t="s">
        <v>1323</v>
      </c>
      <c r="D11" s="13" t="s">
        <v>1324</v>
      </c>
      <c r="E11" s="12" t="s">
        <v>25</v>
      </c>
      <c r="F11" s="14">
        <v>2.5</v>
      </c>
      <c r="G11" s="14">
        <v>2.5</v>
      </c>
      <c r="H11" s="15">
        <v>1</v>
      </c>
      <c r="I11" s="14">
        <v>0.3</v>
      </c>
      <c r="J11" s="21">
        <v>0.212</v>
      </c>
      <c r="K11" s="12"/>
      <c r="L11" s="21">
        <v>0.515</v>
      </c>
      <c r="M11" s="16">
        <v>950</v>
      </c>
      <c r="N11" s="15">
        <v>0.5</v>
      </c>
      <c r="O11" s="16">
        <f t="shared" si="0"/>
        <v>30.21</v>
      </c>
      <c r="P11" s="12" t="s">
        <v>1325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1326</v>
      </c>
      <c r="C12" s="12" t="s">
        <v>1327</v>
      </c>
      <c r="D12" s="13" t="s">
        <v>1328</v>
      </c>
      <c r="E12" s="12" t="s">
        <v>25</v>
      </c>
      <c r="F12" s="14">
        <v>5</v>
      </c>
      <c r="G12" s="14">
        <v>5</v>
      </c>
      <c r="H12" s="15">
        <v>1</v>
      </c>
      <c r="I12" s="14">
        <v>0.6</v>
      </c>
      <c r="J12" s="21">
        <v>0.212</v>
      </c>
      <c r="K12" s="12"/>
      <c r="L12" s="21">
        <v>0.515</v>
      </c>
      <c r="M12" s="16">
        <v>950</v>
      </c>
      <c r="N12" s="15">
        <v>0.5</v>
      </c>
      <c r="O12" s="16">
        <f t="shared" si="0"/>
        <v>60.42</v>
      </c>
      <c r="P12" s="12" t="s">
        <v>1329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343</v>
      </c>
      <c r="C13" s="12" t="s">
        <v>1330</v>
      </c>
      <c r="D13" s="13" t="s">
        <v>1331</v>
      </c>
      <c r="E13" s="12" t="s">
        <v>25</v>
      </c>
      <c r="F13" s="14">
        <v>5</v>
      </c>
      <c r="G13" s="14">
        <v>5</v>
      </c>
      <c r="H13" s="15">
        <v>1</v>
      </c>
      <c r="I13" s="14">
        <v>0.7</v>
      </c>
      <c r="J13" s="21">
        <v>0.212</v>
      </c>
      <c r="K13" s="12"/>
      <c r="L13" s="21">
        <v>0.515</v>
      </c>
      <c r="M13" s="16">
        <v>950</v>
      </c>
      <c r="N13" s="15">
        <v>0.5</v>
      </c>
      <c r="O13" s="16">
        <f t="shared" si="0"/>
        <v>70.49</v>
      </c>
      <c r="P13" s="12" t="s">
        <v>1332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1333</v>
      </c>
      <c r="C14" s="12" t="s">
        <v>1334</v>
      </c>
      <c r="D14" s="13" t="s">
        <v>1335</v>
      </c>
      <c r="E14" s="12" t="s">
        <v>25</v>
      </c>
      <c r="F14" s="14">
        <v>15</v>
      </c>
      <c r="G14" s="14">
        <v>15</v>
      </c>
      <c r="H14" s="15">
        <v>1</v>
      </c>
      <c r="I14" s="14">
        <v>1.7</v>
      </c>
      <c r="J14" s="21">
        <v>0.212</v>
      </c>
      <c r="K14" s="12"/>
      <c r="L14" s="21">
        <v>0.515</v>
      </c>
      <c r="M14" s="16">
        <v>950</v>
      </c>
      <c r="N14" s="15">
        <v>0.5</v>
      </c>
      <c r="O14" s="16">
        <f t="shared" si="0"/>
        <v>171.19</v>
      </c>
      <c r="P14" s="12" t="s">
        <v>1336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1337</v>
      </c>
      <c r="C15" s="12" t="s">
        <v>1338</v>
      </c>
      <c r="D15" s="13" t="s">
        <v>1339</v>
      </c>
      <c r="E15" s="12" t="s">
        <v>25</v>
      </c>
      <c r="F15" s="14">
        <v>2.5</v>
      </c>
      <c r="G15" s="14">
        <v>2.5</v>
      </c>
      <c r="H15" s="15">
        <v>1</v>
      </c>
      <c r="I15" s="14">
        <v>0.4</v>
      </c>
      <c r="J15" s="21">
        <v>0.212</v>
      </c>
      <c r="K15" s="12"/>
      <c r="L15" s="21">
        <v>0.515</v>
      </c>
      <c r="M15" s="16">
        <v>950</v>
      </c>
      <c r="N15" s="15">
        <v>0.5</v>
      </c>
      <c r="O15" s="16">
        <f t="shared" si="0"/>
        <v>40.28</v>
      </c>
      <c r="P15" s="12" t="s">
        <v>1340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1341</v>
      </c>
      <c r="C16" s="12" t="s">
        <v>1342</v>
      </c>
      <c r="D16" s="13" t="s">
        <v>1343</v>
      </c>
      <c r="E16" s="12" t="s">
        <v>25</v>
      </c>
      <c r="F16" s="14">
        <v>5</v>
      </c>
      <c r="G16" s="14">
        <v>5</v>
      </c>
      <c r="H16" s="15">
        <v>1</v>
      </c>
      <c r="I16" s="14">
        <v>0.8</v>
      </c>
      <c r="J16" s="21">
        <v>0.212</v>
      </c>
      <c r="K16" s="12"/>
      <c r="L16" s="21">
        <v>0.515</v>
      </c>
      <c r="M16" s="16">
        <v>950</v>
      </c>
      <c r="N16" s="15">
        <v>0.5</v>
      </c>
      <c r="O16" s="16">
        <f t="shared" si="0"/>
        <v>80.56</v>
      </c>
      <c r="P16" s="12" t="s">
        <v>1344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1345</v>
      </c>
      <c r="C17" s="12" t="s">
        <v>1346</v>
      </c>
      <c r="D17" s="13" t="s">
        <v>1347</v>
      </c>
      <c r="E17" s="12" t="s">
        <v>25</v>
      </c>
      <c r="F17" s="14">
        <v>10</v>
      </c>
      <c r="G17" s="14">
        <v>10</v>
      </c>
      <c r="H17" s="15">
        <v>1</v>
      </c>
      <c r="I17" s="14">
        <v>1.1</v>
      </c>
      <c r="J17" s="21">
        <v>0.212</v>
      </c>
      <c r="K17" s="12"/>
      <c r="L17" s="21">
        <v>0.515</v>
      </c>
      <c r="M17" s="16">
        <v>950</v>
      </c>
      <c r="N17" s="15">
        <v>0.5</v>
      </c>
      <c r="O17" s="16">
        <f t="shared" si="0"/>
        <v>110.77</v>
      </c>
      <c r="P17" s="12" t="s">
        <v>1348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1349</v>
      </c>
      <c r="C18" s="12" t="s">
        <v>1350</v>
      </c>
      <c r="D18" s="13" t="s">
        <v>1351</v>
      </c>
      <c r="E18" s="12" t="s">
        <v>25</v>
      </c>
      <c r="F18" s="14">
        <v>15</v>
      </c>
      <c r="G18" s="14">
        <v>15</v>
      </c>
      <c r="H18" s="15">
        <v>1</v>
      </c>
      <c r="I18" s="14">
        <v>1.8</v>
      </c>
      <c r="J18" s="21">
        <v>0.212</v>
      </c>
      <c r="K18" s="12"/>
      <c r="L18" s="21">
        <v>0.515</v>
      </c>
      <c r="M18" s="16">
        <v>950</v>
      </c>
      <c r="N18" s="15">
        <v>0.5</v>
      </c>
      <c r="O18" s="16">
        <f t="shared" si="0"/>
        <v>181.26</v>
      </c>
      <c r="P18" s="12" t="s">
        <v>1352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1353</v>
      </c>
      <c r="C19" s="12" t="s">
        <v>1354</v>
      </c>
      <c r="D19" s="13" t="s">
        <v>1355</v>
      </c>
      <c r="E19" s="12" t="s">
        <v>25</v>
      </c>
      <c r="F19" s="14">
        <v>10</v>
      </c>
      <c r="G19" s="14">
        <v>10</v>
      </c>
      <c r="H19" s="15">
        <v>1</v>
      </c>
      <c r="I19" s="14">
        <v>1.2</v>
      </c>
      <c r="J19" s="21">
        <v>0.212</v>
      </c>
      <c r="K19" s="29"/>
      <c r="L19" s="21">
        <v>0.515</v>
      </c>
      <c r="M19" s="16">
        <v>950</v>
      </c>
      <c r="N19" s="15">
        <v>0.5</v>
      </c>
      <c r="O19" s="16">
        <f t="shared" si="0"/>
        <v>120.84</v>
      </c>
      <c r="P19" s="12" t="s">
        <v>1356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1357</v>
      </c>
      <c r="C20" s="12" t="s">
        <v>1358</v>
      </c>
      <c r="D20" s="13" t="s">
        <v>1359</v>
      </c>
      <c r="E20" s="12" t="s">
        <v>25</v>
      </c>
      <c r="F20" s="14">
        <v>16</v>
      </c>
      <c r="G20" s="14">
        <v>16</v>
      </c>
      <c r="H20" s="15">
        <v>1</v>
      </c>
      <c r="I20" s="14">
        <v>1.8</v>
      </c>
      <c r="J20" s="21">
        <v>0.212</v>
      </c>
      <c r="K20" s="12"/>
      <c r="L20" s="21">
        <v>0.515</v>
      </c>
      <c r="M20" s="16">
        <v>950</v>
      </c>
      <c r="N20" s="15">
        <v>0.5</v>
      </c>
      <c r="O20" s="16">
        <f t="shared" si="0"/>
        <v>181.26</v>
      </c>
      <c r="P20" s="12" t="s">
        <v>511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1360</v>
      </c>
      <c r="C21" s="12" t="s">
        <v>555</v>
      </c>
      <c r="D21" s="13" t="s">
        <v>1361</v>
      </c>
      <c r="E21" s="12" t="s">
        <v>25</v>
      </c>
      <c r="F21" s="14">
        <v>10</v>
      </c>
      <c r="G21" s="14">
        <v>10</v>
      </c>
      <c r="H21" s="15">
        <v>1</v>
      </c>
      <c r="I21" s="14">
        <v>1</v>
      </c>
      <c r="J21" s="21">
        <v>0.212</v>
      </c>
      <c r="K21" s="11"/>
      <c r="L21" s="21">
        <v>0.515</v>
      </c>
      <c r="M21" s="16">
        <v>950</v>
      </c>
      <c r="N21" s="15">
        <v>0.5</v>
      </c>
      <c r="O21" s="16">
        <f t="shared" si="0"/>
        <v>100.7</v>
      </c>
      <c r="P21" s="12" t="s">
        <v>1362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1363</v>
      </c>
      <c r="C22" s="12" t="s">
        <v>1364</v>
      </c>
      <c r="D22" s="13" t="s">
        <v>1365</v>
      </c>
      <c r="E22" s="12" t="s">
        <v>25</v>
      </c>
      <c r="F22" s="14">
        <v>5</v>
      </c>
      <c r="G22" s="14">
        <v>5</v>
      </c>
      <c r="H22" s="15">
        <v>1</v>
      </c>
      <c r="I22" s="14">
        <v>0.5</v>
      </c>
      <c r="J22" s="21">
        <v>0.212</v>
      </c>
      <c r="K22" s="11"/>
      <c r="L22" s="21">
        <v>0.515</v>
      </c>
      <c r="M22" s="16">
        <v>950</v>
      </c>
      <c r="N22" s="15">
        <v>0.5</v>
      </c>
      <c r="O22" s="16">
        <f t="shared" si="0"/>
        <v>50.35</v>
      </c>
      <c r="P22" s="12" t="s">
        <v>1366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1367</v>
      </c>
      <c r="C23" s="12" t="s">
        <v>1368</v>
      </c>
      <c r="D23" s="13" t="s">
        <v>1369</v>
      </c>
      <c r="E23" s="12" t="s">
        <v>25</v>
      </c>
      <c r="F23" s="14">
        <v>8</v>
      </c>
      <c r="G23" s="14">
        <v>8</v>
      </c>
      <c r="H23" s="15">
        <v>1</v>
      </c>
      <c r="I23" s="14">
        <v>0.8</v>
      </c>
      <c r="J23" s="21">
        <v>0.212</v>
      </c>
      <c r="K23" s="11"/>
      <c r="L23" s="21">
        <v>0.515</v>
      </c>
      <c r="M23" s="16">
        <v>950</v>
      </c>
      <c r="N23" s="15">
        <v>0.5</v>
      </c>
      <c r="O23" s="16">
        <f t="shared" si="0"/>
        <v>80.56</v>
      </c>
      <c r="P23" s="12" t="s">
        <v>1370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1371</v>
      </c>
      <c r="C24" s="12" t="s">
        <v>1372</v>
      </c>
      <c r="D24" s="13" t="s">
        <v>1373</v>
      </c>
      <c r="E24" s="12" t="s">
        <v>25</v>
      </c>
      <c r="F24" s="14">
        <v>10</v>
      </c>
      <c r="G24" s="11">
        <v>10</v>
      </c>
      <c r="H24" s="15">
        <v>1</v>
      </c>
      <c r="I24" s="31">
        <v>1.3</v>
      </c>
      <c r="J24" s="21">
        <v>0.212</v>
      </c>
      <c r="K24" s="11"/>
      <c r="L24" s="21">
        <v>0.515</v>
      </c>
      <c r="M24" s="16">
        <v>950</v>
      </c>
      <c r="N24" s="15">
        <v>0.5</v>
      </c>
      <c r="O24" s="16">
        <f t="shared" si="0"/>
        <v>130.91</v>
      </c>
      <c r="P24" s="12" t="s">
        <v>1374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1375</v>
      </c>
      <c r="C25" s="16" t="s">
        <v>1376</v>
      </c>
      <c r="D25" s="30" t="s">
        <v>1377</v>
      </c>
      <c r="E25" s="12" t="s">
        <v>25</v>
      </c>
      <c r="F25" s="16">
        <v>40</v>
      </c>
      <c r="G25" s="16">
        <v>40</v>
      </c>
      <c r="H25" s="15">
        <v>1</v>
      </c>
      <c r="I25" s="16">
        <v>4.5</v>
      </c>
      <c r="J25" s="21">
        <v>0.212</v>
      </c>
      <c r="K25" s="11"/>
      <c r="L25" s="21">
        <v>0.515</v>
      </c>
      <c r="M25" s="16">
        <v>950</v>
      </c>
      <c r="N25" s="15">
        <v>0.5</v>
      </c>
      <c r="O25" s="16">
        <f t="shared" si="0"/>
        <v>453.15</v>
      </c>
      <c r="P25" s="16" t="s">
        <v>1378</v>
      </c>
      <c r="Q25" s="16"/>
    </row>
    <row r="26" ht="18" customHeight="1" spans="1:17">
      <c r="A26" s="10">
        <v>22</v>
      </c>
      <c r="B26" s="16" t="s">
        <v>1379</v>
      </c>
      <c r="C26" s="16" t="s">
        <v>1380</v>
      </c>
      <c r="D26" s="30" t="s">
        <v>1381</v>
      </c>
      <c r="E26" s="12" t="s">
        <v>25</v>
      </c>
      <c r="F26" s="16">
        <v>130</v>
      </c>
      <c r="G26" s="16">
        <v>130</v>
      </c>
      <c r="H26" s="15">
        <v>1</v>
      </c>
      <c r="I26" s="16">
        <v>14</v>
      </c>
      <c r="J26" s="21">
        <v>0.212</v>
      </c>
      <c r="K26" s="11"/>
      <c r="L26" s="21">
        <v>0.515</v>
      </c>
      <c r="M26" s="16">
        <v>950</v>
      </c>
      <c r="N26" s="15">
        <v>0.5</v>
      </c>
      <c r="O26" s="16">
        <f t="shared" si="0"/>
        <v>1409.8</v>
      </c>
      <c r="P26" s="16" t="s">
        <v>1382</v>
      </c>
      <c r="Q26" s="16"/>
    </row>
    <row r="27" ht="18" customHeight="1" spans="1:17">
      <c r="A27" s="10">
        <v>23</v>
      </c>
      <c r="B27" s="16" t="s">
        <v>1383</v>
      </c>
      <c r="C27" s="16" t="s">
        <v>1384</v>
      </c>
      <c r="D27" s="30" t="s">
        <v>1385</v>
      </c>
      <c r="E27" s="12" t="s">
        <v>25</v>
      </c>
      <c r="F27" s="16">
        <v>100</v>
      </c>
      <c r="G27" s="16">
        <v>100</v>
      </c>
      <c r="H27" s="15">
        <v>1</v>
      </c>
      <c r="I27" s="16">
        <v>12</v>
      </c>
      <c r="J27" s="21">
        <v>0.212</v>
      </c>
      <c r="K27" s="11"/>
      <c r="L27" s="21">
        <v>0.515</v>
      </c>
      <c r="M27" s="16">
        <v>950</v>
      </c>
      <c r="N27" s="15">
        <v>0.5</v>
      </c>
      <c r="O27" s="16">
        <f t="shared" si="0"/>
        <v>1208.4</v>
      </c>
      <c r="P27" s="16" t="s">
        <v>1386</v>
      </c>
      <c r="Q27" s="16"/>
    </row>
    <row r="28" ht="18" customHeight="1" spans="1:17">
      <c r="A28" s="10">
        <v>24</v>
      </c>
      <c r="B28" s="16" t="s">
        <v>1387</v>
      </c>
      <c r="C28" s="16" t="s">
        <v>1388</v>
      </c>
      <c r="D28" s="30" t="s">
        <v>277</v>
      </c>
      <c r="E28" s="12" t="s">
        <v>25</v>
      </c>
      <c r="F28" s="16">
        <v>50</v>
      </c>
      <c r="G28" s="16">
        <v>50</v>
      </c>
      <c r="H28" s="15">
        <v>1</v>
      </c>
      <c r="I28" s="16">
        <v>10</v>
      </c>
      <c r="J28" s="21">
        <v>0.212</v>
      </c>
      <c r="K28" s="11"/>
      <c r="L28" s="21">
        <v>0.515</v>
      </c>
      <c r="M28" s="16">
        <v>950</v>
      </c>
      <c r="N28" s="15">
        <v>0.5</v>
      </c>
      <c r="O28" s="16">
        <f t="shared" si="0"/>
        <v>1007</v>
      </c>
      <c r="P28" s="16" t="s">
        <v>1389</v>
      </c>
      <c r="Q28" s="16"/>
    </row>
    <row r="29" ht="18" customHeight="1" spans="1:17">
      <c r="A29" s="16" t="s">
        <v>147</v>
      </c>
      <c r="B29" s="8"/>
      <c r="C29" s="8"/>
      <c r="D29" s="8"/>
      <c r="E29" s="8"/>
      <c r="F29" s="16">
        <f>SUM(F5:F28)</f>
        <v>490</v>
      </c>
      <c r="G29" s="16">
        <f>SUM(G5:G28)</f>
        <v>490</v>
      </c>
      <c r="H29" s="8"/>
      <c r="I29" s="16">
        <f>SUM(I5:I28)</f>
        <v>59.8</v>
      </c>
      <c r="J29" s="8"/>
      <c r="K29" s="16"/>
      <c r="L29" s="8"/>
      <c r="M29" s="8"/>
      <c r="N29" s="8"/>
      <c r="O29" s="16">
        <f>SUM(O5:O28)</f>
        <v>6021.86</v>
      </c>
      <c r="P29" s="8"/>
      <c r="Q29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2"/>
  <sheetViews>
    <sheetView zoomScaleSheetLayoutView="60" topLeftCell="A5" workbookViewId="0">
      <selection activeCell="S5" sqref="S$1:S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4" width="7.25" customWidth="1"/>
    <col min="15" max="16" width="7.5" customWidth="1"/>
    <col min="17" max="17" width="9.25" customWidth="1"/>
    <col min="18" max="18" width="11.125" customWidth="1"/>
    <col min="19" max="19" width="15" customWidth="1"/>
  </cols>
  <sheetData>
    <row r="1" ht="54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1297</v>
      </c>
      <c r="K2" s="18"/>
      <c r="L2" s="18"/>
      <c r="M2" s="18"/>
      <c r="N2" s="18"/>
      <c r="O2" s="18"/>
      <c r="P2" s="18"/>
      <c r="Q2" s="18"/>
      <c r="R2" s="18"/>
      <c r="S2" s="24"/>
    </row>
    <row r="3" spans="1:19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19"/>
      <c r="N3" s="19"/>
      <c r="O3" s="7"/>
      <c r="P3" s="7"/>
      <c r="Q3" s="20" t="s">
        <v>4</v>
      </c>
      <c r="R3" s="20"/>
      <c r="S3" s="20"/>
    </row>
    <row r="4" ht="24" spans="1:19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1390</v>
      </c>
      <c r="N4" s="9" t="s">
        <v>1391</v>
      </c>
      <c r="O4" s="9" t="s">
        <v>17</v>
      </c>
      <c r="P4" s="9" t="s">
        <v>18</v>
      </c>
      <c r="Q4" s="9" t="s">
        <v>19</v>
      </c>
      <c r="R4" s="9" t="s">
        <v>20</v>
      </c>
      <c r="S4" s="9" t="s">
        <v>21</v>
      </c>
    </row>
    <row r="5" ht="18" customHeight="1" spans="1:19">
      <c r="A5" s="10">
        <v>1</v>
      </c>
      <c r="B5" s="11" t="s">
        <v>1392</v>
      </c>
      <c r="C5" s="12" t="s">
        <v>1393</v>
      </c>
      <c r="D5" s="13" t="s">
        <v>1394</v>
      </c>
      <c r="E5" s="12" t="s">
        <v>25</v>
      </c>
      <c r="F5" s="14">
        <v>7.5</v>
      </c>
      <c r="G5" s="14">
        <v>7.5</v>
      </c>
      <c r="H5" s="15">
        <v>1</v>
      </c>
      <c r="I5" s="14">
        <v>1.9</v>
      </c>
      <c r="J5" s="21">
        <v>0.212</v>
      </c>
      <c r="K5" s="11"/>
      <c r="L5" s="21">
        <v>0.515</v>
      </c>
      <c r="M5" s="21"/>
      <c r="N5" s="21"/>
      <c r="O5" s="16">
        <v>950</v>
      </c>
      <c r="P5" s="15">
        <v>0.5</v>
      </c>
      <c r="Q5" s="16">
        <f t="shared" ref="Q5:Q28" si="0">ROUND(P5*O5*L5*K5+O5*J5*I5*P5,2)</f>
        <v>191.33</v>
      </c>
      <c r="R5" s="16" t="s">
        <v>1395</v>
      </c>
      <c r="S5" s="16"/>
    </row>
    <row r="6" ht="18" customHeight="1" spans="1:23">
      <c r="A6" s="10">
        <v>2</v>
      </c>
      <c r="B6" s="11" t="s">
        <v>1396</v>
      </c>
      <c r="C6" s="12" t="s">
        <v>1397</v>
      </c>
      <c r="D6" s="13" t="s">
        <v>1398</v>
      </c>
      <c r="E6" s="12" t="s">
        <v>25</v>
      </c>
      <c r="F6" s="14">
        <v>30.9</v>
      </c>
      <c r="G6" s="14">
        <v>30.9</v>
      </c>
      <c r="H6" s="15">
        <v>1</v>
      </c>
      <c r="I6" s="14">
        <v>7.4</v>
      </c>
      <c r="J6" s="21">
        <v>0.212</v>
      </c>
      <c r="K6" s="11"/>
      <c r="L6" s="21">
        <v>0.515</v>
      </c>
      <c r="M6" s="21"/>
      <c r="N6" s="21"/>
      <c r="O6" s="16">
        <v>950</v>
      </c>
      <c r="P6" s="15">
        <v>0.5</v>
      </c>
      <c r="Q6" s="16">
        <f t="shared" si="0"/>
        <v>745.18</v>
      </c>
      <c r="R6" s="12" t="s">
        <v>1399</v>
      </c>
      <c r="S6" s="12"/>
      <c r="T6" s="25"/>
      <c r="U6" s="25"/>
      <c r="V6" s="25"/>
      <c r="W6" s="25"/>
    </row>
    <row r="7" ht="18" customHeight="1" spans="1:23">
      <c r="A7" s="10">
        <v>3</v>
      </c>
      <c r="B7" s="11" t="s">
        <v>1400</v>
      </c>
      <c r="C7" s="12" t="s">
        <v>1401</v>
      </c>
      <c r="D7" s="13" t="s">
        <v>1402</v>
      </c>
      <c r="E7" s="12" t="s">
        <v>25</v>
      </c>
      <c r="F7" s="14">
        <v>10</v>
      </c>
      <c r="G7" s="14">
        <v>10</v>
      </c>
      <c r="H7" s="15">
        <v>1</v>
      </c>
      <c r="I7" s="14">
        <v>2.6</v>
      </c>
      <c r="J7" s="21">
        <v>0.212</v>
      </c>
      <c r="K7" s="11"/>
      <c r="L7" s="21">
        <v>0.515</v>
      </c>
      <c r="M7" s="21"/>
      <c r="N7" s="21"/>
      <c r="O7" s="16">
        <v>950</v>
      </c>
      <c r="P7" s="15">
        <v>0.5</v>
      </c>
      <c r="Q7" s="16">
        <f t="shared" si="0"/>
        <v>261.82</v>
      </c>
      <c r="R7" s="12" t="s">
        <v>1403</v>
      </c>
      <c r="S7" s="12"/>
      <c r="T7" s="25"/>
      <c r="U7" s="25"/>
      <c r="V7" s="25"/>
      <c r="W7" s="25"/>
    </row>
    <row r="8" ht="18" customHeight="1" spans="1:23">
      <c r="A8" s="10">
        <v>4</v>
      </c>
      <c r="B8" s="11" t="s">
        <v>1404</v>
      </c>
      <c r="C8" s="12" t="s">
        <v>1405</v>
      </c>
      <c r="D8" s="13" t="s">
        <v>1406</v>
      </c>
      <c r="E8" s="12" t="s">
        <v>25</v>
      </c>
      <c r="F8" s="14">
        <v>24</v>
      </c>
      <c r="G8" s="14">
        <v>24</v>
      </c>
      <c r="H8" s="15">
        <v>1</v>
      </c>
      <c r="I8" s="14">
        <v>6.1</v>
      </c>
      <c r="J8" s="21">
        <v>0.212</v>
      </c>
      <c r="K8" s="11"/>
      <c r="L8" s="21">
        <v>0.515</v>
      </c>
      <c r="M8" s="21"/>
      <c r="N8" s="21"/>
      <c r="O8" s="16">
        <v>950</v>
      </c>
      <c r="P8" s="15">
        <v>0.5</v>
      </c>
      <c r="Q8" s="16">
        <f t="shared" si="0"/>
        <v>614.27</v>
      </c>
      <c r="R8" s="12" t="s">
        <v>1407</v>
      </c>
      <c r="S8" s="12"/>
      <c r="T8" s="25"/>
      <c r="U8" s="25"/>
      <c r="V8" s="25"/>
      <c r="W8" s="25"/>
    </row>
    <row r="9" ht="18" customHeight="1" spans="1:23">
      <c r="A9" s="10">
        <v>5</v>
      </c>
      <c r="B9" s="11" t="s">
        <v>1408</v>
      </c>
      <c r="C9" s="12" t="s">
        <v>1409</v>
      </c>
      <c r="D9" s="13" t="s">
        <v>1410</v>
      </c>
      <c r="E9" s="12" t="s">
        <v>25</v>
      </c>
      <c r="F9" s="14">
        <v>19.6</v>
      </c>
      <c r="G9" s="14">
        <v>19.6</v>
      </c>
      <c r="H9" s="15">
        <v>1</v>
      </c>
      <c r="I9" s="14">
        <v>5</v>
      </c>
      <c r="J9" s="21">
        <v>0.212</v>
      </c>
      <c r="K9" s="12"/>
      <c r="L9" s="21">
        <v>0.515</v>
      </c>
      <c r="M9" s="21"/>
      <c r="N9" s="21"/>
      <c r="O9" s="16">
        <v>950</v>
      </c>
      <c r="P9" s="15">
        <v>0.5</v>
      </c>
      <c r="Q9" s="16">
        <f t="shared" si="0"/>
        <v>503.5</v>
      </c>
      <c r="R9" s="12" t="s">
        <v>1411</v>
      </c>
      <c r="S9" s="12"/>
      <c r="T9" s="25"/>
      <c r="U9" s="25"/>
      <c r="V9" s="25"/>
      <c r="W9" s="25"/>
    </row>
    <row r="10" ht="18" customHeight="1" spans="1:23">
      <c r="A10" s="10">
        <v>6</v>
      </c>
      <c r="B10" s="11" t="s">
        <v>1412</v>
      </c>
      <c r="C10" s="12" t="s">
        <v>1413</v>
      </c>
      <c r="D10" s="13" t="s">
        <v>1414</v>
      </c>
      <c r="E10" s="12" t="s">
        <v>25</v>
      </c>
      <c r="F10" s="14">
        <v>3</v>
      </c>
      <c r="G10" s="14">
        <v>3</v>
      </c>
      <c r="H10" s="15">
        <v>1</v>
      </c>
      <c r="I10" s="14">
        <v>0.7</v>
      </c>
      <c r="J10" s="21">
        <v>0.212</v>
      </c>
      <c r="K10" s="12"/>
      <c r="L10" s="21">
        <v>0.515</v>
      </c>
      <c r="M10" s="21"/>
      <c r="N10" s="21"/>
      <c r="O10" s="16">
        <v>950</v>
      </c>
      <c r="P10" s="15">
        <v>0.5</v>
      </c>
      <c r="Q10" s="16">
        <f t="shared" si="0"/>
        <v>70.49</v>
      </c>
      <c r="R10" s="12" t="s">
        <v>1415</v>
      </c>
      <c r="S10" s="12"/>
      <c r="T10" s="25"/>
      <c r="U10" s="25"/>
      <c r="V10" s="25"/>
      <c r="W10" s="25"/>
    </row>
    <row r="11" ht="18" customHeight="1" spans="1:23">
      <c r="A11" s="10">
        <v>7</v>
      </c>
      <c r="B11" s="11" t="s">
        <v>1416</v>
      </c>
      <c r="C11" s="12" t="s">
        <v>1417</v>
      </c>
      <c r="D11" s="13" t="s">
        <v>1418</v>
      </c>
      <c r="E11" s="12" t="s">
        <v>25</v>
      </c>
      <c r="F11" s="14">
        <v>30</v>
      </c>
      <c r="G11" s="14">
        <v>30</v>
      </c>
      <c r="H11" s="15">
        <v>1</v>
      </c>
      <c r="I11" s="14">
        <v>7.1</v>
      </c>
      <c r="J11" s="21">
        <v>0.212</v>
      </c>
      <c r="K11" s="12"/>
      <c r="L11" s="21">
        <v>0.515</v>
      </c>
      <c r="M11" s="21"/>
      <c r="N11" s="21"/>
      <c r="O11" s="16">
        <v>950</v>
      </c>
      <c r="P11" s="15">
        <v>0.5</v>
      </c>
      <c r="Q11" s="16">
        <f t="shared" si="0"/>
        <v>714.97</v>
      </c>
      <c r="R11" s="12" t="s">
        <v>1419</v>
      </c>
      <c r="S11" s="12"/>
      <c r="T11" s="25"/>
      <c r="U11" s="25"/>
      <c r="V11" s="25"/>
      <c r="W11" s="25"/>
    </row>
    <row r="12" ht="18" customHeight="1" spans="1:23">
      <c r="A12" s="10">
        <v>8</v>
      </c>
      <c r="B12" s="11" t="s">
        <v>1420</v>
      </c>
      <c r="C12" s="12" t="s">
        <v>1421</v>
      </c>
      <c r="D12" s="13" t="s">
        <v>1422</v>
      </c>
      <c r="E12" s="12" t="s">
        <v>25</v>
      </c>
      <c r="F12" s="14">
        <v>7.1</v>
      </c>
      <c r="G12" s="14">
        <v>7.1</v>
      </c>
      <c r="H12" s="15">
        <v>1</v>
      </c>
      <c r="I12" s="14">
        <v>1.8</v>
      </c>
      <c r="J12" s="21">
        <v>0.212</v>
      </c>
      <c r="K12" s="12"/>
      <c r="L12" s="21">
        <v>0.515</v>
      </c>
      <c r="M12" s="21"/>
      <c r="N12" s="21"/>
      <c r="O12" s="16">
        <v>950</v>
      </c>
      <c r="P12" s="15">
        <v>0.5</v>
      </c>
      <c r="Q12" s="16">
        <f t="shared" si="0"/>
        <v>181.26</v>
      </c>
      <c r="R12" s="12" t="s">
        <v>1423</v>
      </c>
      <c r="S12" s="12"/>
      <c r="T12" s="25"/>
      <c r="U12" s="25"/>
      <c r="V12" s="25"/>
      <c r="W12" s="25"/>
    </row>
    <row r="13" ht="18" customHeight="1" spans="1:23">
      <c r="A13" s="10">
        <v>9</v>
      </c>
      <c r="B13" s="11" t="s">
        <v>1424</v>
      </c>
      <c r="C13" s="12" t="s">
        <v>1425</v>
      </c>
      <c r="D13" s="13" t="s">
        <v>1426</v>
      </c>
      <c r="E13" s="12" t="s">
        <v>25</v>
      </c>
      <c r="F13" s="14">
        <v>7.1</v>
      </c>
      <c r="G13" s="14">
        <v>7.1</v>
      </c>
      <c r="H13" s="15">
        <v>1</v>
      </c>
      <c r="I13" s="14">
        <v>1.7</v>
      </c>
      <c r="J13" s="21">
        <v>0.212</v>
      </c>
      <c r="K13" s="12"/>
      <c r="L13" s="21">
        <v>0.515</v>
      </c>
      <c r="M13" s="21"/>
      <c r="N13" s="21"/>
      <c r="O13" s="16">
        <v>950</v>
      </c>
      <c r="P13" s="15">
        <v>0.5</v>
      </c>
      <c r="Q13" s="16">
        <f t="shared" si="0"/>
        <v>171.19</v>
      </c>
      <c r="R13" s="12" t="s">
        <v>1427</v>
      </c>
      <c r="S13" s="12"/>
      <c r="T13" s="25"/>
      <c r="U13" s="25"/>
      <c r="V13" s="25"/>
      <c r="W13" s="25"/>
    </row>
    <row r="14" ht="18" customHeight="1" spans="1:23">
      <c r="A14" s="10">
        <v>10</v>
      </c>
      <c r="B14" s="11" t="s">
        <v>1428</v>
      </c>
      <c r="C14" s="12" t="s">
        <v>1429</v>
      </c>
      <c r="D14" s="13" t="s">
        <v>1430</v>
      </c>
      <c r="E14" s="12" t="s">
        <v>25</v>
      </c>
      <c r="F14" s="14">
        <v>30</v>
      </c>
      <c r="G14" s="14">
        <v>30</v>
      </c>
      <c r="H14" s="15">
        <v>1</v>
      </c>
      <c r="I14" s="14">
        <v>8</v>
      </c>
      <c r="J14" s="21">
        <v>0.212</v>
      </c>
      <c r="K14" s="12"/>
      <c r="L14" s="21">
        <v>0.515</v>
      </c>
      <c r="M14" s="21"/>
      <c r="N14" s="21"/>
      <c r="O14" s="16">
        <v>950</v>
      </c>
      <c r="P14" s="15">
        <v>0.5</v>
      </c>
      <c r="Q14" s="16">
        <f t="shared" si="0"/>
        <v>805.6</v>
      </c>
      <c r="R14" s="12" t="s">
        <v>1431</v>
      </c>
      <c r="S14" s="12"/>
      <c r="T14" s="25"/>
      <c r="U14" s="25"/>
      <c r="V14" s="25"/>
      <c r="W14" s="25"/>
    </row>
    <row r="15" ht="18" customHeight="1" spans="1:23">
      <c r="A15" s="10">
        <v>11</v>
      </c>
      <c r="B15" s="11" t="s">
        <v>1432</v>
      </c>
      <c r="C15" s="12" t="s">
        <v>1433</v>
      </c>
      <c r="D15" s="13" t="s">
        <v>1434</v>
      </c>
      <c r="E15" s="12" t="s">
        <v>25</v>
      </c>
      <c r="F15" s="14">
        <v>25.7</v>
      </c>
      <c r="G15" s="14">
        <v>25.7</v>
      </c>
      <c r="H15" s="15">
        <v>1</v>
      </c>
      <c r="I15" s="14">
        <v>8</v>
      </c>
      <c r="J15" s="21">
        <v>0.212</v>
      </c>
      <c r="K15" s="12"/>
      <c r="L15" s="21">
        <v>0.515</v>
      </c>
      <c r="M15" s="21"/>
      <c r="N15" s="21"/>
      <c r="O15" s="16">
        <v>950</v>
      </c>
      <c r="P15" s="15">
        <v>0.5</v>
      </c>
      <c r="Q15" s="16">
        <f t="shared" si="0"/>
        <v>805.6</v>
      </c>
      <c r="R15" s="12" t="s">
        <v>1435</v>
      </c>
      <c r="S15" s="12"/>
      <c r="T15" s="25"/>
      <c r="U15" s="25"/>
      <c r="V15" s="25"/>
      <c r="W15" s="25"/>
    </row>
    <row r="16" ht="18" customHeight="1" spans="1:23">
      <c r="A16" s="10">
        <v>12</v>
      </c>
      <c r="B16" s="11" t="s">
        <v>1436</v>
      </c>
      <c r="C16" s="12" t="s">
        <v>1437</v>
      </c>
      <c r="D16" s="13" t="s">
        <v>1438</v>
      </c>
      <c r="E16" s="12" t="s">
        <v>25</v>
      </c>
      <c r="F16" s="14">
        <v>7.1</v>
      </c>
      <c r="G16" s="14">
        <v>7.1</v>
      </c>
      <c r="H16" s="15">
        <v>1</v>
      </c>
      <c r="I16" s="14">
        <v>2</v>
      </c>
      <c r="J16" s="21">
        <v>0.212</v>
      </c>
      <c r="K16" s="12"/>
      <c r="L16" s="21">
        <v>0.515</v>
      </c>
      <c r="M16" s="21"/>
      <c r="N16" s="21"/>
      <c r="O16" s="16">
        <v>950</v>
      </c>
      <c r="P16" s="15">
        <v>0.5</v>
      </c>
      <c r="Q16" s="16">
        <f t="shared" si="0"/>
        <v>201.4</v>
      </c>
      <c r="R16" s="12" t="s">
        <v>1439</v>
      </c>
      <c r="S16" s="12"/>
      <c r="T16" s="25"/>
      <c r="U16" s="25"/>
      <c r="V16" s="25"/>
      <c r="W16" s="25"/>
    </row>
    <row r="17" ht="18" customHeight="1" spans="1:23">
      <c r="A17" s="10">
        <v>13</v>
      </c>
      <c r="B17" s="11" t="s">
        <v>1440</v>
      </c>
      <c r="C17" s="12" t="s">
        <v>1441</v>
      </c>
      <c r="D17" s="13" t="s">
        <v>1442</v>
      </c>
      <c r="E17" s="12" t="s">
        <v>25</v>
      </c>
      <c r="F17" s="14">
        <v>10</v>
      </c>
      <c r="G17" s="14">
        <v>10</v>
      </c>
      <c r="H17" s="15">
        <v>1</v>
      </c>
      <c r="I17" s="14">
        <v>2.6</v>
      </c>
      <c r="J17" s="21">
        <v>0.212</v>
      </c>
      <c r="K17" s="12"/>
      <c r="L17" s="21">
        <v>0.515</v>
      </c>
      <c r="M17" s="21"/>
      <c r="N17" s="21"/>
      <c r="O17" s="16">
        <v>950</v>
      </c>
      <c r="P17" s="15">
        <v>0.5</v>
      </c>
      <c r="Q17" s="16">
        <f t="shared" si="0"/>
        <v>261.82</v>
      </c>
      <c r="R17" s="12" t="s">
        <v>1443</v>
      </c>
      <c r="S17" s="12"/>
      <c r="T17" s="25"/>
      <c r="U17" s="25"/>
      <c r="V17" s="25"/>
      <c r="W17" s="25"/>
    </row>
    <row r="18" ht="18" customHeight="1" spans="1:23">
      <c r="A18" s="10">
        <v>14</v>
      </c>
      <c r="B18" s="11" t="s">
        <v>1444</v>
      </c>
      <c r="C18" s="12" t="s">
        <v>1445</v>
      </c>
      <c r="D18" s="13" t="s">
        <v>1446</v>
      </c>
      <c r="E18" s="12" t="s">
        <v>25</v>
      </c>
      <c r="F18" s="14">
        <v>5.2</v>
      </c>
      <c r="G18" s="14">
        <v>5.2</v>
      </c>
      <c r="H18" s="15">
        <v>1</v>
      </c>
      <c r="I18" s="14">
        <v>2</v>
      </c>
      <c r="J18" s="21">
        <v>0.212</v>
      </c>
      <c r="K18" s="12"/>
      <c r="L18" s="21">
        <v>0.515</v>
      </c>
      <c r="M18" s="21"/>
      <c r="N18" s="21"/>
      <c r="O18" s="16">
        <v>950</v>
      </c>
      <c r="P18" s="15">
        <v>0.5</v>
      </c>
      <c r="Q18" s="16">
        <f t="shared" si="0"/>
        <v>201.4</v>
      </c>
      <c r="R18" s="12" t="s">
        <v>1447</v>
      </c>
      <c r="S18" s="12"/>
      <c r="T18" s="25"/>
      <c r="U18" s="25"/>
      <c r="V18" s="25"/>
      <c r="W18" s="25"/>
    </row>
    <row r="19" ht="18" customHeight="1" spans="1:23">
      <c r="A19" s="10">
        <v>15</v>
      </c>
      <c r="B19" s="11" t="s">
        <v>1448</v>
      </c>
      <c r="C19" s="12" t="s">
        <v>1449</v>
      </c>
      <c r="D19" s="13" t="s">
        <v>1450</v>
      </c>
      <c r="E19" s="12" t="s">
        <v>25</v>
      </c>
      <c r="F19" s="14">
        <v>24</v>
      </c>
      <c r="G19" s="14">
        <v>24</v>
      </c>
      <c r="H19" s="15">
        <v>1</v>
      </c>
      <c r="I19" s="14">
        <v>6.2</v>
      </c>
      <c r="J19" s="21">
        <v>0.212</v>
      </c>
      <c r="K19" s="29"/>
      <c r="L19" s="21">
        <v>0.515</v>
      </c>
      <c r="M19" s="21"/>
      <c r="N19" s="21"/>
      <c r="O19" s="16">
        <v>950</v>
      </c>
      <c r="P19" s="15">
        <v>0.5</v>
      </c>
      <c r="Q19" s="16">
        <f t="shared" si="0"/>
        <v>624.34</v>
      </c>
      <c r="R19" s="12" t="s">
        <v>1451</v>
      </c>
      <c r="S19" s="12"/>
      <c r="T19" s="25"/>
      <c r="U19" s="25"/>
      <c r="V19" s="25"/>
      <c r="W19" s="25"/>
    </row>
    <row r="20" ht="18" customHeight="1" spans="1:23">
      <c r="A20" s="10">
        <v>16</v>
      </c>
      <c r="B20" s="11" t="s">
        <v>1452</v>
      </c>
      <c r="C20" s="12" t="s">
        <v>1453</v>
      </c>
      <c r="D20" s="13" t="s">
        <v>1454</v>
      </c>
      <c r="E20" s="12" t="s">
        <v>25</v>
      </c>
      <c r="F20" s="14">
        <v>20</v>
      </c>
      <c r="G20" s="14">
        <v>20</v>
      </c>
      <c r="H20" s="15">
        <v>1</v>
      </c>
      <c r="I20" s="14">
        <v>6</v>
      </c>
      <c r="J20" s="21">
        <v>0.212</v>
      </c>
      <c r="K20" s="12"/>
      <c r="L20" s="21">
        <v>0.515</v>
      </c>
      <c r="M20" s="21"/>
      <c r="N20" s="21"/>
      <c r="O20" s="16">
        <v>950</v>
      </c>
      <c r="P20" s="15">
        <v>0.5</v>
      </c>
      <c r="Q20" s="16">
        <f t="shared" si="0"/>
        <v>604.2</v>
      </c>
      <c r="R20" s="12" t="s">
        <v>1455</v>
      </c>
      <c r="S20" s="12"/>
      <c r="T20" s="25"/>
      <c r="U20" s="25"/>
      <c r="V20" s="25"/>
      <c r="W20" s="25"/>
    </row>
    <row r="21" ht="18" customHeight="1" spans="1:23">
      <c r="A21" s="10">
        <v>17</v>
      </c>
      <c r="B21" s="11" t="s">
        <v>1456</v>
      </c>
      <c r="C21" s="12" t="s">
        <v>1457</v>
      </c>
      <c r="D21" s="13" t="s">
        <v>1458</v>
      </c>
      <c r="E21" s="12" t="s">
        <v>25</v>
      </c>
      <c r="F21" s="14">
        <v>10</v>
      </c>
      <c r="G21" s="14">
        <v>10</v>
      </c>
      <c r="H21" s="15">
        <v>1</v>
      </c>
      <c r="I21" s="14">
        <v>2.7</v>
      </c>
      <c r="J21" s="21">
        <v>0.212</v>
      </c>
      <c r="K21" s="11"/>
      <c r="L21" s="21">
        <v>0.515</v>
      </c>
      <c r="M21" s="21"/>
      <c r="N21" s="21"/>
      <c r="O21" s="16">
        <v>950</v>
      </c>
      <c r="P21" s="15">
        <v>0.5</v>
      </c>
      <c r="Q21" s="16">
        <f t="shared" si="0"/>
        <v>271.89</v>
      </c>
      <c r="R21" s="12" t="s">
        <v>1459</v>
      </c>
      <c r="S21" s="12"/>
      <c r="T21" s="25"/>
      <c r="U21" s="25"/>
      <c r="V21" s="25"/>
      <c r="W21" s="25"/>
    </row>
    <row r="22" ht="18" customHeight="1" spans="1:23">
      <c r="A22" s="10">
        <v>18</v>
      </c>
      <c r="B22" s="11" t="s">
        <v>1460</v>
      </c>
      <c r="C22" s="12" t="s">
        <v>1461</v>
      </c>
      <c r="D22" s="13" t="s">
        <v>1462</v>
      </c>
      <c r="E22" s="12" t="s">
        <v>25</v>
      </c>
      <c r="F22" s="14">
        <v>26</v>
      </c>
      <c r="G22" s="14">
        <v>26</v>
      </c>
      <c r="H22" s="15">
        <v>1</v>
      </c>
      <c r="I22" s="14">
        <v>7</v>
      </c>
      <c r="J22" s="21">
        <v>0.212</v>
      </c>
      <c r="K22" s="11"/>
      <c r="L22" s="21">
        <v>0.515</v>
      </c>
      <c r="M22" s="21"/>
      <c r="N22" s="21"/>
      <c r="O22" s="16">
        <v>950</v>
      </c>
      <c r="P22" s="15">
        <v>0.5</v>
      </c>
      <c r="Q22" s="16">
        <f t="shared" si="0"/>
        <v>704.9</v>
      </c>
      <c r="R22" s="12" t="s">
        <v>1463</v>
      </c>
      <c r="S22" s="12"/>
      <c r="T22" s="25"/>
      <c r="U22" s="25"/>
      <c r="V22" s="25"/>
      <c r="W22" s="25"/>
    </row>
    <row r="23" ht="18" customHeight="1" spans="1:23">
      <c r="A23" s="10">
        <v>19</v>
      </c>
      <c r="B23" s="11" t="s">
        <v>1464</v>
      </c>
      <c r="C23" s="12" t="s">
        <v>1465</v>
      </c>
      <c r="D23" s="13" t="s">
        <v>1466</v>
      </c>
      <c r="E23" s="12" t="s">
        <v>25</v>
      </c>
      <c r="F23" s="14">
        <v>6.6</v>
      </c>
      <c r="G23" s="14">
        <v>6.6</v>
      </c>
      <c r="H23" s="15">
        <v>1</v>
      </c>
      <c r="I23" s="14">
        <v>2</v>
      </c>
      <c r="J23" s="21">
        <v>0.212</v>
      </c>
      <c r="K23" s="11"/>
      <c r="L23" s="21">
        <v>0.515</v>
      </c>
      <c r="M23" s="21"/>
      <c r="N23" s="21"/>
      <c r="O23" s="16">
        <v>950</v>
      </c>
      <c r="P23" s="15">
        <v>0.5</v>
      </c>
      <c r="Q23" s="16">
        <f t="shared" si="0"/>
        <v>201.4</v>
      </c>
      <c r="R23" s="12" t="s">
        <v>1467</v>
      </c>
      <c r="S23" s="12"/>
      <c r="T23" s="25"/>
      <c r="U23" s="25"/>
      <c r="V23" s="25"/>
      <c r="W23" s="25"/>
    </row>
    <row r="24" ht="18" customHeight="1" spans="1:23">
      <c r="A24" s="10">
        <v>20</v>
      </c>
      <c r="B24" s="11" t="s">
        <v>1468</v>
      </c>
      <c r="C24" s="12" t="s">
        <v>1469</v>
      </c>
      <c r="D24" s="13" t="s">
        <v>1470</v>
      </c>
      <c r="E24" s="12" t="s">
        <v>25</v>
      </c>
      <c r="F24" s="14">
        <v>11.9</v>
      </c>
      <c r="G24" s="11">
        <v>11.9</v>
      </c>
      <c r="H24" s="15">
        <v>1</v>
      </c>
      <c r="I24" s="31">
        <v>3</v>
      </c>
      <c r="J24" s="21">
        <v>0.212</v>
      </c>
      <c r="K24" s="11"/>
      <c r="L24" s="21">
        <v>0.515</v>
      </c>
      <c r="M24" s="21"/>
      <c r="N24" s="21"/>
      <c r="O24" s="16">
        <v>950</v>
      </c>
      <c r="P24" s="15">
        <v>0.5</v>
      </c>
      <c r="Q24" s="16">
        <f t="shared" si="0"/>
        <v>302.1</v>
      </c>
      <c r="R24" s="12" t="s">
        <v>1471</v>
      </c>
      <c r="S24" s="12"/>
      <c r="T24" s="25"/>
      <c r="U24" s="25"/>
      <c r="V24" s="25"/>
      <c r="W24" s="25"/>
    </row>
    <row r="25" ht="18" customHeight="1" spans="1:19">
      <c r="A25" s="10">
        <v>21</v>
      </c>
      <c r="B25" s="16" t="s">
        <v>1472</v>
      </c>
      <c r="C25" s="16" t="s">
        <v>1473</v>
      </c>
      <c r="D25" s="30" t="s">
        <v>1474</v>
      </c>
      <c r="E25" s="12" t="s">
        <v>25</v>
      </c>
      <c r="F25" s="16">
        <v>4</v>
      </c>
      <c r="G25" s="16">
        <v>4</v>
      </c>
      <c r="H25" s="15">
        <v>1</v>
      </c>
      <c r="I25" s="16">
        <v>1.5</v>
      </c>
      <c r="J25" s="21">
        <v>0.212</v>
      </c>
      <c r="K25" s="11"/>
      <c r="L25" s="21">
        <v>0.515</v>
      </c>
      <c r="M25" s="21"/>
      <c r="N25" s="21"/>
      <c r="O25" s="16">
        <v>950</v>
      </c>
      <c r="P25" s="15">
        <v>0.5</v>
      </c>
      <c r="Q25" s="16">
        <f t="shared" si="0"/>
        <v>151.05</v>
      </c>
      <c r="R25" s="16" t="s">
        <v>1475</v>
      </c>
      <c r="S25" s="16"/>
    </row>
    <row r="26" ht="18" customHeight="1" spans="1:19">
      <c r="A26" s="10">
        <v>22</v>
      </c>
      <c r="B26" s="16" t="s">
        <v>1476</v>
      </c>
      <c r="C26" s="16" t="s">
        <v>1477</v>
      </c>
      <c r="D26" s="30" t="s">
        <v>1040</v>
      </c>
      <c r="E26" s="12" t="s">
        <v>25</v>
      </c>
      <c r="F26" s="16">
        <v>11.9</v>
      </c>
      <c r="G26" s="16">
        <v>11.9</v>
      </c>
      <c r="H26" s="15">
        <v>1</v>
      </c>
      <c r="I26" s="16">
        <v>3.1</v>
      </c>
      <c r="J26" s="21">
        <v>0.212</v>
      </c>
      <c r="K26" s="11"/>
      <c r="L26" s="21">
        <v>0.515</v>
      </c>
      <c r="M26" s="21"/>
      <c r="N26" s="21"/>
      <c r="O26" s="16">
        <v>950</v>
      </c>
      <c r="P26" s="15">
        <v>0.5</v>
      </c>
      <c r="Q26" s="16">
        <f t="shared" si="0"/>
        <v>312.17</v>
      </c>
      <c r="R26" s="16" t="s">
        <v>1478</v>
      </c>
      <c r="S26" s="16"/>
    </row>
    <row r="27" ht="18" customHeight="1" spans="1:19">
      <c r="A27" s="10">
        <v>23</v>
      </c>
      <c r="B27" s="16" t="s">
        <v>1479</v>
      </c>
      <c r="C27" s="16" t="s">
        <v>1480</v>
      </c>
      <c r="D27" s="30" t="s">
        <v>1481</v>
      </c>
      <c r="E27" s="12" t="s">
        <v>25</v>
      </c>
      <c r="F27" s="16">
        <v>20</v>
      </c>
      <c r="G27" s="16">
        <v>20</v>
      </c>
      <c r="H27" s="15">
        <v>1</v>
      </c>
      <c r="I27" s="16">
        <v>6.1</v>
      </c>
      <c r="J27" s="21">
        <v>0.212</v>
      </c>
      <c r="K27" s="11"/>
      <c r="L27" s="21">
        <v>0.515</v>
      </c>
      <c r="M27" s="21"/>
      <c r="N27" s="21"/>
      <c r="O27" s="16">
        <v>950</v>
      </c>
      <c r="P27" s="15">
        <v>0.5</v>
      </c>
      <c r="Q27" s="16">
        <f t="shared" si="0"/>
        <v>614.27</v>
      </c>
      <c r="R27" s="16" t="s">
        <v>1482</v>
      </c>
      <c r="S27" s="16"/>
    </row>
    <row r="28" ht="18" customHeight="1" spans="1:19">
      <c r="A28" s="10">
        <v>24</v>
      </c>
      <c r="B28" s="16" t="s">
        <v>1483</v>
      </c>
      <c r="C28" s="16" t="s">
        <v>1484</v>
      </c>
      <c r="D28" s="30" t="s">
        <v>1485</v>
      </c>
      <c r="E28" s="12" t="s">
        <v>25</v>
      </c>
      <c r="F28" s="16">
        <v>10</v>
      </c>
      <c r="G28" s="16">
        <v>10</v>
      </c>
      <c r="H28" s="15">
        <v>1</v>
      </c>
      <c r="I28" s="16">
        <v>2.6</v>
      </c>
      <c r="J28" s="21">
        <v>0.212</v>
      </c>
      <c r="K28" s="11"/>
      <c r="L28" s="21">
        <v>0.515</v>
      </c>
      <c r="M28" s="21"/>
      <c r="N28" s="21"/>
      <c r="O28" s="16">
        <v>950</v>
      </c>
      <c r="P28" s="15">
        <v>0.5</v>
      </c>
      <c r="Q28" s="16">
        <f t="shared" si="0"/>
        <v>261.82</v>
      </c>
      <c r="R28" s="16" t="s">
        <v>1486</v>
      </c>
      <c r="S28" s="16"/>
    </row>
    <row r="29" ht="18" customHeight="1" spans="1:19">
      <c r="A29" s="10">
        <v>25</v>
      </c>
      <c r="B29" s="16" t="s">
        <v>1487</v>
      </c>
      <c r="C29" s="16" t="s">
        <v>1488</v>
      </c>
      <c r="D29" s="30" t="s">
        <v>1489</v>
      </c>
      <c r="E29" s="12" t="s">
        <v>25</v>
      </c>
      <c r="F29" s="16">
        <v>10</v>
      </c>
      <c r="G29" s="16">
        <v>10</v>
      </c>
      <c r="H29" s="15">
        <v>1</v>
      </c>
      <c r="I29" s="16">
        <v>2.7</v>
      </c>
      <c r="J29" s="21">
        <v>0.212</v>
      </c>
      <c r="K29" s="11"/>
      <c r="L29" s="21">
        <v>0.515</v>
      </c>
      <c r="M29" s="21"/>
      <c r="N29" s="21"/>
      <c r="O29" s="16">
        <v>950</v>
      </c>
      <c r="P29" s="15">
        <v>0.5</v>
      </c>
      <c r="Q29" s="16">
        <f t="shared" ref="Q29:Q51" si="1">ROUND(P29*O29*L29*K29+O29*J29*I29*P29,2)</f>
        <v>271.89</v>
      </c>
      <c r="R29" s="16" t="s">
        <v>1490</v>
      </c>
      <c r="S29" s="16"/>
    </row>
    <row r="30" ht="18" customHeight="1" spans="1:19">
      <c r="A30" s="10">
        <v>26</v>
      </c>
      <c r="B30" s="16" t="s">
        <v>1491</v>
      </c>
      <c r="C30" s="16" t="s">
        <v>1492</v>
      </c>
      <c r="D30" s="30" t="s">
        <v>1493</v>
      </c>
      <c r="E30" s="12" t="s">
        <v>25</v>
      </c>
      <c r="F30" s="16">
        <v>6</v>
      </c>
      <c r="G30" s="16">
        <v>6</v>
      </c>
      <c r="H30" s="15">
        <v>1</v>
      </c>
      <c r="I30" s="16">
        <v>2</v>
      </c>
      <c r="J30" s="21">
        <v>0.212</v>
      </c>
      <c r="K30" s="11"/>
      <c r="L30" s="21">
        <v>0.515</v>
      </c>
      <c r="M30" s="21"/>
      <c r="N30" s="21"/>
      <c r="O30" s="16">
        <v>950</v>
      </c>
      <c r="P30" s="15">
        <v>0.5</v>
      </c>
      <c r="Q30" s="16">
        <f t="shared" si="1"/>
        <v>201.4</v>
      </c>
      <c r="R30" s="16" t="s">
        <v>1494</v>
      </c>
      <c r="S30" s="16"/>
    </row>
    <row r="31" ht="18" customHeight="1" spans="1:19">
      <c r="A31" s="10">
        <v>27</v>
      </c>
      <c r="B31" s="16" t="s">
        <v>1495</v>
      </c>
      <c r="C31" s="16" t="s">
        <v>1496</v>
      </c>
      <c r="D31" s="30" t="s">
        <v>1497</v>
      </c>
      <c r="E31" s="12" t="s">
        <v>25</v>
      </c>
      <c r="F31" s="16">
        <v>7.1</v>
      </c>
      <c r="G31" s="16">
        <v>7.1</v>
      </c>
      <c r="H31" s="15">
        <v>1</v>
      </c>
      <c r="I31" s="16">
        <v>2.3</v>
      </c>
      <c r="J31" s="21">
        <v>0.212</v>
      </c>
      <c r="K31" s="11"/>
      <c r="L31" s="21">
        <v>0.515</v>
      </c>
      <c r="M31" s="21"/>
      <c r="N31" s="21"/>
      <c r="O31" s="16">
        <v>950</v>
      </c>
      <c r="P31" s="15">
        <v>0.5</v>
      </c>
      <c r="Q31" s="16">
        <f t="shared" si="1"/>
        <v>231.61</v>
      </c>
      <c r="R31" s="16" t="s">
        <v>1498</v>
      </c>
      <c r="S31" s="16"/>
    </row>
    <row r="32" ht="18" customHeight="1" spans="1:19">
      <c r="A32" s="10">
        <v>28</v>
      </c>
      <c r="B32" s="16" t="s">
        <v>1499</v>
      </c>
      <c r="C32" s="16" t="s">
        <v>1500</v>
      </c>
      <c r="D32" s="30" t="s">
        <v>1501</v>
      </c>
      <c r="E32" s="12" t="s">
        <v>25</v>
      </c>
      <c r="F32" s="16">
        <v>32.8</v>
      </c>
      <c r="G32" s="16">
        <v>32.8</v>
      </c>
      <c r="H32" s="15">
        <v>1</v>
      </c>
      <c r="I32" s="16">
        <v>8</v>
      </c>
      <c r="J32" s="21">
        <v>0.212</v>
      </c>
      <c r="K32" s="11"/>
      <c r="L32" s="21">
        <v>0.515</v>
      </c>
      <c r="M32" s="21"/>
      <c r="N32" s="21"/>
      <c r="O32" s="16">
        <v>950</v>
      </c>
      <c r="P32" s="15">
        <v>0.5</v>
      </c>
      <c r="Q32" s="16">
        <f t="shared" si="1"/>
        <v>805.6</v>
      </c>
      <c r="R32" s="16" t="s">
        <v>1502</v>
      </c>
      <c r="S32" s="16"/>
    </row>
    <row r="33" ht="18" customHeight="1" spans="1:19">
      <c r="A33" s="10">
        <v>29</v>
      </c>
      <c r="B33" s="16" t="s">
        <v>1503</v>
      </c>
      <c r="C33" s="16" t="s">
        <v>1504</v>
      </c>
      <c r="D33" s="30" t="s">
        <v>422</v>
      </c>
      <c r="E33" s="12" t="s">
        <v>25</v>
      </c>
      <c r="F33" s="16">
        <v>6</v>
      </c>
      <c r="G33" s="16">
        <v>6</v>
      </c>
      <c r="H33" s="15">
        <v>1</v>
      </c>
      <c r="I33" s="16">
        <v>1.6</v>
      </c>
      <c r="J33" s="21">
        <v>0.212</v>
      </c>
      <c r="K33" s="11"/>
      <c r="L33" s="21">
        <v>0.515</v>
      </c>
      <c r="M33" s="21"/>
      <c r="N33" s="21"/>
      <c r="O33" s="16">
        <v>950</v>
      </c>
      <c r="P33" s="15">
        <v>0.5</v>
      </c>
      <c r="Q33" s="16">
        <f t="shared" si="1"/>
        <v>161.12</v>
      </c>
      <c r="R33" s="16" t="s">
        <v>1505</v>
      </c>
      <c r="S33" s="16"/>
    </row>
    <row r="34" ht="18" customHeight="1" spans="1:19">
      <c r="A34" s="10">
        <v>30</v>
      </c>
      <c r="B34" s="16" t="s">
        <v>1506</v>
      </c>
      <c r="C34" s="16" t="s">
        <v>1507</v>
      </c>
      <c r="D34" s="30" t="s">
        <v>1508</v>
      </c>
      <c r="E34" s="12" t="s">
        <v>25</v>
      </c>
      <c r="F34" s="16">
        <v>4.7</v>
      </c>
      <c r="G34" s="16">
        <v>4.7</v>
      </c>
      <c r="H34" s="15">
        <v>1</v>
      </c>
      <c r="I34" s="16">
        <v>2</v>
      </c>
      <c r="J34" s="21">
        <v>0.212</v>
      </c>
      <c r="K34" s="11"/>
      <c r="L34" s="21">
        <v>0.515</v>
      </c>
      <c r="M34" s="21"/>
      <c r="N34" s="21"/>
      <c r="O34" s="16">
        <v>950</v>
      </c>
      <c r="P34" s="15">
        <v>0.5</v>
      </c>
      <c r="Q34" s="16">
        <f t="shared" si="1"/>
        <v>201.4</v>
      </c>
      <c r="R34" s="16" t="s">
        <v>1509</v>
      </c>
      <c r="S34" s="16"/>
    </row>
    <row r="35" ht="18" customHeight="1" spans="1:19">
      <c r="A35" s="10">
        <v>31</v>
      </c>
      <c r="B35" s="16" t="s">
        <v>1510</v>
      </c>
      <c r="C35" s="16" t="s">
        <v>1511</v>
      </c>
      <c r="D35" s="30" t="s">
        <v>1512</v>
      </c>
      <c r="E35" s="12" t="s">
        <v>25</v>
      </c>
      <c r="F35" s="16">
        <v>20</v>
      </c>
      <c r="G35" s="16">
        <v>20</v>
      </c>
      <c r="H35" s="15">
        <v>1</v>
      </c>
      <c r="I35" s="16">
        <v>6.1</v>
      </c>
      <c r="J35" s="21">
        <v>0.212</v>
      </c>
      <c r="K35" s="11"/>
      <c r="L35" s="21">
        <v>0.515</v>
      </c>
      <c r="M35" s="21"/>
      <c r="N35" s="21"/>
      <c r="O35" s="16">
        <v>950</v>
      </c>
      <c r="P35" s="15">
        <v>0.5</v>
      </c>
      <c r="Q35" s="16">
        <f t="shared" si="1"/>
        <v>614.27</v>
      </c>
      <c r="R35" s="16" t="s">
        <v>1513</v>
      </c>
      <c r="S35" s="16"/>
    </row>
    <row r="36" ht="18" customHeight="1" spans="1:19">
      <c r="A36" s="10">
        <v>32</v>
      </c>
      <c r="B36" s="16" t="s">
        <v>1514</v>
      </c>
      <c r="C36" s="16" t="s">
        <v>1515</v>
      </c>
      <c r="D36" s="30" t="s">
        <v>1516</v>
      </c>
      <c r="E36" s="12" t="s">
        <v>25</v>
      </c>
      <c r="F36" s="16">
        <v>24</v>
      </c>
      <c r="G36" s="16">
        <v>24</v>
      </c>
      <c r="H36" s="15">
        <v>1</v>
      </c>
      <c r="I36" s="16">
        <v>6.3</v>
      </c>
      <c r="J36" s="21">
        <v>0.212</v>
      </c>
      <c r="K36" s="11"/>
      <c r="L36" s="21">
        <v>0.515</v>
      </c>
      <c r="M36" s="21"/>
      <c r="N36" s="21"/>
      <c r="O36" s="16">
        <v>950</v>
      </c>
      <c r="P36" s="15">
        <v>0.5</v>
      </c>
      <c r="Q36" s="16">
        <f t="shared" si="1"/>
        <v>634.41</v>
      </c>
      <c r="R36" s="16" t="s">
        <v>1517</v>
      </c>
      <c r="S36" s="16"/>
    </row>
    <row r="37" ht="18" customHeight="1" spans="1:19">
      <c r="A37" s="10">
        <v>33</v>
      </c>
      <c r="B37" s="16" t="s">
        <v>1518</v>
      </c>
      <c r="C37" s="16" t="s">
        <v>1519</v>
      </c>
      <c r="D37" s="30" t="s">
        <v>1520</v>
      </c>
      <c r="E37" s="12" t="s">
        <v>25</v>
      </c>
      <c r="F37" s="16">
        <v>15</v>
      </c>
      <c r="G37" s="16">
        <v>15</v>
      </c>
      <c r="H37" s="15">
        <v>1</v>
      </c>
      <c r="I37" s="16">
        <v>7</v>
      </c>
      <c r="J37" s="21">
        <v>0.212</v>
      </c>
      <c r="K37" s="11"/>
      <c r="L37" s="21">
        <v>0.515</v>
      </c>
      <c r="M37" s="21"/>
      <c r="N37" s="21"/>
      <c r="O37" s="16">
        <v>950</v>
      </c>
      <c r="P37" s="15">
        <v>0.5</v>
      </c>
      <c r="Q37" s="16">
        <f t="shared" si="1"/>
        <v>704.9</v>
      </c>
      <c r="R37" s="16" t="s">
        <v>1521</v>
      </c>
      <c r="S37" s="16"/>
    </row>
    <row r="38" ht="18" customHeight="1" spans="1:19">
      <c r="A38" s="10">
        <v>34</v>
      </c>
      <c r="B38" s="16" t="s">
        <v>1522</v>
      </c>
      <c r="C38" s="16" t="s">
        <v>1523</v>
      </c>
      <c r="D38" s="30" t="s">
        <v>1524</v>
      </c>
      <c r="E38" s="12" t="s">
        <v>25</v>
      </c>
      <c r="F38" s="16">
        <v>7.8</v>
      </c>
      <c r="G38" s="16">
        <v>7.8</v>
      </c>
      <c r="H38" s="15">
        <v>1</v>
      </c>
      <c r="I38" s="16">
        <v>3.9</v>
      </c>
      <c r="J38" s="21">
        <v>0.212</v>
      </c>
      <c r="K38" s="11"/>
      <c r="L38" s="21">
        <v>0.515</v>
      </c>
      <c r="M38" s="21"/>
      <c r="N38" s="21"/>
      <c r="O38" s="16">
        <v>950</v>
      </c>
      <c r="P38" s="15">
        <v>0.5</v>
      </c>
      <c r="Q38" s="16">
        <f t="shared" si="1"/>
        <v>392.73</v>
      </c>
      <c r="R38" s="16" t="s">
        <v>1525</v>
      </c>
      <c r="S38" s="16"/>
    </row>
    <row r="39" ht="18" customHeight="1" spans="1:19">
      <c r="A39" s="10">
        <v>35</v>
      </c>
      <c r="B39" s="16" t="s">
        <v>1526</v>
      </c>
      <c r="C39" s="16" t="s">
        <v>1527</v>
      </c>
      <c r="D39" s="30" t="s">
        <v>1528</v>
      </c>
      <c r="E39" s="12" t="s">
        <v>25</v>
      </c>
      <c r="F39" s="16">
        <v>2</v>
      </c>
      <c r="G39" s="16">
        <v>2</v>
      </c>
      <c r="H39" s="15">
        <v>1</v>
      </c>
      <c r="I39" s="16">
        <v>1</v>
      </c>
      <c r="J39" s="21">
        <v>0.212</v>
      </c>
      <c r="K39" s="11"/>
      <c r="L39" s="21">
        <v>0.515</v>
      </c>
      <c r="M39" s="21"/>
      <c r="N39" s="21"/>
      <c r="O39" s="16">
        <v>950</v>
      </c>
      <c r="P39" s="15">
        <v>0.5</v>
      </c>
      <c r="Q39" s="16">
        <f t="shared" si="1"/>
        <v>100.7</v>
      </c>
      <c r="R39" s="16" t="s">
        <v>1529</v>
      </c>
      <c r="S39" s="16"/>
    </row>
    <row r="40" ht="18" customHeight="1" spans="1:19">
      <c r="A40" s="10">
        <v>36</v>
      </c>
      <c r="B40" s="16" t="s">
        <v>1530</v>
      </c>
      <c r="C40" s="16" t="s">
        <v>1531</v>
      </c>
      <c r="D40" s="30" t="s">
        <v>1532</v>
      </c>
      <c r="E40" s="12" t="s">
        <v>25</v>
      </c>
      <c r="F40" s="16">
        <v>8</v>
      </c>
      <c r="G40" s="16">
        <v>8</v>
      </c>
      <c r="H40" s="15">
        <v>1</v>
      </c>
      <c r="I40" s="16">
        <v>3.4</v>
      </c>
      <c r="J40" s="21">
        <v>0.212</v>
      </c>
      <c r="K40" s="11"/>
      <c r="L40" s="21">
        <v>0.515</v>
      </c>
      <c r="M40" s="21"/>
      <c r="N40" s="21"/>
      <c r="O40" s="16">
        <v>950</v>
      </c>
      <c r="P40" s="15">
        <v>0.5</v>
      </c>
      <c r="Q40" s="16">
        <f t="shared" si="1"/>
        <v>342.38</v>
      </c>
      <c r="R40" s="16" t="s">
        <v>1533</v>
      </c>
      <c r="S40" s="16"/>
    </row>
    <row r="41" ht="18" customHeight="1" spans="1:19">
      <c r="A41" s="10">
        <v>37</v>
      </c>
      <c r="B41" s="16" t="s">
        <v>1534</v>
      </c>
      <c r="C41" s="16" t="s">
        <v>1535</v>
      </c>
      <c r="D41" s="30" t="s">
        <v>1536</v>
      </c>
      <c r="E41" s="12" t="s">
        <v>25</v>
      </c>
      <c r="F41" s="16">
        <v>8</v>
      </c>
      <c r="G41" s="16">
        <v>8</v>
      </c>
      <c r="H41" s="15">
        <v>1</v>
      </c>
      <c r="I41" s="16">
        <v>3.3</v>
      </c>
      <c r="J41" s="21">
        <v>0.212</v>
      </c>
      <c r="K41" s="11"/>
      <c r="L41" s="21">
        <v>0.515</v>
      </c>
      <c r="M41" s="21"/>
      <c r="N41" s="21"/>
      <c r="O41" s="16">
        <v>950</v>
      </c>
      <c r="P41" s="15">
        <v>0.5</v>
      </c>
      <c r="Q41" s="16">
        <f t="shared" si="1"/>
        <v>332.31</v>
      </c>
      <c r="R41" s="16" t="s">
        <v>1537</v>
      </c>
      <c r="S41" s="16"/>
    </row>
    <row r="42" ht="18" customHeight="1" spans="1:19">
      <c r="A42" s="10">
        <v>38</v>
      </c>
      <c r="B42" s="16" t="s">
        <v>1538</v>
      </c>
      <c r="C42" s="16" t="s">
        <v>1437</v>
      </c>
      <c r="D42" s="30" t="s">
        <v>1539</v>
      </c>
      <c r="E42" s="12" t="s">
        <v>25</v>
      </c>
      <c r="F42" s="16">
        <v>260</v>
      </c>
      <c r="G42" s="16">
        <v>260</v>
      </c>
      <c r="H42" s="15">
        <v>1</v>
      </c>
      <c r="I42" s="16">
        <v>40</v>
      </c>
      <c r="J42" s="21">
        <v>0.212</v>
      </c>
      <c r="K42" s="11">
        <v>81</v>
      </c>
      <c r="L42" s="21">
        <v>1</v>
      </c>
      <c r="M42" s="11">
        <v>33.83</v>
      </c>
      <c r="N42" s="21">
        <v>0.515</v>
      </c>
      <c r="O42" s="16">
        <v>950</v>
      </c>
      <c r="P42" s="15">
        <v>0.5</v>
      </c>
      <c r="Q42" s="16">
        <f>ROUND(P42*O42*L42*K42+O42*J42*I42*P42+P42*O42*N42*M42,2)</f>
        <v>50778.66</v>
      </c>
      <c r="R42" s="16" t="s">
        <v>1540</v>
      </c>
      <c r="S42" s="16"/>
    </row>
    <row r="43" ht="18" customHeight="1" spans="1:19">
      <c r="A43" s="10">
        <v>39</v>
      </c>
      <c r="B43" s="16" t="s">
        <v>1541</v>
      </c>
      <c r="C43" s="16" t="s">
        <v>1542</v>
      </c>
      <c r="D43" s="30" t="s">
        <v>1543</v>
      </c>
      <c r="E43" s="12" t="s">
        <v>25</v>
      </c>
      <c r="F43" s="16">
        <v>50</v>
      </c>
      <c r="G43" s="16">
        <v>50</v>
      </c>
      <c r="H43" s="15">
        <v>1</v>
      </c>
      <c r="I43" s="16">
        <v>8</v>
      </c>
      <c r="J43" s="21">
        <v>0.212</v>
      </c>
      <c r="K43" s="11">
        <v>16</v>
      </c>
      <c r="L43" s="21">
        <v>1</v>
      </c>
      <c r="M43" s="11">
        <v>6.52</v>
      </c>
      <c r="N43" s="21">
        <v>0.515</v>
      </c>
      <c r="O43" s="16">
        <v>950</v>
      </c>
      <c r="P43" s="15">
        <v>0.5</v>
      </c>
      <c r="Q43" s="16">
        <f t="shared" ref="Q43:Q51" si="2">ROUND(P43*O43*L43*K43+O43*J43*I43*P43+P43*O43*N43*M43,2)</f>
        <v>10000.56</v>
      </c>
      <c r="R43" s="16" t="s">
        <v>1544</v>
      </c>
      <c r="S43" s="16"/>
    </row>
    <row r="44" ht="18" customHeight="1" spans="1:19">
      <c r="A44" s="10">
        <v>40</v>
      </c>
      <c r="B44" s="16" t="s">
        <v>1545</v>
      </c>
      <c r="C44" s="16" t="s">
        <v>1546</v>
      </c>
      <c r="D44" s="30" t="s">
        <v>1547</v>
      </c>
      <c r="E44" s="12" t="s">
        <v>25</v>
      </c>
      <c r="F44" s="16">
        <v>100</v>
      </c>
      <c r="G44" s="16">
        <v>100</v>
      </c>
      <c r="H44" s="15">
        <v>1</v>
      </c>
      <c r="I44" s="16">
        <v>16.5</v>
      </c>
      <c r="J44" s="21">
        <v>0.212</v>
      </c>
      <c r="K44" s="11">
        <v>34</v>
      </c>
      <c r="L44" s="21">
        <v>1</v>
      </c>
      <c r="M44" s="11">
        <v>13.2</v>
      </c>
      <c r="N44" s="21">
        <v>0.515</v>
      </c>
      <c r="O44" s="16">
        <v>950</v>
      </c>
      <c r="P44" s="15">
        <v>0.5</v>
      </c>
      <c r="Q44" s="16">
        <f t="shared" si="2"/>
        <v>21040.6</v>
      </c>
      <c r="R44" s="16" t="s">
        <v>1548</v>
      </c>
      <c r="S44" s="16"/>
    </row>
    <row r="45" ht="18" customHeight="1" spans="1:19">
      <c r="A45" s="10">
        <v>41</v>
      </c>
      <c r="B45" s="16" t="s">
        <v>1549</v>
      </c>
      <c r="C45" s="16" t="s">
        <v>1550</v>
      </c>
      <c r="D45" s="30" t="s">
        <v>1551</v>
      </c>
      <c r="E45" s="12" t="s">
        <v>25</v>
      </c>
      <c r="F45" s="16">
        <v>300</v>
      </c>
      <c r="G45" s="16">
        <v>300</v>
      </c>
      <c r="H45" s="15">
        <v>1</v>
      </c>
      <c r="I45" s="16">
        <v>49</v>
      </c>
      <c r="J45" s="21">
        <v>0.212</v>
      </c>
      <c r="K45" s="11">
        <v>94</v>
      </c>
      <c r="L45" s="21">
        <v>1</v>
      </c>
      <c r="M45" s="11">
        <v>38.78</v>
      </c>
      <c r="N45" s="21">
        <v>0.515</v>
      </c>
      <c r="O45" s="16">
        <v>950</v>
      </c>
      <c r="P45" s="15">
        <v>0.5</v>
      </c>
      <c r="Q45" s="16">
        <f t="shared" si="2"/>
        <v>59070.86</v>
      </c>
      <c r="R45" s="16" t="s">
        <v>1552</v>
      </c>
      <c r="S45" s="16"/>
    </row>
    <row r="46" ht="18" customHeight="1" spans="1:19">
      <c r="A46" s="10">
        <v>42</v>
      </c>
      <c r="B46" s="16" t="s">
        <v>1553</v>
      </c>
      <c r="C46" s="16" t="s">
        <v>1554</v>
      </c>
      <c r="D46" s="30" t="s">
        <v>1555</v>
      </c>
      <c r="E46" s="12" t="s">
        <v>25</v>
      </c>
      <c r="F46" s="16">
        <v>100</v>
      </c>
      <c r="G46" s="16">
        <v>100</v>
      </c>
      <c r="H46" s="15">
        <v>1</v>
      </c>
      <c r="I46" s="16">
        <v>16</v>
      </c>
      <c r="J46" s="21">
        <v>0.212</v>
      </c>
      <c r="K46" s="11">
        <v>32.1</v>
      </c>
      <c r="L46" s="21">
        <v>1</v>
      </c>
      <c r="M46" s="11">
        <v>13.28</v>
      </c>
      <c r="N46" s="21">
        <v>0.515</v>
      </c>
      <c r="O46" s="16">
        <v>950</v>
      </c>
      <c r="P46" s="15">
        <v>0.5</v>
      </c>
      <c r="Q46" s="16">
        <f t="shared" si="2"/>
        <v>20107.32</v>
      </c>
      <c r="R46" s="16" t="s">
        <v>1556</v>
      </c>
      <c r="S46" s="16"/>
    </row>
    <row r="47" ht="18" customHeight="1" spans="1:19">
      <c r="A47" s="10">
        <v>43</v>
      </c>
      <c r="B47" s="16" t="s">
        <v>1557</v>
      </c>
      <c r="C47" s="16" t="s">
        <v>1558</v>
      </c>
      <c r="D47" s="30" t="s">
        <v>1559</v>
      </c>
      <c r="E47" s="12" t="s">
        <v>25</v>
      </c>
      <c r="F47" s="16">
        <v>150</v>
      </c>
      <c r="G47" s="16">
        <v>150</v>
      </c>
      <c r="H47" s="15">
        <v>1</v>
      </c>
      <c r="I47" s="16">
        <v>23.5</v>
      </c>
      <c r="J47" s="21">
        <v>0.212</v>
      </c>
      <c r="K47" s="11">
        <v>50</v>
      </c>
      <c r="L47" s="21">
        <v>1</v>
      </c>
      <c r="M47" s="11">
        <v>19.8</v>
      </c>
      <c r="N47" s="21">
        <v>0.515</v>
      </c>
      <c r="O47" s="16">
        <v>950</v>
      </c>
      <c r="P47" s="15">
        <v>0.5</v>
      </c>
      <c r="Q47" s="16">
        <f t="shared" si="2"/>
        <v>30960.03</v>
      </c>
      <c r="R47" s="16" t="s">
        <v>1560</v>
      </c>
      <c r="S47" s="16"/>
    </row>
    <row r="48" ht="18" customHeight="1" spans="1:19">
      <c r="A48" s="10">
        <v>44</v>
      </c>
      <c r="B48" s="16" t="s">
        <v>1561</v>
      </c>
      <c r="C48" s="16" t="s">
        <v>1562</v>
      </c>
      <c r="D48" s="30" t="s">
        <v>1563</v>
      </c>
      <c r="E48" s="12" t="s">
        <v>25</v>
      </c>
      <c r="F48" s="16">
        <v>100</v>
      </c>
      <c r="G48" s="16">
        <v>100</v>
      </c>
      <c r="H48" s="15">
        <v>1</v>
      </c>
      <c r="I48" s="16">
        <v>16</v>
      </c>
      <c r="J48" s="21">
        <v>0.212</v>
      </c>
      <c r="K48" s="11">
        <v>33</v>
      </c>
      <c r="L48" s="21">
        <v>1</v>
      </c>
      <c r="M48" s="11">
        <v>37.87</v>
      </c>
      <c r="N48" s="21">
        <v>0.515</v>
      </c>
      <c r="O48" s="16">
        <v>950</v>
      </c>
      <c r="P48" s="15">
        <v>0.5</v>
      </c>
      <c r="Q48" s="16">
        <f t="shared" si="2"/>
        <v>26550.15</v>
      </c>
      <c r="R48" s="16" t="s">
        <v>1564</v>
      </c>
      <c r="S48" s="16"/>
    </row>
    <row r="49" ht="18" customHeight="1" spans="1:19">
      <c r="A49" s="10">
        <v>45</v>
      </c>
      <c r="B49" s="16" t="s">
        <v>1565</v>
      </c>
      <c r="C49" s="16" t="s">
        <v>641</v>
      </c>
      <c r="D49" s="30" t="s">
        <v>1566</v>
      </c>
      <c r="E49" s="12" t="s">
        <v>25</v>
      </c>
      <c r="F49" s="16">
        <v>100</v>
      </c>
      <c r="G49" s="16">
        <v>100</v>
      </c>
      <c r="H49" s="15">
        <v>1</v>
      </c>
      <c r="I49" s="16">
        <v>16</v>
      </c>
      <c r="J49" s="21">
        <v>0.212</v>
      </c>
      <c r="K49" s="11">
        <v>31.8</v>
      </c>
      <c r="L49" s="21">
        <v>1</v>
      </c>
      <c r="M49" s="11">
        <v>13.04</v>
      </c>
      <c r="N49" s="21">
        <v>0.515</v>
      </c>
      <c r="O49" s="16">
        <v>950</v>
      </c>
      <c r="P49" s="15">
        <v>0.5</v>
      </c>
      <c r="Q49" s="16">
        <f t="shared" si="2"/>
        <v>19906.11</v>
      </c>
      <c r="R49" s="16" t="s">
        <v>1567</v>
      </c>
      <c r="S49" s="16"/>
    </row>
    <row r="50" ht="18" customHeight="1" spans="1:19">
      <c r="A50" s="10">
        <v>46</v>
      </c>
      <c r="B50" s="16" t="s">
        <v>1568</v>
      </c>
      <c r="C50" s="16" t="s">
        <v>1569</v>
      </c>
      <c r="D50" s="30" t="s">
        <v>1570</v>
      </c>
      <c r="E50" s="12" t="s">
        <v>25</v>
      </c>
      <c r="F50" s="16">
        <v>200</v>
      </c>
      <c r="G50" s="16">
        <v>200</v>
      </c>
      <c r="H50" s="15">
        <v>1</v>
      </c>
      <c r="I50" s="16">
        <v>33</v>
      </c>
      <c r="J50" s="21">
        <v>0.212</v>
      </c>
      <c r="K50" s="11">
        <v>62</v>
      </c>
      <c r="L50" s="21">
        <v>1</v>
      </c>
      <c r="M50" s="11">
        <v>25.58</v>
      </c>
      <c r="N50" s="21">
        <v>0.515</v>
      </c>
      <c r="O50" s="16">
        <v>950</v>
      </c>
      <c r="P50" s="15">
        <v>0.5</v>
      </c>
      <c r="Q50" s="16">
        <f t="shared" si="2"/>
        <v>39030.61</v>
      </c>
      <c r="R50" s="16" t="s">
        <v>1571</v>
      </c>
      <c r="S50" s="16"/>
    </row>
    <row r="51" ht="18" customHeight="1" spans="1:19">
      <c r="A51" s="10">
        <v>47</v>
      </c>
      <c r="B51" s="16" t="s">
        <v>1572</v>
      </c>
      <c r="C51" s="16" t="s">
        <v>1573</v>
      </c>
      <c r="D51" s="30" t="s">
        <v>1574</v>
      </c>
      <c r="E51" s="12" t="s">
        <v>25</v>
      </c>
      <c r="F51" s="16">
        <v>50</v>
      </c>
      <c r="G51" s="16">
        <v>50</v>
      </c>
      <c r="H51" s="15">
        <v>1</v>
      </c>
      <c r="I51" s="16">
        <v>7.8</v>
      </c>
      <c r="J51" s="21">
        <v>0.212</v>
      </c>
      <c r="K51" s="11">
        <v>16.1</v>
      </c>
      <c r="L51" s="21">
        <v>1</v>
      </c>
      <c r="M51" s="11">
        <v>6.77</v>
      </c>
      <c r="N51" s="21">
        <v>0.515</v>
      </c>
      <c r="O51" s="16">
        <v>950</v>
      </c>
      <c r="P51" s="15">
        <v>0.5</v>
      </c>
      <c r="Q51" s="16">
        <f t="shared" si="2"/>
        <v>10089.07</v>
      </c>
      <c r="R51" s="16" t="s">
        <v>1575</v>
      </c>
      <c r="S51" s="16"/>
    </row>
    <row r="52" ht="18" customHeight="1" spans="1:19">
      <c r="A52" s="16" t="s">
        <v>147</v>
      </c>
      <c r="B52" s="8"/>
      <c r="C52" s="8" t="s">
        <v>148</v>
      </c>
      <c r="D52" s="8" t="s">
        <v>149</v>
      </c>
      <c r="E52" s="12"/>
      <c r="F52" s="16">
        <f>SUM(F5:F51)</f>
        <v>1923</v>
      </c>
      <c r="G52" s="16">
        <f>SUM(G5:G51)</f>
        <v>1923</v>
      </c>
      <c r="H52" s="15"/>
      <c r="I52" s="16">
        <f>SUM(I5:I51)</f>
        <v>372.5</v>
      </c>
      <c r="J52" s="8"/>
      <c r="K52" s="16">
        <f>SUM(K42:K51)</f>
        <v>450</v>
      </c>
      <c r="L52" s="21"/>
      <c r="M52" s="11">
        <f>SUM(M42:M51)</f>
        <v>208.67</v>
      </c>
      <c r="N52" s="21"/>
      <c r="O52" s="16"/>
      <c r="P52" s="15"/>
      <c r="Q52" s="16">
        <f>SUM(Q5:Q51)</f>
        <v>302306.66</v>
      </c>
      <c r="R52" s="8" t="s">
        <v>148</v>
      </c>
      <c r="S52" s="8"/>
    </row>
  </sheetData>
  <mergeCells count="5">
    <mergeCell ref="A1:S1"/>
    <mergeCell ref="A2:E2"/>
    <mergeCell ref="J2:S2"/>
    <mergeCell ref="A3:E3"/>
    <mergeCell ref="Q3:S3"/>
  </mergeCells>
  <pageMargins left="0.290972222222222" right="0.118055555555556" top="0.688888888888889" bottom="0.468055555555556" header="0.5" footer="0.5"/>
  <pageSetup paperSize="9" scale="74" fitToHeight="0" orientation="landscape" horizontalDpi="600" verticalDpi="18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5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1576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1577</v>
      </c>
      <c r="C5" s="12" t="s">
        <v>1578</v>
      </c>
      <c r="D5" s="13" t="s">
        <v>1394</v>
      </c>
      <c r="E5" s="12" t="s">
        <v>25</v>
      </c>
      <c r="F5" s="14">
        <v>12</v>
      </c>
      <c r="G5" s="14">
        <v>12</v>
      </c>
      <c r="H5" s="15">
        <v>1</v>
      </c>
      <c r="I5" s="14">
        <v>1.2</v>
      </c>
      <c r="J5" s="21">
        <v>0.212</v>
      </c>
      <c r="K5" s="11"/>
      <c r="L5" s="21">
        <v>0.515</v>
      </c>
      <c r="M5" s="16">
        <v>950</v>
      </c>
      <c r="N5" s="15">
        <v>0.5</v>
      </c>
      <c r="O5" s="16">
        <f t="shared" ref="O5:O44" si="0">ROUND(N5*M5*L5*K5+M5*J5*I5*N5,2)</f>
        <v>120.84</v>
      </c>
      <c r="P5" s="16" t="s">
        <v>1579</v>
      </c>
      <c r="Q5" s="16"/>
    </row>
    <row r="6" ht="18" customHeight="1" spans="1:21">
      <c r="A6" s="10">
        <v>2</v>
      </c>
      <c r="B6" s="11" t="s">
        <v>1580</v>
      </c>
      <c r="C6" s="12" t="s">
        <v>1581</v>
      </c>
      <c r="D6" s="13" t="s">
        <v>1398</v>
      </c>
      <c r="E6" s="12" t="s">
        <v>25</v>
      </c>
      <c r="F6" s="14">
        <v>10</v>
      </c>
      <c r="G6" s="14">
        <v>10</v>
      </c>
      <c r="H6" s="15">
        <v>1</v>
      </c>
      <c r="I6" s="14">
        <v>1.1</v>
      </c>
      <c r="J6" s="21">
        <v>0.212</v>
      </c>
      <c r="K6" s="11"/>
      <c r="L6" s="21">
        <v>0.515</v>
      </c>
      <c r="M6" s="16">
        <v>950</v>
      </c>
      <c r="N6" s="15">
        <v>0.5</v>
      </c>
      <c r="O6" s="16">
        <f t="shared" si="0"/>
        <v>110.77</v>
      </c>
      <c r="P6" s="12" t="s">
        <v>1582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1583</v>
      </c>
      <c r="C7" s="12" t="s">
        <v>1584</v>
      </c>
      <c r="D7" s="13" t="s">
        <v>1402</v>
      </c>
      <c r="E7" s="12" t="s">
        <v>25</v>
      </c>
      <c r="F7" s="14">
        <v>4</v>
      </c>
      <c r="G7" s="14">
        <v>4</v>
      </c>
      <c r="H7" s="15">
        <v>1</v>
      </c>
      <c r="I7" s="14">
        <v>0.3</v>
      </c>
      <c r="J7" s="21">
        <v>0.212</v>
      </c>
      <c r="K7" s="11"/>
      <c r="L7" s="21">
        <v>0.515</v>
      </c>
      <c r="M7" s="16">
        <v>950</v>
      </c>
      <c r="N7" s="15">
        <v>0.5</v>
      </c>
      <c r="O7" s="16">
        <f t="shared" si="0"/>
        <v>30.21</v>
      </c>
      <c r="P7" s="12" t="s">
        <v>1585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1586</v>
      </c>
      <c r="C8" s="12" t="s">
        <v>1587</v>
      </c>
      <c r="D8" s="13" t="s">
        <v>1406</v>
      </c>
      <c r="E8" s="12" t="s">
        <v>25</v>
      </c>
      <c r="F8" s="14">
        <v>20</v>
      </c>
      <c r="G8" s="14">
        <v>20</v>
      </c>
      <c r="H8" s="15">
        <v>1</v>
      </c>
      <c r="I8" s="14">
        <v>2.1</v>
      </c>
      <c r="J8" s="21">
        <v>0.212</v>
      </c>
      <c r="K8" s="11"/>
      <c r="L8" s="21">
        <v>0.515</v>
      </c>
      <c r="M8" s="16">
        <v>950</v>
      </c>
      <c r="N8" s="15">
        <v>0.5</v>
      </c>
      <c r="O8" s="16">
        <f t="shared" si="0"/>
        <v>211.47</v>
      </c>
      <c r="P8" s="12" t="s">
        <v>1588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1589</v>
      </c>
      <c r="C9" s="12" t="s">
        <v>1590</v>
      </c>
      <c r="D9" s="13" t="s">
        <v>1410</v>
      </c>
      <c r="E9" s="12" t="s">
        <v>25</v>
      </c>
      <c r="F9" s="14">
        <v>2.5</v>
      </c>
      <c r="G9" s="14">
        <v>2.5</v>
      </c>
      <c r="H9" s="15">
        <v>1</v>
      </c>
      <c r="I9" s="14">
        <v>0.4</v>
      </c>
      <c r="J9" s="21">
        <v>0.212</v>
      </c>
      <c r="K9" s="12"/>
      <c r="L9" s="21">
        <v>0.515</v>
      </c>
      <c r="M9" s="16">
        <v>950</v>
      </c>
      <c r="N9" s="15">
        <v>0.5</v>
      </c>
      <c r="O9" s="16">
        <f t="shared" si="0"/>
        <v>40.28</v>
      </c>
      <c r="P9" s="12" t="s">
        <v>1591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1592</v>
      </c>
      <c r="C10" s="12" t="s">
        <v>1593</v>
      </c>
      <c r="D10" s="13" t="s">
        <v>1414</v>
      </c>
      <c r="E10" s="12" t="s">
        <v>25</v>
      </c>
      <c r="F10" s="14">
        <v>10</v>
      </c>
      <c r="G10" s="14">
        <v>10</v>
      </c>
      <c r="H10" s="15">
        <v>1</v>
      </c>
      <c r="I10" s="14">
        <v>1.2</v>
      </c>
      <c r="J10" s="21">
        <v>0.212</v>
      </c>
      <c r="K10" s="12"/>
      <c r="L10" s="21">
        <v>0.515</v>
      </c>
      <c r="M10" s="16">
        <v>950</v>
      </c>
      <c r="N10" s="15">
        <v>0.5</v>
      </c>
      <c r="O10" s="16">
        <f t="shared" si="0"/>
        <v>120.84</v>
      </c>
      <c r="P10" s="12" t="s">
        <v>1594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1595</v>
      </c>
      <c r="C11" s="12" t="s">
        <v>1596</v>
      </c>
      <c r="D11" s="13" t="s">
        <v>1418</v>
      </c>
      <c r="E11" s="12" t="s">
        <v>25</v>
      </c>
      <c r="F11" s="14">
        <v>10</v>
      </c>
      <c r="G11" s="14">
        <v>10</v>
      </c>
      <c r="H11" s="15">
        <v>1</v>
      </c>
      <c r="I11" s="14">
        <v>1.3</v>
      </c>
      <c r="J11" s="21">
        <v>0.212</v>
      </c>
      <c r="K11" s="12"/>
      <c r="L11" s="21">
        <v>0.515</v>
      </c>
      <c r="M11" s="16">
        <v>950</v>
      </c>
      <c r="N11" s="15">
        <v>0.5</v>
      </c>
      <c r="O11" s="16">
        <f t="shared" si="0"/>
        <v>130.91</v>
      </c>
      <c r="P11" s="12" t="s">
        <v>1597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1598</v>
      </c>
      <c r="C12" s="12" t="s">
        <v>1599</v>
      </c>
      <c r="D12" s="13" t="s">
        <v>1422</v>
      </c>
      <c r="E12" s="12" t="s">
        <v>25</v>
      </c>
      <c r="F12" s="14">
        <v>10</v>
      </c>
      <c r="G12" s="14">
        <v>10</v>
      </c>
      <c r="H12" s="15">
        <v>1</v>
      </c>
      <c r="I12" s="14">
        <v>0.9</v>
      </c>
      <c r="J12" s="21">
        <v>0.212</v>
      </c>
      <c r="K12" s="12"/>
      <c r="L12" s="21">
        <v>0.515</v>
      </c>
      <c r="M12" s="16">
        <v>950</v>
      </c>
      <c r="N12" s="15">
        <v>0.5</v>
      </c>
      <c r="O12" s="16">
        <f t="shared" si="0"/>
        <v>90.63</v>
      </c>
      <c r="P12" s="12" t="s">
        <v>1600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1601</v>
      </c>
      <c r="C13" s="12" t="s">
        <v>1602</v>
      </c>
      <c r="D13" s="13" t="s">
        <v>1426</v>
      </c>
      <c r="E13" s="12" t="s">
        <v>25</v>
      </c>
      <c r="F13" s="14">
        <v>10</v>
      </c>
      <c r="G13" s="14">
        <v>10</v>
      </c>
      <c r="H13" s="15">
        <v>1</v>
      </c>
      <c r="I13" s="14">
        <v>1</v>
      </c>
      <c r="J13" s="21">
        <v>0.212</v>
      </c>
      <c r="K13" s="12"/>
      <c r="L13" s="21">
        <v>0.515</v>
      </c>
      <c r="M13" s="16">
        <v>950</v>
      </c>
      <c r="N13" s="15">
        <v>0.5</v>
      </c>
      <c r="O13" s="16">
        <f t="shared" si="0"/>
        <v>100.7</v>
      </c>
      <c r="P13" s="12" t="s">
        <v>1603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1604</v>
      </c>
      <c r="C14" s="12" t="s">
        <v>1605</v>
      </c>
      <c r="D14" s="13" t="s">
        <v>1430</v>
      </c>
      <c r="E14" s="12" t="s">
        <v>25</v>
      </c>
      <c r="F14" s="14">
        <v>45</v>
      </c>
      <c r="G14" s="14">
        <v>45</v>
      </c>
      <c r="H14" s="15">
        <v>1</v>
      </c>
      <c r="I14" s="14">
        <v>4.6</v>
      </c>
      <c r="J14" s="21">
        <v>0.212</v>
      </c>
      <c r="K14" s="12"/>
      <c r="L14" s="21">
        <v>0.515</v>
      </c>
      <c r="M14" s="16">
        <v>950</v>
      </c>
      <c r="N14" s="15">
        <v>0.5</v>
      </c>
      <c r="O14" s="16">
        <f t="shared" si="0"/>
        <v>463.22</v>
      </c>
      <c r="P14" s="12" t="s">
        <v>1606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1607</v>
      </c>
      <c r="C15" s="12" t="s">
        <v>1608</v>
      </c>
      <c r="D15" s="13" t="s">
        <v>1434</v>
      </c>
      <c r="E15" s="12" t="s">
        <v>25</v>
      </c>
      <c r="F15" s="14">
        <v>4</v>
      </c>
      <c r="G15" s="14">
        <v>4</v>
      </c>
      <c r="H15" s="15">
        <v>1</v>
      </c>
      <c r="I15" s="14">
        <v>2</v>
      </c>
      <c r="J15" s="21">
        <v>0.212</v>
      </c>
      <c r="K15" s="12"/>
      <c r="L15" s="21">
        <v>0.515</v>
      </c>
      <c r="M15" s="16">
        <v>950</v>
      </c>
      <c r="N15" s="15">
        <v>0.5</v>
      </c>
      <c r="O15" s="16">
        <f t="shared" si="0"/>
        <v>201.4</v>
      </c>
      <c r="P15" s="12" t="s">
        <v>1609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1610</v>
      </c>
      <c r="C16" s="12" t="s">
        <v>1611</v>
      </c>
      <c r="D16" s="13" t="s">
        <v>1438</v>
      </c>
      <c r="E16" s="12" t="s">
        <v>25</v>
      </c>
      <c r="F16" s="14">
        <v>20</v>
      </c>
      <c r="G16" s="14">
        <v>20</v>
      </c>
      <c r="H16" s="15">
        <v>1</v>
      </c>
      <c r="I16" s="14">
        <v>2.2</v>
      </c>
      <c r="J16" s="21">
        <v>0.212</v>
      </c>
      <c r="K16" s="12"/>
      <c r="L16" s="21">
        <v>0.515</v>
      </c>
      <c r="M16" s="16">
        <v>950</v>
      </c>
      <c r="N16" s="15">
        <v>0.5</v>
      </c>
      <c r="O16" s="16">
        <f t="shared" si="0"/>
        <v>221.54</v>
      </c>
      <c r="P16" s="12" t="s">
        <v>1612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1613</v>
      </c>
      <c r="C17" s="12" t="s">
        <v>1614</v>
      </c>
      <c r="D17" s="13" t="s">
        <v>1442</v>
      </c>
      <c r="E17" s="12" t="s">
        <v>25</v>
      </c>
      <c r="F17" s="14">
        <v>3</v>
      </c>
      <c r="G17" s="14">
        <v>3</v>
      </c>
      <c r="H17" s="15">
        <v>1</v>
      </c>
      <c r="I17" s="14">
        <v>0.4</v>
      </c>
      <c r="J17" s="21">
        <v>0.212</v>
      </c>
      <c r="K17" s="12"/>
      <c r="L17" s="21">
        <v>0.515</v>
      </c>
      <c r="M17" s="16">
        <v>950</v>
      </c>
      <c r="N17" s="15">
        <v>0.5</v>
      </c>
      <c r="O17" s="16">
        <f t="shared" si="0"/>
        <v>40.28</v>
      </c>
      <c r="P17" s="12" t="s">
        <v>1615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1616</v>
      </c>
      <c r="C18" s="12" t="s">
        <v>1617</v>
      </c>
      <c r="D18" s="13" t="s">
        <v>1446</v>
      </c>
      <c r="E18" s="12" t="s">
        <v>25</v>
      </c>
      <c r="F18" s="14">
        <v>10</v>
      </c>
      <c r="G18" s="14">
        <v>10</v>
      </c>
      <c r="H18" s="15">
        <v>1</v>
      </c>
      <c r="I18" s="14">
        <v>1.2</v>
      </c>
      <c r="J18" s="21">
        <v>0.212</v>
      </c>
      <c r="K18" s="12"/>
      <c r="L18" s="21">
        <v>0.515</v>
      </c>
      <c r="M18" s="16">
        <v>950</v>
      </c>
      <c r="N18" s="15">
        <v>0.5</v>
      </c>
      <c r="O18" s="16">
        <f t="shared" si="0"/>
        <v>120.84</v>
      </c>
      <c r="P18" s="12" t="s">
        <v>1618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1619</v>
      </c>
      <c r="C19" s="12" t="s">
        <v>1620</v>
      </c>
      <c r="D19" s="13" t="s">
        <v>1450</v>
      </c>
      <c r="E19" s="12" t="s">
        <v>25</v>
      </c>
      <c r="F19" s="14">
        <v>10</v>
      </c>
      <c r="G19" s="14">
        <v>10</v>
      </c>
      <c r="H19" s="15">
        <v>1</v>
      </c>
      <c r="I19" s="14">
        <v>1.3</v>
      </c>
      <c r="J19" s="21">
        <v>0.212</v>
      </c>
      <c r="K19" s="29"/>
      <c r="L19" s="21">
        <v>0.515</v>
      </c>
      <c r="M19" s="16">
        <v>950</v>
      </c>
      <c r="N19" s="15">
        <v>0.5</v>
      </c>
      <c r="O19" s="16">
        <f t="shared" si="0"/>
        <v>130.91</v>
      </c>
      <c r="P19" s="12" t="s">
        <v>1621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1622</v>
      </c>
      <c r="C20" s="12" t="s">
        <v>1623</v>
      </c>
      <c r="D20" s="13" t="s">
        <v>1454</v>
      </c>
      <c r="E20" s="12" t="s">
        <v>25</v>
      </c>
      <c r="F20" s="14">
        <v>10</v>
      </c>
      <c r="G20" s="14">
        <v>10</v>
      </c>
      <c r="H20" s="15">
        <v>1</v>
      </c>
      <c r="I20" s="14">
        <v>1.1</v>
      </c>
      <c r="J20" s="21">
        <v>0.212</v>
      </c>
      <c r="K20" s="12"/>
      <c r="L20" s="21">
        <v>0.515</v>
      </c>
      <c r="M20" s="16">
        <v>950</v>
      </c>
      <c r="N20" s="15">
        <v>0.5</v>
      </c>
      <c r="O20" s="16">
        <f t="shared" si="0"/>
        <v>110.77</v>
      </c>
      <c r="P20" s="12" t="s">
        <v>1624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1625</v>
      </c>
      <c r="C21" s="12" t="s">
        <v>1626</v>
      </c>
      <c r="D21" s="13" t="s">
        <v>1458</v>
      </c>
      <c r="E21" s="12" t="s">
        <v>25</v>
      </c>
      <c r="F21" s="14">
        <v>3</v>
      </c>
      <c r="G21" s="14">
        <v>3</v>
      </c>
      <c r="H21" s="15">
        <v>1</v>
      </c>
      <c r="I21" s="14">
        <v>0.3</v>
      </c>
      <c r="J21" s="21">
        <v>0.212</v>
      </c>
      <c r="K21" s="11"/>
      <c r="L21" s="21">
        <v>0.515</v>
      </c>
      <c r="M21" s="16">
        <v>950</v>
      </c>
      <c r="N21" s="15">
        <v>0.5</v>
      </c>
      <c r="O21" s="16">
        <f t="shared" si="0"/>
        <v>30.21</v>
      </c>
      <c r="P21" s="12" t="s">
        <v>1627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1628</v>
      </c>
      <c r="C22" s="12" t="s">
        <v>1629</v>
      </c>
      <c r="D22" s="13" t="s">
        <v>1462</v>
      </c>
      <c r="E22" s="12" t="s">
        <v>25</v>
      </c>
      <c r="F22" s="14">
        <v>10</v>
      </c>
      <c r="G22" s="14">
        <v>10</v>
      </c>
      <c r="H22" s="15">
        <v>1</v>
      </c>
      <c r="I22" s="14">
        <v>1.4</v>
      </c>
      <c r="J22" s="21">
        <v>0.212</v>
      </c>
      <c r="K22" s="11"/>
      <c r="L22" s="21">
        <v>0.515</v>
      </c>
      <c r="M22" s="16">
        <v>950</v>
      </c>
      <c r="N22" s="15">
        <v>0.5</v>
      </c>
      <c r="O22" s="16">
        <f t="shared" si="0"/>
        <v>140.98</v>
      </c>
      <c r="P22" s="12" t="s">
        <v>1630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1631</v>
      </c>
      <c r="C23" s="12" t="s">
        <v>1632</v>
      </c>
      <c r="D23" s="13" t="s">
        <v>1466</v>
      </c>
      <c r="E23" s="12" t="s">
        <v>25</v>
      </c>
      <c r="F23" s="14">
        <v>40</v>
      </c>
      <c r="G23" s="14">
        <v>40</v>
      </c>
      <c r="H23" s="15">
        <v>1</v>
      </c>
      <c r="I23" s="14">
        <v>4</v>
      </c>
      <c r="J23" s="21">
        <v>0.212</v>
      </c>
      <c r="K23" s="11"/>
      <c r="L23" s="21">
        <v>0.515</v>
      </c>
      <c r="M23" s="16">
        <v>950</v>
      </c>
      <c r="N23" s="15">
        <v>0.5</v>
      </c>
      <c r="O23" s="16">
        <f t="shared" si="0"/>
        <v>402.8</v>
      </c>
      <c r="P23" s="12" t="s">
        <v>1633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1634</v>
      </c>
      <c r="C24" s="12" t="s">
        <v>1635</v>
      </c>
      <c r="D24" s="13" t="s">
        <v>1470</v>
      </c>
      <c r="E24" s="12" t="s">
        <v>25</v>
      </c>
      <c r="F24" s="14">
        <v>7</v>
      </c>
      <c r="G24" s="11">
        <v>7</v>
      </c>
      <c r="H24" s="15">
        <v>1</v>
      </c>
      <c r="I24" s="31">
        <v>0.6</v>
      </c>
      <c r="J24" s="21">
        <v>0.212</v>
      </c>
      <c r="K24" s="11"/>
      <c r="L24" s="21">
        <v>0.515</v>
      </c>
      <c r="M24" s="16">
        <v>950</v>
      </c>
      <c r="N24" s="15">
        <v>0.5</v>
      </c>
      <c r="O24" s="16">
        <f t="shared" si="0"/>
        <v>60.42</v>
      </c>
      <c r="P24" s="12" t="s">
        <v>1636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1637</v>
      </c>
      <c r="C25" s="16" t="s">
        <v>1638</v>
      </c>
      <c r="D25" s="30" t="s">
        <v>1474</v>
      </c>
      <c r="E25" s="12" t="s">
        <v>25</v>
      </c>
      <c r="F25" s="16">
        <v>10</v>
      </c>
      <c r="G25" s="16">
        <v>10</v>
      </c>
      <c r="H25" s="15">
        <v>1</v>
      </c>
      <c r="I25" s="16">
        <v>1.1</v>
      </c>
      <c r="J25" s="21">
        <v>0.212</v>
      </c>
      <c r="K25" s="11"/>
      <c r="L25" s="21">
        <v>0.515</v>
      </c>
      <c r="M25" s="16">
        <v>950</v>
      </c>
      <c r="N25" s="15">
        <v>0.5</v>
      </c>
      <c r="O25" s="16">
        <f t="shared" si="0"/>
        <v>110.77</v>
      </c>
      <c r="P25" s="16" t="s">
        <v>1639</v>
      </c>
      <c r="Q25" s="16"/>
    </row>
    <row r="26" ht="18" customHeight="1" spans="1:17">
      <c r="A26" s="10">
        <v>22</v>
      </c>
      <c r="B26" s="16" t="s">
        <v>1640</v>
      </c>
      <c r="C26" s="16" t="s">
        <v>1641</v>
      </c>
      <c r="D26" s="30" t="s">
        <v>1040</v>
      </c>
      <c r="E26" s="12" t="s">
        <v>25</v>
      </c>
      <c r="F26" s="16">
        <v>10</v>
      </c>
      <c r="G26" s="16">
        <v>10</v>
      </c>
      <c r="H26" s="15">
        <v>1</v>
      </c>
      <c r="I26" s="16">
        <v>0.9</v>
      </c>
      <c r="J26" s="21">
        <v>0.212</v>
      </c>
      <c r="K26" s="11"/>
      <c r="L26" s="21">
        <v>0.515</v>
      </c>
      <c r="M26" s="16">
        <v>950</v>
      </c>
      <c r="N26" s="15">
        <v>0.5</v>
      </c>
      <c r="O26" s="16">
        <f t="shared" si="0"/>
        <v>90.63</v>
      </c>
      <c r="P26" s="16" t="s">
        <v>1642</v>
      </c>
      <c r="Q26" s="16"/>
    </row>
    <row r="27" ht="18" customHeight="1" spans="1:17">
      <c r="A27" s="10">
        <v>23</v>
      </c>
      <c r="B27" s="16" t="s">
        <v>1643</v>
      </c>
      <c r="C27" s="16" t="s">
        <v>1644</v>
      </c>
      <c r="D27" s="30" t="s">
        <v>1481</v>
      </c>
      <c r="E27" s="12" t="s">
        <v>25</v>
      </c>
      <c r="F27" s="16">
        <v>5</v>
      </c>
      <c r="G27" s="16">
        <v>5</v>
      </c>
      <c r="H27" s="15">
        <v>1</v>
      </c>
      <c r="I27" s="16">
        <v>1</v>
      </c>
      <c r="J27" s="21">
        <v>0.212</v>
      </c>
      <c r="K27" s="11"/>
      <c r="L27" s="21">
        <v>0.515</v>
      </c>
      <c r="M27" s="16">
        <v>950</v>
      </c>
      <c r="N27" s="15">
        <v>0.5</v>
      </c>
      <c r="O27" s="16">
        <f t="shared" si="0"/>
        <v>100.7</v>
      </c>
      <c r="P27" s="16" t="s">
        <v>1645</v>
      </c>
      <c r="Q27" s="16"/>
    </row>
    <row r="28" ht="18" customHeight="1" spans="1:17">
      <c r="A28" s="10">
        <v>24</v>
      </c>
      <c r="B28" s="16" t="s">
        <v>1646</v>
      </c>
      <c r="C28" s="16" t="s">
        <v>1647</v>
      </c>
      <c r="D28" s="30" t="s">
        <v>1485</v>
      </c>
      <c r="E28" s="12" t="s">
        <v>25</v>
      </c>
      <c r="F28" s="16">
        <v>100</v>
      </c>
      <c r="G28" s="16">
        <v>100</v>
      </c>
      <c r="H28" s="15">
        <v>1</v>
      </c>
      <c r="I28" s="16">
        <v>11</v>
      </c>
      <c r="J28" s="21">
        <v>0.212</v>
      </c>
      <c r="K28" s="11"/>
      <c r="L28" s="21">
        <v>0.515</v>
      </c>
      <c r="M28" s="16">
        <v>950</v>
      </c>
      <c r="N28" s="15">
        <v>0.5</v>
      </c>
      <c r="O28" s="16">
        <f t="shared" si="0"/>
        <v>1107.7</v>
      </c>
      <c r="P28" s="16" t="s">
        <v>1648</v>
      </c>
      <c r="Q28" s="16"/>
    </row>
    <row r="29" ht="18" customHeight="1" spans="1:17">
      <c r="A29" s="10">
        <v>25</v>
      </c>
      <c r="B29" s="16" t="s">
        <v>1649</v>
      </c>
      <c r="C29" s="16" t="s">
        <v>1650</v>
      </c>
      <c r="D29" s="30" t="s">
        <v>1489</v>
      </c>
      <c r="E29" s="12" t="s">
        <v>25</v>
      </c>
      <c r="F29" s="16">
        <v>60</v>
      </c>
      <c r="G29" s="16">
        <v>60</v>
      </c>
      <c r="H29" s="15">
        <v>1</v>
      </c>
      <c r="I29" s="16">
        <v>7</v>
      </c>
      <c r="J29" s="21">
        <v>0.212</v>
      </c>
      <c r="K29" s="11"/>
      <c r="L29" s="21">
        <v>0.515</v>
      </c>
      <c r="M29" s="16">
        <v>950</v>
      </c>
      <c r="N29" s="15">
        <v>0.5</v>
      </c>
      <c r="O29" s="16">
        <f t="shared" si="0"/>
        <v>704.9</v>
      </c>
      <c r="P29" s="16" t="s">
        <v>1651</v>
      </c>
      <c r="Q29" s="16"/>
    </row>
    <row r="30" ht="18" customHeight="1" spans="1:17">
      <c r="A30" s="10">
        <v>26</v>
      </c>
      <c r="B30" s="16" t="s">
        <v>1652</v>
      </c>
      <c r="C30" s="16" t="s">
        <v>1653</v>
      </c>
      <c r="D30" s="30" t="s">
        <v>1493</v>
      </c>
      <c r="E30" s="12" t="s">
        <v>25</v>
      </c>
      <c r="F30" s="16">
        <v>100</v>
      </c>
      <c r="G30" s="16">
        <v>100</v>
      </c>
      <c r="H30" s="15">
        <v>1</v>
      </c>
      <c r="I30" s="16">
        <v>12</v>
      </c>
      <c r="J30" s="21">
        <v>0.212</v>
      </c>
      <c r="K30" s="11"/>
      <c r="L30" s="21">
        <v>0.515</v>
      </c>
      <c r="M30" s="16">
        <v>950</v>
      </c>
      <c r="N30" s="15">
        <v>0.5</v>
      </c>
      <c r="O30" s="16">
        <f t="shared" si="0"/>
        <v>1208.4</v>
      </c>
      <c r="P30" s="16" t="s">
        <v>1654</v>
      </c>
      <c r="Q30" s="16"/>
    </row>
    <row r="31" ht="18" customHeight="1" spans="1:17">
      <c r="A31" s="10">
        <v>27</v>
      </c>
      <c r="B31" s="16" t="s">
        <v>1655</v>
      </c>
      <c r="C31" s="16" t="s">
        <v>1656</v>
      </c>
      <c r="D31" s="30" t="s">
        <v>1497</v>
      </c>
      <c r="E31" s="12" t="s">
        <v>25</v>
      </c>
      <c r="F31" s="16">
        <v>50</v>
      </c>
      <c r="G31" s="16">
        <v>50</v>
      </c>
      <c r="H31" s="15">
        <v>1</v>
      </c>
      <c r="I31" s="16">
        <v>5.5</v>
      </c>
      <c r="J31" s="21">
        <v>0.212</v>
      </c>
      <c r="K31" s="11"/>
      <c r="L31" s="21">
        <v>0.515</v>
      </c>
      <c r="M31" s="16">
        <v>950</v>
      </c>
      <c r="N31" s="15">
        <v>0.5</v>
      </c>
      <c r="O31" s="16">
        <f t="shared" si="0"/>
        <v>553.85</v>
      </c>
      <c r="P31" s="16" t="s">
        <v>1657</v>
      </c>
      <c r="Q31" s="16"/>
    </row>
    <row r="32" ht="18" customHeight="1" spans="1:17">
      <c r="A32" s="10">
        <v>28</v>
      </c>
      <c r="B32" s="16" t="s">
        <v>1658</v>
      </c>
      <c r="C32" s="16" t="s">
        <v>1659</v>
      </c>
      <c r="D32" s="30" t="s">
        <v>1501</v>
      </c>
      <c r="E32" s="12" t="s">
        <v>25</v>
      </c>
      <c r="F32" s="16">
        <v>50</v>
      </c>
      <c r="G32" s="16">
        <v>50</v>
      </c>
      <c r="H32" s="15">
        <v>1</v>
      </c>
      <c r="I32" s="16">
        <v>5.4</v>
      </c>
      <c r="J32" s="21">
        <v>0.212</v>
      </c>
      <c r="K32" s="11"/>
      <c r="L32" s="21">
        <v>0.515</v>
      </c>
      <c r="M32" s="16">
        <v>950</v>
      </c>
      <c r="N32" s="15">
        <v>0.5</v>
      </c>
      <c r="O32" s="16">
        <f t="shared" si="0"/>
        <v>543.78</v>
      </c>
      <c r="P32" s="16" t="s">
        <v>1660</v>
      </c>
      <c r="Q32" s="16"/>
    </row>
    <row r="33" ht="18" customHeight="1" spans="1:17">
      <c r="A33" s="10">
        <v>29</v>
      </c>
      <c r="B33" s="16" t="s">
        <v>1661</v>
      </c>
      <c r="C33" s="16" t="s">
        <v>1662</v>
      </c>
      <c r="D33" s="30" t="s">
        <v>422</v>
      </c>
      <c r="E33" s="12" t="s">
        <v>25</v>
      </c>
      <c r="F33" s="16">
        <v>100</v>
      </c>
      <c r="G33" s="16">
        <v>100</v>
      </c>
      <c r="H33" s="15">
        <v>1</v>
      </c>
      <c r="I33" s="16">
        <v>13</v>
      </c>
      <c r="J33" s="21">
        <v>0.212</v>
      </c>
      <c r="K33" s="11"/>
      <c r="L33" s="21">
        <v>0.515</v>
      </c>
      <c r="M33" s="16">
        <v>950</v>
      </c>
      <c r="N33" s="15">
        <v>0.5</v>
      </c>
      <c r="O33" s="16">
        <f t="shared" si="0"/>
        <v>1309.1</v>
      </c>
      <c r="P33" s="16" t="s">
        <v>1663</v>
      </c>
      <c r="Q33" s="16"/>
    </row>
    <row r="34" ht="18" customHeight="1" spans="1:17">
      <c r="A34" s="10">
        <v>30</v>
      </c>
      <c r="B34" s="16" t="s">
        <v>1664</v>
      </c>
      <c r="C34" s="16" t="s">
        <v>1665</v>
      </c>
      <c r="D34" s="30" t="s">
        <v>1508</v>
      </c>
      <c r="E34" s="12" t="s">
        <v>25</v>
      </c>
      <c r="F34" s="16">
        <v>50</v>
      </c>
      <c r="G34" s="16">
        <v>50</v>
      </c>
      <c r="H34" s="15">
        <v>1</v>
      </c>
      <c r="I34" s="16">
        <v>5.6</v>
      </c>
      <c r="J34" s="21">
        <v>0.212</v>
      </c>
      <c r="K34" s="11"/>
      <c r="L34" s="21">
        <v>0.515</v>
      </c>
      <c r="M34" s="16">
        <v>950</v>
      </c>
      <c r="N34" s="15">
        <v>0.5</v>
      </c>
      <c r="O34" s="16">
        <f t="shared" si="0"/>
        <v>563.92</v>
      </c>
      <c r="P34" s="16" t="s">
        <v>1666</v>
      </c>
      <c r="Q34" s="16"/>
    </row>
    <row r="35" ht="18" customHeight="1" spans="1:17">
      <c r="A35" s="10">
        <v>31</v>
      </c>
      <c r="B35" s="16" t="s">
        <v>1667</v>
      </c>
      <c r="C35" s="16" t="s">
        <v>1668</v>
      </c>
      <c r="D35" s="30" t="s">
        <v>1512</v>
      </c>
      <c r="E35" s="12" t="s">
        <v>25</v>
      </c>
      <c r="F35" s="16">
        <v>200</v>
      </c>
      <c r="G35" s="16">
        <v>200</v>
      </c>
      <c r="H35" s="15">
        <v>1</v>
      </c>
      <c r="I35" s="16">
        <v>50</v>
      </c>
      <c r="J35" s="21">
        <v>0.212</v>
      </c>
      <c r="K35" s="11"/>
      <c r="L35" s="21">
        <v>0.515</v>
      </c>
      <c r="M35" s="16">
        <v>950</v>
      </c>
      <c r="N35" s="15">
        <v>0.5</v>
      </c>
      <c r="O35" s="16">
        <f t="shared" si="0"/>
        <v>5035</v>
      </c>
      <c r="P35" s="16" t="s">
        <v>1669</v>
      </c>
      <c r="Q35" s="16"/>
    </row>
    <row r="36" ht="18" customHeight="1" spans="1:17">
      <c r="A36" s="10">
        <v>32</v>
      </c>
      <c r="B36" s="16" t="s">
        <v>1670</v>
      </c>
      <c r="C36" s="16" t="s">
        <v>1671</v>
      </c>
      <c r="D36" s="30" t="s">
        <v>1516</v>
      </c>
      <c r="E36" s="12" t="s">
        <v>25</v>
      </c>
      <c r="F36" s="16">
        <v>100</v>
      </c>
      <c r="G36" s="16">
        <v>100</v>
      </c>
      <c r="H36" s="15">
        <v>1</v>
      </c>
      <c r="I36" s="16">
        <v>13</v>
      </c>
      <c r="J36" s="21">
        <v>0.212</v>
      </c>
      <c r="K36" s="11"/>
      <c r="L36" s="21">
        <v>0.515</v>
      </c>
      <c r="M36" s="16">
        <v>950</v>
      </c>
      <c r="N36" s="15">
        <v>0.5</v>
      </c>
      <c r="O36" s="16">
        <f t="shared" si="0"/>
        <v>1309.1</v>
      </c>
      <c r="P36" s="16" t="s">
        <v>1672</v>
      </c>
      <c r="Q36" s="16"/>
    </row>
    <row r="37" ht="18" customHeight="1" spans="1:17">
      <c r="A37" s="10">
        <v>33</v>
      </c>
      <c r="B37" s="16" t="s">
        <v>1673</v>
      </c>
      <c r="C37" s="16" t="s">
        <v>1674</v>
      </c>
      <c r="D37" s="30" t="s">
        <v>1520</v>
      </c>
      <c r="E37" s="12" t="s">
        <v>25</v>
      </c>
      <c r="F37" s="16">
        <v>50</v>
      </c>
      <c r="G37" s="16">
        <v>50</v>
      </c>
      <c r="H37" s="15">
        <v>1</v>
      </c>
      <c r="I37" s="16">
        <v>5.3</v>
      </c>
      <c r="J37" s="21">
        <v>0.212</v>
      </c>
      <c r="K37" s="11"/>
      <c r="L37" s="21">
        <v>0.515</v>
      </c>
      <c r="M37" s="16">
        <v>950</v>
      </c>
      <c r="N37" s="15">
        <v>0.5</v>
      </c>
      <c r="O37" s="16">
        <f t="shared" si="0"/>
        <v>533.71</v>
      </c>
      <c r="P37" s="16" t="s">
        <v>1675</v>
      </c>
      <c r="Q37" s="16"/>
    </row>
    <row r="38" ht="18" customHeight="1" spans="1:17">
      <c r="A38" s="10">
        <v>34</v>
      </c>
      <c r="B38" s="16" t="s">
        <v>1676</v>
      </c>
      <c r="C38" s="16" t="s">
        <v>1677</v>
      </c>
      <c r="D38" s="30" t="s">
        <v>1524</v>
      </c>
      <c r="E38" s="12" t="s">
        <v>25</v>
      </c>
      <c r="F38" s="16">
        <v>100</v>
      </c>
      <c r="G38" s="16">
        <v>100</v>
      </c>
      <c r="H38" s="15">
        <v>1</v>
      </c>
      <c r="I38" s="16">
        <v>10.5</v>
      </c>
      <c r="J38" s="21">
        <v>0.212</v>
      </c>
      <c r="K38" s="11"/>
      <c r="L38" s="21">
        <v>0.515</v>
      </c>
      <c r="M38" s="16">
        <v>950</v>
      </c>
      <c r="N38" s="15">
        <v>0.5</v>
      </c>
      <c r="O38" s="16">
        <f t="shared" si="0"/>
        <v>1057.35</v>
      </c>
      <c r="P38" s="16" t="s">
        <v>1678</v>
      </c>
      <c r="Q38" s="16"/>
    </row>
    <row r="39" ht="18" customHeight="1" spans="1:17">
      <c r="A39" s="10">
        <v>35</v>
      </c>
      <c r="B39" s="16" t="s">
        <v>1679</v>
      </c>
      <c r="C39" s="16" t="s">
        <v>1680</v>
      </c>
      <c r="D39" s="30" t="s">
        <v>1528</v>
      </c>
      <c r="E39" s="12" t="s">
        <v>25</v>
      </c>
      <c r="F39" s="16">
        <v>200</v>
      </c>
      <c r="G39" s="16">
        <v>200</v>
      </c>
      <c r="H39" s="15">
        <v>1</v>
      </c>
      <c r="I39" s="16">
        <v>21</v>
      </c>
      <c r="J39" s="21">
        <v>0.212</v>
      </c>
      <c r="K39" s="11"/>
      <c r="L39" s="21">
        <v>0.515</v>
      </c>
      <c r="M39" s="16">
        <v>950</v>
      </c>
      <c r="N39" s="15">
        <v>0.5</v>
      </c>
      <c r="O39" s="16">
        <f t="shared" si="0"/>
        <v>2114.7</v>
      </c>
      <c r="P39" s="16" t="s">
        <v>1681</v>
      </c>
      <c r="Q39" s="16"/>
    </row>
    <row r="40" ht="18" customHeight="1" spans="1:17">
      <c r="A40" s="10">
        <v>36</v>
      </c>
      <c r="B40" s="16" t="s">
        <v>1682</v>
      </c>
      <c r="C40" s="16" t="s">
        <v>1683</v>
      </c>
      <c r="D40" s="30" t="s">
        <v>1532</v>
      </c>
      <c r="E40" s="12" t="s">
        <v>25</v>
      </c>
      <c r="F40" s="16">
        <v>100</v>
      </c>
      <c r="G40" s="16">
        <v>100</v>
      </c>
      <c r="H40" s="15">
        <v>1</v>
      </c>
      <c r="I40" s="16">
        <v>10</v>
      </c>
      <c r="J40" s="21">
        <v>0.212</v>
      </c>
      <c r="K40" s="11"/>
      <c r="L40" s="21">
        <v>0.515</v>
      </c>
      <c r="M40" s="16">
        <v>950</v>
      </c>
      <c r="N40" s="15">
        <v>0.5</v>
      </c>
      <c r="O40" s="16">
        <f t="shared" si="0"/>
        <v>1007</v>
      </c>
      <c r="P40" s="16" t="s">
        <v>1684</v>
      </c>
      <c r="Q40" s="16"/>
    </row>
    <row r="41" ht="18" customHeight="1" spans="1:17">
      <c r="A41" s="10">
        <v>37</v>
      </c>
      <c r="B41" s="16" t="s">
        <v>1685</v>
      </c>
      <c r="C41" s="16" t="s">
        <v>1686</v>
      </c>
      <c r="D41" s="30" t="s">
        <v>1536</v>
      </c>
      <c r="E41" s="12" t="s">
        <v>25</v>
      </c>
      <c r="F41" s="16">
        <v>50</v>
      </c>
      <c r="G41" s="16">
        <v>50</v>
      </c>
      <c r="H41" s="15">
        <v>1</v>
      </c>
      <c r="I41" s="16">
        <v>5.5</v>
      </c>
      <c r="J41" s="21">
        <v>0.212</v>
      </c>
      <c r="K41" s="11"/>
      <c r="L41" s="21">
        <v>0.515</v>
      </c>
      <c r="M41" s="16">
        <v>950</v>
      </c>
      <c r="N41" s="15">
        <v>0.5</v>
      </c>
      <c r="O41" s="16">
        <f t="shared" si="0"/>
        <v>553.85</v>
      </c>
      <c r="P41" s="16" t="s">
        <v>1687</v>
      </c>
      <c r="Q41" s="16"/>
    </row>
    <row r="42" ht="18" customHeight="1" spans="1:17">
      <c r="A42" s="10">
        <v>38</v>
      </c>
      <c r="B42" s="16" t="s">
        <v>1688</v>
      </c>
      <c r="C42" s="16" t="s">
        <v>1689</v>
      </c>
      <c r="D42" s="30" t="s">
        <v>1539</v>
      </c>
      <c r="E42" s="12" t="s">
        <v>25</v>
      </c>
      <c r="F42" s="16">
        <v>150</v>
      </c>
      <c r="G42" s="16">
        <v>150</v>
      </c>
      <c r="H42" s="15">
        <v>1</v>
      </c>
      <c r="I42" s="16">
        <v>23</v>
      </c>
      <c r="J42" s="21">
        <v>0.212</v>
      </c>
      <c r="K42" s="11"/>
      <c r="L42" s="21">
        <v>1</v>
      </c>
      <c r="M42" s="16">
        <v>950</v>
      </c>
      <c r="N42" s="15">
        <v>0.5</v>
      </c>
      <c r="O42" s="16">
        <f t="shared" si="0"/>
        <v>2316.1</v>
      </c>
      <c r="P42" s="16" t="s">
        <v>1690</v>
      </c>
      <c r="Q42" s="16"/>
    </row>
    <row r="43" ht="18" customHeight="1" spans="1:17">
      <c r="A43" s="10">
        <v>39</v>
      </c>
      <c r="B43" s="16" t="s">
        <v>1691</v>
      </c>
      <c r="C43" s="16" t="s">
        <v>1692</v>
      </c>
      <c r="D43" s="30" t="s">
        <v>1543</v>
      </c>
      <c r="E43" s="12" t="s">
        <v>25</v>
      </c>
      <c r="F43" s="16">
        <v>50</v>
      </c>
      <c r="G43" s="16">
        <v>50</v>
      </c>
      <c r="H43" s="15">
        <v>1</v>
      </c>
      <c r="I43" s="16">
        <v>10</v>
      </c>
      <c r="J43" s="21">
        <v>0.212</v>
      </c>
      <c r="K43" s="11">
        <v>20</v>
      </c>
      <c r="L43" s="21">
        <v>1</v>
      </c>
      <c r="M43" s="16">
        <v>950</v>
      </c>
      <c r="N43" s="15">
        <v>0.5</v>
      </c>
      <c r="O43" s="16">
        <f t="shared" si="0"/>
        <v>10507</v>
      </c>
      <c r="P43" s="16" t="s">
        <v>1693</v>
      </c>
      <c r="Q43" s="16"/>
    </row>
    <row r="44" ht="18" customHeight="1" spans="1:17">
      <c r="A44" s="10">
        <v>40</v>
      </c>
      <c r="B44" s="16" t="s">
        <v>1694</v>
      </c>
      <c r="C44" s="16" t="s">
        <v>1695</v>
      </c>
      <c r="D44" s="30" t="s">
        <v>1547</v>
      </c>
      <c r="E44" s="12" t="s">
        <v>25</v>
      </c>
      <c r="F44" s="16">
        <v>50</v>
      </c>
      <c r="G44" s="16">
        <v>50</v>
      </c>
      <c r="H44" s="15">
        <v>1</v>
      </c>
      <c r="I44" s="16">
        <v>5.6</v>
      </c>
      <c r="J44" s="21">
        <v>0.212</v>
      </c>
      <c r="K44" s="11"/>
      <c r="L44" s="21">
        <v>1</v>
      </c>
      <c r="M44" s="16">
        <v>950</v>
      </c>
      <c r="N44" s="15">
        <v>0.5</v>
      </c>
      <c r="O44" s="16">
        <f t="shared" si="0"/>
        <v>563.92</v>
      </c>
      <c r="P44" s="16" t="s">
        <v>1696</v>
      </c>
      <c r="Q44" s="16"/>
    </row>
    <row r="45" ht="18" customHeight="1" spans="1:17">
      <c r="A45" s="16" t="s">
        <v>147</v>
      </c>
      <c r="B45" s="8"/>
      <c r="C45" s="8" t="s">
        <v>148</v>
      </c>
      <c r="D45" s="8" t="s">
        <v>149</v>
      </c>
      <c r="E45" s="12"/>
      <c r="F45" s="16">
        <f>SUM(F5:F44)</f>
        <v>1835.5</v>
      </c>
      <c r="G45" s="16">
        <f>SUM(G5:G44)</f>
        <v>1835.5</v>
      </c>
      <c r="H45" s="15"/>
      <c r="I45" s="16">
        <f>SUM(I5:I44)</f>
        <v>245</v>
      </c>
      <c r="J45" s="8"/>
      <c r="K45" s="16">
        <f>SUM(K42:K44)</f>
        <v>20</v>
      </c>
      <c r="L45" s="21"/>
      <c r="M45" s="16"/>
      <c r="N45" s="15"/>
      <c r="O45" s="16">
        <f>SUM(O5:O44)</f>
        <v>34171.5</v>
      </c>
      <c r="P45" s="8" t="s">
        <v>148</v>
      </c>
      <c r="Q45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6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1697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1698</v>
      </c>
      <c r="C5" s="12" t="s">
        <v>1699</v>
      </c>
      <c r="D5" s="13" t="s">
        <v>1700</v>
      </c>
      <c r="E5" s="12" t="s">
        <v>25</v>
      </c>
      <c r="F5" s="14">
        <v>6</v>
      </c>
      <c r="G5" s="14">
        <v>6</v>
      </c>
      <c r="H5" s="15">
        <v>1</v>
      </c>
      <c r="I5" s="14">
        <v>2</v>
      </c>
      <c r="J5" s="21">
        <v>0.212</v>
      </c>
      <c r="K5" s="11"/>
      <c r="L5" s="21">
        <v>0.515</v>
      </c>
      <c r="M5" s="16">
        <v>950</v>
      </c>
      <c r="N5" s="15">
        <v>0.5</v>
      </c>
      <c r="O5" s="16">
        <f t="shared" ref="O5:O44" si="0">ROUND(N5*M5*L5*K5+M5*J5*I5*N5,2)</f>
        <v>201.4</v>
      </c>
      <c r="P5" s="16" t="s">
        <v>1701</v>
      </c>
      <c r="Q5" s="16"/>
    </row>
    <row r="6" ht="18" customHeight="1" spans="1:21">
      <c r="A6" s="10">
        <v>2</v>
      </c>
      <c r="B6" s="11" t="s">
        <v>1702</v>
      </c>
      <c r="C6" s="12" t="s">
        <v>1703</v>
      </c>
      <c r="D6" s="13" t="s">
        <v>1704</v>
      </c>
      <c r="E6" s="12" t="s">
        <v>25</v>
      </c>
      <c r="F6" s="14">
        <v>32</v>
      </c>
      <c r="G6" s="14">
        <v>32</v>
      </c>
      <c r="H6" s="15">
        <v>1</v>
      </c>
      <c r="I6" s="14">
        <v>18</v>
      </c>
      <c r="J6" s="21">
        <v>0.212</v>
      </c>
      <c r="K6" s="11"/>
      <c r="L6" s="21">
        <v>0.515</v>
      </c>
      <c r="M6" s="16">
        <v>950</v>
      </c>
      <c r="N6" s="15">
        <v>0.5</v>
      </c>
      <c r="O6" s="16">
        <f t="shared" si="0"/>
        <v>1812.6</v>
      </c>
      <c r="P6" s="12" t="s">
        <v>1705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1706</v>
      </c>
      <c r="C7" s="12" t="s">
        <v>1707</v>
      </c>
      <c r="D7" s="13" t="s">
        <v>1708</v>
      </c>
      <c r="E7" s="12" t="s">
        <v>25</v>
      </c>
      <c r="F7" s="14">
        <v>16.4</v>
      </c>
      <c r="G7" s="14">
        <v>16.4</v>
      </c>
      <c r="H7" s="15">
        <v>1</v>
      </c>
      <c r="I7" s="14">
        <v>5.6</v>
      </c>
      <c r="J7" s="21">
        <v>0.212</v>
      </c>
      <c r="K7" s="11"/>
      <c r="L7" s="21">
        <v>0.515</v>
      </c>
      <c r="M7" s="16">
        <v>950</v>
      </c>
      <c r="N7" s="15">
        <v>0.5</v>
      </c>
      <c r="O7" s="16">
        <f t="shared" si="0"/>
        <v>563.92</v>
      </c>
      <c r="P7" s="12" t="s">
        <v>1709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1710</v>
      </c>
      <c r="C8" s="12" t="s">
        <v>1711</v>
      </c>
      <c r="D8" s="13" t="s">
        <v>1712</v>
      </c>
      <c r="E8" s="12" t="s">
        <v>25</v>
      </c>
      <c r="F8" s="14">
        <v>13.1</v>
      </c>
      <c r="G8" s="14">
        <v>13.1</v>
      </c>
      <c r="H8" s="15">
        <v>1</v>
      </c>
      <c r="I8" s="14">
        <v>4.4</v>
      </c>
      <c r="J8" s="21">
        <v>0.212</v>
      </c>
      <c r="K8" s="11"/>
      <c r="L8" s="21">
        <v>0.515</v>
      </c>
      <c r="M8" s="16">
        <v>950</v>
      </c>
      <c r="N8" s="15">
        <v>0.5</v>
      </c>
      <c r="O8" s="16">
        <f t="shared" si="0"/>
        <v>443.08</v>
      </c>
      <c r="P8" s="12" t="s">
        <v>1713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1714</v>
      </c>
      <c r="C9" s="12" t="s">
        <v>1715</v>
      </c>
      <c r="D9" s="13" t="s">
        <v>1716</v>
      </c>
      <c r="E9" s="12" t="s">
        <v>25</v>
      </c>
      <c r="F9" s="14">
        <v>12.9</v>
      </c>
      <c r="G9" s="14">
        <v>12.9</v>
      </c>
      <c r="H9" s="15">
        <v>1</v>
      </c>
      <c r="I9" s="14">
        <v>4.4</v>
      </c>
      <c r="J9" s="21">
        <v>0.212</v>
      </c>
      <c r="K9" s="12"/>
      <c r="L9" s="21">
        <v>0.515</v>
      </c>
      <c r="M9" s="16">
        <v>950</v>
      </c>
      <c r="N9" s="15">
        <v>0.5</v>
      </c>
      <c r="O9" s="16">
        <f t="shared" si="0"/>
        <v>443.08</v>
      </c>
      <c r="P9" s="12" t="s">
        <v>1717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1718</v>
      </c>
      <c r="C10" s="12" t="s">
        <v>1719</v>
      </c>
      <c r="D10" s="13" t="s">
        <v>1720</v>
      </c>
      <c r="E10" s="12" t="s">
        <v>25</v>
      </c>
      <c r="F10" s="14">
        <v>13.3</v>
      </c>
      <c r="G10" s="14">
        <v>13.3</v>
      </c>
      <c r="H10" s="15">
        <v>1</v>
      </c>
      <c r="I10" s="14">
        <v>4.5</v>
      </c>
      <c r="J10" s="21">
        <v>0.212</v>
      </c>
      <c r="K10" s="12"/>
      <c r="L10" s="21">
        <v>0.515</v>
      </c>
      <c r="M10" s="16">
        <v>950</v>
      </c>
      <c r="N10" s="15">
        <v>0.5</v>
      </c>
      <c r="O10" s="16">
        <f t="shared" si="0"/>
        <v>453.15</v>
      </c>
      <c r="P10" s="12" t="s">
        <v>1721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1722</v>
      </c>
      <c r="C11" s="12" t="s">
        <v>1723</v>
      </c>
      <c r="D11" s="13" t="s">
        <v>1724</v>
      </c>
      <c r="E11" s="12" t="s">
        <v>25</v>
      </c>
      <c r="F11" s="14">
        <v>10</v>
      </c>
      <c r="G11" s="14">
        <v>10</v>
      </c>
      <c r="H11" s="15">
        <v>1</v>
      </c>
      <c r="I11" s="14">
        <v>3.4</v>
      </c>
      <c r="J11" s="21">
        <v>0.212</v>
      </c>
      <c r="K11" s="12"/>
      <c r="L11" s="21">
        <v>0.515</v>
      </c>
      <c r="M11" s="16">
        <v>950</v>
      </c>
      <c r="N11" s="15">
        <v>0.5</v>
      </c>
      <c r="O11" s="16">
        <f t="shared" si="0"/>
        <v>342.38</v>
      </c>
      <c r="P11" s="12" t="s">
        <v>1725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1726</v>
      </c>
      <c r="C12" s="12" t="s">
        <v>1727</v>
      </c>
      <c r="D12" s="13" t="s">
        <v>1728</v>
      </c>
      <c r="E12" s="12" t="s">
        <v>25</v>
      </c>
      <c r="F12" s="14">
        <v>10</v>
      </c>
      <c r="G12" s="14">
        <v>10</v>
      </c>
      <c r="H12" s="15">
        <v>1</v>
      </c>
      <c r="I12" s="14">
        <v>3.5</v>
      </c>
      <c r="J12" s="21">
        <v>0.212</v>
      </c>
      <c r="K12" s="12"/>
      <c r="L12" s="21">
        <v>0.515</v>
      </c>
      <c r="M12" s="16">
        <v>950</v>
      </c>
      <c r="N12" s="15">
        <v>0.5</v>
      </c>
      <c r="O12" s="16">
        <f t="shared" si="0"/>
        <v>352.45</v>
      </c>
      <c r="P12" s="12" t="s">
        <v>1729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1730</v>
      </c>
      <c r="C13" s="12" t="s">
        <v>1731</v>
      </c>
      <c r="D13" s="13" t="s">
        <v>1732</v>
      </c>
      <c r="E13" s="12" t="s">
        <v>25</v>
      </c>
      <c r="F13" s="14">
        <v>3</v>
      </c>
      <c r="G13" s="14">
        <v>3</v>
      </c>
      <c r="H13" s="15">
        <v>1</v>
      </c>
      <c r="I13" s="14">
        <v>1</v>
      </c>
      <c r="J13" s="21">
        <v>0.212</v>
      </c>
      <c r="K13" s="12"/>
      <c r="L13" s="21">
        <v>0.515</v>
      </c>
      <c r="M13" s="16">
        <v>950</v>
      </c>
      <c r="N13" s="15">
        <v>0.5</v>
      </c>
      <c r="O13" s="16">
        <f t="shared" si="0"/>
        <v>100.7</v>
      </c>
      <c r="P13" s="12" t="s">
        <v>1733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1734</v>
      </c>
      <c r="C14" s="12" t="s">
        <v>1735</v>
      </c>
      <c r="D14" s="13" t="s">
        <v>1736</v>
      </c>
      <c r="E14" s="12" t="s">
        <v>25</v>
      </c>
      <c r="F14" s="14">
        <v>25.2</v>
      </c>
      <c r="G14" s="14">
        <v>25.2</v>
      </c>
      <c r="H14" s="15">
        <v>1</v>
      </c>
      <c r="I14" s="14">
        <v>8.8</v>
      </c>
      <c r="J14" s="21">
        <v>0.212</v>
      </c>
      <c r="K14" s="12"/>
      <c r="L14" s="21">
        <v>0.515</v>
      </c>
      <c r="M14" s="16">
        <v>950</v>
      </c>
      <c r="N14" s="15">
        <v>0.5</v>
      </c>
      <c r="O14" s="16">
        <f t="shared" si="0"/>
        <v>886.16</v>
      </c>
      <c r="P14" s="12" t="s">
        <v>1737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1738</v>
      </c>
      <c r="C15" s="12" t="s">
        <v>1739</v>
      </c>
      <c r="D15" s="13" t="s">
        <v>1740</v>
      </c>
      <c r="E15" s="12" t="s">
        <v>25</v>
      </c>
      <c r="F15" s="14">
        <v>10</v>
      </c>
      <c r="G15" s="14">
        <v>10</v>
      </c>
      <c r="H15" s="15">
        <v>1</v>
      </c>
      <c r="I15" s="14">
        <v>3.6</v>
      </c>
      <c r="J15" s="21">
        <v>0.212</v>
      </c>
      <c r="K15" s="12"/>
      <c r="L15" s="21">
        <v>0.515</v>
      </c>
      <c r="M15" s="16">
        <v>950</v>
      </c>
      <c r="N15" s="15">
        <v>0.5</v>
      </c>
      <c r="O15" s="16">
        <f t="shared" si="0"/>
        <v>362.52</v>
      </c>
      <c r="P15" s="12" t="s">
        <v>1741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1742</v>
      </c>
      <c r="C16" s="12" t="s">
        <v>1743</v>
      </c>
      <c r="D16" s="13" t="s">
        <v>1744</v>
      </c>
      <c r="E16" s="12" t="s">
        <v>25</v>
      </c>
      <c r="F16" s="14">
        <v>12</v>
      </c>
      <c r="G16" s="14">
        <v>12</v>
      </c>
      <c r="H16" s="15">
        <v>1</v>
      </c>
      <c r="I16" s="14">
        <v>4.2</v>
      </c>
      <c r="J16" s="21">
        <v>0.212</v>
      </c>
      <c r="K16" s="12"/>
      <c r="L16" s="21">
        <v>0.515</v>
      </c>
      <c r="M16" s="16">
        <v>950</v>
      </c>
      <c r="N16" s="15">
        <v>0.5</v>
      </c>
      <c r="O16" s="16">
        <f t="shared" si="0"/>
        <v>422.94</v>
      </c>
      <c r="P16" s="12" t="s">
        <v>1745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1746</v>
      </c>
      <c r="C17" s="12" t="s">
        <v>1747</v>
      </c>
      <c r="D17" s="13" t="s">
        <v>1748</v>
      </c>
      <c r="E17" s="12" t="s">
        <v>25</v>
      </c>
      <c r="F17" s="14">
        <v>32</v>
      </c>
      <c r="G17" s="14">
        <v>32</v>
      </c>
      <c r="H17" s="15">
        <v>1</v>
      </c>
      <c r="I17" s="14">
        <v>11</v>
      </c>
      <c r="J17" s="21">
        <v>0.212</v>
      </c>
      <c r="K17" s="12"/>
      <c r="L17" s="21">
        <v>0.515</v>
      </c>
      <c r="M17" s="16">
        <v>950</v>
      </c>
      <c r="N17" s="15">
        <v>0.5</v>
      </c>
      <c r="O17" s="16">
        <f t="shared" si="0"/>
        <v>1107.7</v>
      </c>
      <c r="P17" s="12" t="s">
        <v>1749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1750</v>
      </c>
      <c r="C18" s="12" t="s">
        <v>1751</v>
      </c>
      <c r="D18" s="13" t="s">
        <v>1752</v>
      </c>
      <c r="E18" s="12" t="s">
        <v>25</v>
      </c>
      <c r="F18" s="14">
        <v>10</v>
      </c>
      <c r="G18" s="14">
        <v>10</v>
      </c>
      <c r="H18" s="15">
        <v>1</v>
      </c>
      <c r="I18" s="14">
        <v>3.5</v>
      </c>
      <c r="J18" s="21">
        <v>0.212</v>
      </c>
      <c r="K18" s="12"/>
      <c r="L18" s="21">
        <v>0.515</v>
      </c>
      <c r="M18" s="16">
        <v>950</v>
      </c>
      <c r="N18" s="15">
        <v>0.5</v>
      </c>
      <c r="O18" s="16">
        <f t="shared" si="0"/>
        <v>352.45</v>
      </c>
      <c r="P18" s="12" t="s">
        <v>1753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1754</v>
      </c>
      <c r="C19" s="12" t="s">
        <v>1755</v>
      </c>
      <c r="D19" s="13" t="s">
        <v>1756</v>
      </c>
      <c r="E19" s="12" t="s">
        <v>25</v>
      </c>
      <c r="F19" s="14">
        <v>11.9</v>
      </c>
      <c r="G19" s="14">
        <v>11.9</v>
      </c>
      <c r="H19" s="15">
        <v>1</v>
      </c>
      <c r="I19" s="14">
        <v>4.2</v>
      </c>
      <c r="J19" s="21">
        <v>0.212</v>
      </c>
      <c r="K19" s="29"/>
      <c r="L19" s="21">
        <v>0.515</v>
      </c>
      <c r="M19" s="16">
        <v>950</v>
      </c>
      <c r="N19" s="15">
        <v>0.5</v>
      </c>
      <c r="O19" s="16">
        <f t="shared" si="0"/>
        <v>422.94</v>
      </c>
      <c r="P19" s="12" t="s">
        <v>1757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1758</v>
      </c>
      <c r="C20" s="12" t="s">
        <v>1759</v>
      </c>
      <c r="D20" s="13" t="s">
        <v>1760</v>
      </c>
      <c r="E20" s="12" t="s">
        <v>25</v>
      </c>
      <c r="F20" s="14">
        <v>13.3</v>
      </c>
      <c r="G20" s="14">
        <v>13.3</v>
      </c>
      <c r="H20" s="15">
        <v>1</v>
      </c>
      <c r="I20" s="14">
        <v>4.6</v>
      </c>
      <c r="J20" s="21">
        <v>0.212</v>
      </c>
      <c r="K20" s="12"/>
      <c r="L20" s="21">
        <v>0.515</v>
      </c>
      <c r="M20" s="16">
        <v>950</v>
      </c>
      <c r="N20" s="15">
        <v>0.5</v>
      </c>
      <c r="O20" s="16">
        <f t="shared" si="0"/>
        <v>463.22</v>
      </c>
      <c r="P20" s="12" t="s">
        <v>1761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1762</v>
      </c>
      <c r="C21" s="12" t="s">
        <v>1763</v>
      </c>
      <c r="D21" s="13" t="s">
        <v>1032</v>
      </c>
      <c r="E21" s="12" t="s">
        <v>25</v>
      </c>
      <c r="F21" s="14">
        <v>5</v>
      </c>
      <c r="G21" s="14">
        <v>5</v>
      </c>
      <c r="H21" s="15">
        <v>1</v>
      </c>
      <c r="I21" s="14">
        <v>1.7</v>
      </c>
      <c r="J21" s="21">
        <v>0.212</v>
      </c>
      <c r="K21" s="11"/>
      <c r="L21" s="21">
        <v>0.515</v>
      </c>
      <c r="M21" s="16">
        <v>950</v>
      </c>
      <c r="N21" s="15">
        <v>0.5</v>
      </c>
      <c r="O21" s="16">
        <f t="shared" si="0"/>
        <v>171.19</v>
      </c>
      <c r="P21" s="12" t="s">
        <v>1764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1765</v>
      </c>
      <c r="C22" s="12" t="s">
        <v>1766</v>
      </c>
      <c r="D22" s="13" t="s">
        <v>1767</v>
      </c>
      <c r="E22" s="12" t="s">
        <v>25</v>
      </c>
      <c r="F22" s="14">
        <v>23.8</v>
      </c>
      <c r="G22" s="14">
        <v>23.8</v>
      </c>
      <c r="H22" s="15">
        <v>1</v>
      </c>
      <c r="I22" s="14">
        <v>8.3</v>
      </c>
      <c r="J22" s="21">
        <v>0.212</v>
      </c>
      <c r="K22" s="11"/>
      <c r="L22" s="21">
        <v>0.515</v>
      </c>
      <c r="M22" s="16">
        <v>950</v>
      </c>
      <c r="N22" s="15">
        <v>0.5</v>
      </c>
      <c r="O22" s="16">
        <f t="shared" si="0"/>
        <v>835.81</v>
      </c>
      <c r="P22" s="12" t="s">
        <v>1768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1769</v>
      </c>
      <c r="C23" s="12" t="s">
        <v>1770</v>
      </c>
      <c r="D23" s="13" t="s">
        <v>1771</v>
      </c>
      <c r="E23" s="12" t="s">
        <v>25</v>
      </c>
      <c r="F23" s="14">
        <v>15</v>
      </c>
      <c r="G23" s="14">
        <v>15</v>
      </c>
      <c r="H23" s="15">
        <v>1</v>
      </c>
      <c r="I23" s="14">
        <v>5.2</v>
      </c>
      <c r="J23" s="21">
        <v>0.212</v>
      </c>
      <c r="K23" s="11"/>
      <c r="L23" s="21">
        <v>0.515</v>
      </c>
      <c r="M23" s="16">
        <v>950</v>
      </c>
      <c r="N23" s="15">
        <v>0.5</v>
      </c>
      <c r="O23" s="16">
        <f t="shared" si="0"/>
        <v>523.64</v>
      </c>
      <c r="P23" s="12" t="s">
        <v>1772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1773</v>
      </c>
      <c r="C24" s="12" t="s">
        <v>1774</v>
      </c>
      <c r="D24" s="13" t="s">
        <v>1775</v>
      </c>
      <c r="E24" s="12" t="s">
        <v>25</v>
      </c>
      <c r="F24" s="14">
        <v>10</v>
      </c>
      <c r="G24" s="11">
        <v>10</v>
      </c>
      <c r="H24" s="15">
        <v>1</v>
      </c>
      <c r="I24" s="31">
        <v>3.5</v>
      </c>
      <c r="J24" s="21">
        <v>0.212</v>
      </c>
      <c r="K24" s="11"/>
      <c r="L24" s="21">
        <v>0.515</v>
      </c>
      <c r="M24" s="16">
        <v>950</v>
      </c>
      <c r="N24" s="15">
        <v>0.5</v>
      </c>
      <c r="O24" s="16">
        <f t="shared" si="0"/>
        <v>352.45</v>
      </c>
      <c r="P24" s="12" t="s">
        <v>1776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1777</v>
      </c>
      <c r="C25" s="16" t="s">
        <v>1778</v>
      </c>
      <c r="D25" s="30" t="s">
        <v>1779</v>
      </c>
      <c r="E25" s="12" t="s">
        <v>25</v>
      </c>
      <c r="F25" s="16">
        <v>32</v>
      </c>
      <c r="G25" s="16">
        <v>32</v>
      </c>
      <c r="H25" s="15">
        <v>1</v>
      </c>
      <c r="I25" s="16">
        <v>11.2</v>
      </c>
      <c r="J25" s="21">
        <v>0.212</v>
      </c>
      <c r="K25" s="11"/>
      <c r="L25" s="21">
        <v>0.515</v>
      </c>
      <c r="M25" s="16">
        <v>950</v>
      </c>
      <c r="N25" s="15">
        <v>0.5</v>
      </c>
      <c r="O25" s="16">
        <f t="shared" si="0"/>
        <v>1127.84</v>
      </c>
      <c r="P25" s="16" t="s">
        <v>1780</v>
      </c>
      <c r="Q25" s="16"/>
    </row>
    <row r="26" ht="18" customHeight="1" spans="1:17">
      <c r="A26" s="10">
        <v>22</v>
      </c>
      <c r="B26" s="16" t="s">
        <v>1781</v>
      </c>
      <c r="C26" s="16" t="s">
        <v>1782</v>
      </c>
      <c r="D26" s="30" t="s">
        <v>1783</v>
      </c>
      <c r="E26" s="12" t="s">
        <v>25</v>
      </c>
      <c r="F26" s="16">
        <v>5</v>
      </c>
      <c r="G26" s="16">
        <v>5</v>
      </c>
      <c r="H26" s="15">
        <v>1</v>
      </c>
      <c r="I26" s="16">
        <v>1.7</v>
      </c>
      <c r="J26" s="21">
        <v>0.212</v>
      </c>
      <c r="K26" s="11"/>
      <c r="L26" s="21">
        <v>0.515</v>
      </c>
      <c r="M26" s="16">
        <v>950</v>
      </c>
      <c r="N26" s="15">
        <v>0.5</v>
      </c>
      <c r="O26" s="16">
        <f t="shared" si="0"/>
        <v>171.19</v>
      </c>
      <c r="P26" s="16" t="s">
        <v>1784</v>
      </c>
      <c r="Q26" s="16"/>
    </row>
    <row r="27" ht="18" customHeight="1" spans="1:17">
      <c r="A27" s="10">
        <v>23</v>
      </c>
      <c r="B27" s="16" t="s">
        <v>1785</v>
      </c>
      <c r="C27" s="16" t="s">
        <v>1786</v>
      </c>
      <c r="D27" s="30" t="s">
        <v>1787</v>
      </c>
      <c r="E27" s="12" t="s">
        <v>25</v>
      </c>
      <c r="F27" s="16">
        <v>7</v>
      </c>
      <c r="G27" s="16">
        <v>7</v>
      </c>
      <c r="H27" s="15">
        <v>1</v>
      </c>
      <c r="I27" s="16">
        <v>2.5</v>
      </c>
      <c r="J27" s="21">
        <v>0.212</v>
      </c>
      <c r="K27" s="11"/>
      <c r="L27" s="21">
        <v>0.515</v>
      </c>
      <c r="M27" s="16">
        <v>950</v>
      </c>
      <c r="N27" s="15">
        <v>0.5</v>
      </c>
      <c r="O27" s="16">
        <f t="shared" si="0"/>
        <v>251.75</v>
      </c>
      <c r="P27" s="16" t="s">
        <v>1788</v>
      </c>
      <c r="Q27" s="16"/>
    </row>
    <row r="28" ht="18" customHeight="1" spans="1:17">
      <c r="A28" s="10">
        <v>24</v>
      </c>
      <c r="B28" s="16" t="s">
        <v>1789</v>
      </c>
      <c r="C28" s="16" t="s">
        <v>1790</v>
      </c>
      <c r="D28" s="30" t="s">
        <v>1791</v>
      </c>
      <c r="E28" s="12" t="s">
        <v>25</v>
      </c>
      <c r="F28" s="16">
        <v>10</v>
      </c>
      <c r="G28" s="16">
        <v>10</v>
      </c>
      <c r="H28" s="15">
        <v>1</v>
      </c>
      <c r="I28" s="16">
        <v>3.5</v>
      </c>
      <c r="J28" s="21">
        <v>0.212</v>
      </c>
      <c r="K28" s="11"/>
      <c r="L28" s="21">
        <v>0.515</v>
      </c>
      <c r="M28" s="16">
        <v>950</v>
      </c>
      <c r="N28" s="15">
        <v>0.5</v>
      </c>
      <c r="O28" s="16">
        <f t="shared" si="0"/>
        <v>352.45</v>
      </c>
      <c r="P28" s="16" t="s">
        <v>1792</v>
      </c>
      <c r="Q28" s="16"/>
    </row>
    <row r="29" ht="18" customHeight="1" spans="1:17">
      <c r="A29" s="10">
        <v>25</v>
      </c>
      <c r="B29" s="16" t="s">
        <v>1793</v>
      </c>
      <c r="C29" s="16" t="s">
        <v>1794</v>
      </c>
      <c r="D29" s="30" t="s">
        <v>1795</v>
      </c>
      <c r="E29" s="12" t="s">
        <v>25</v>
      </c>
      <c r="F29" s="16">
        <v>12</v>
      </c>
      <c r="G29" s="16">
        <v>12</v>
      </c>
      <c r="H29" s="15">
        <v>1</v>
      </c>
      <c r="I29" s="16">
        <v>4.2</v>
      </c>
      <c r="J29" s="21">
        <v>0.212</v>
      </c>
      <c r="K29" s="11"/>
      <c r="L29" s="21">
        <v>0.515</v>
      </c>
      <c r="M29" s="16">
        <v>950</v>
      </c>
      <c r="N29" s="15">
        <v>0.5</v>
      </c>
      <c r="O29" s="16">
        <f t="shared" si="0"/>
        <v>422.94</v>
      </c>
      <c r="P29" s="16" t="s">
        <v>1796</v>
      </c>
      <c r="Q29" s="16"/>
    </row>
    <row r="30" ht="18" customHeight="1" spans="1:17">
      <c r="A30" s="10">
        <v>26</v>
      </c>
      <c r="B30" s="16" t="s">
        <v>1797</v>
      </c>
      <c r="C30" s="16" t="s">
        <v>1798</v>
      </c>
      <c r="D30" s="30" t="s">
        <v>1799</v>
      </c>
      <c r="E30" s="12" t="s">
        <v>25</v>
      </c>
      <c r="F30" s="16">
        <v>10</v>
      </c>
      <c r="G30" s="16">
        <v>10</v>
      </c>
      <c r="H30" s="15">
        <v>1</v>
      </c>
      <c r="I30" s="16">
        <v>3.4</v>
      </c>
      <c r="J30" s="21">
        <v>0.212</v>
      </c>
      <c r="K30" s="11"/>
      <c r="L30" s="21">
        <v>0.515</v>
      </c>
      <c r="M30" s="16">
        <v>950</v>
      </c>
      <c r="N30" s="15">
        <v>0.5</v>
      </c>
      <c r="O30" s="16">
        <f t="shared" si="0"/>
        <v>342.38</v>
      </c>
      <c r="P30" s="16" t="s">
        <v>1800</v>
      </c>
      <c r="Q30" s="16"/>
    </row>
    <row r="31" ht="18" customHeight="1" spans="1:17">
      <c r="A31" s="10">
        <v>27</v>
      </c>
      <c r="B31" s="16" t="s">
        <v>1801</v>
      </c>
      <c r="C31" s="16" t="s">
        <v>1802</v>
      </c>
      <c r="D31" s="30" t="s">
        <v>1803</v>
      </c>
      <c r="E31" s="12" t="s">
        <v>25</v>
      </c>
      <c r="F31" s="16">
        <v>10</v>
      </c>
      <c r="G31" s="16">
        <v>10</v>
      </c>
      <c r="H31" s="15">
        <v>1</v>
      </c>
      <c r="I31" s="16">
        <v>3.6</v>
      </c>
      <c r="J31" s="21">
        <v>0.212</v>
      </c>
      <c r="K31" s="11"/>
      <c r="L31" s="21">
        <v>0.515</v>
      </c>
      <c r="M31" s="16">
        <v>950</v>
      </c>
      <c r="N31" s="15">
        <v>0.5</v>
      </c>
      <c r="O31" s="16">
        <f t="shared" si="0"/>
        <v>362.52</v>
      </c>
      <c r="P31" s="16" t="s">
        <v>1804</v>
      </c>
      <c r="Q31" s="16"/>
    </row>
    <row r="32" ht="18" customHeight="1" spans="1:17">
      <c r="A32" s="10">
        <v>28</v>
      </c>
      <c r="B32" s="16" t="s">
        <v>1805</v>
      </c>
      <c r="C32" s="16" t="s">
        <v>1806</v>
      </c>
      <c r="D32" s="30" t="s">
        <v>1807</v>
      </c>
      <c r="E32" s="12" t="s">
        <v>25</v>
      </c>
      <c r="F32" s="16">
        <v>6.6</v>
      </c>
      <c r="G32" s="16">
        <v>6.6</v>
      </c>
      <c r="H32" s="15">
        <v>1</v>
      </c>
      <c r="I32" s="16">
        <v>2.3</v>
      </c>
      <c r="J32" s="21">
        <v>0.212</v>
      </c>
      <c r="K32" s="11"/>
      <c r="L32" s="21">
        <v>0.515</v>
      </c>
      <c r="M32" s="16">
        <v>950</v>
      </c>
      <c r="N32" s="15">
        <v>0.5</v>
      </c>
      <c r="O32" s="16">
        <f t="shared" si="0"/>
        <v>231.61</v>
      </c>
      <c r="P32" s="16" t="s">
        <v>1808</v>
      </c>
      <c r="Q32" s="16"/>
    </row>
    <row r="33" ht="18" customHeight="1" spans="1:17">
      <c r="A33" s="10">
        <v>29</v>
      </c>
      <c r="B33" s="16" t="s">
        <v>1809</v>
      </c>
      <c r="C33" s="16" t="s">
        <v>1810</v>
      </c>
      <c r="D33" s="30" t="s">
        <v>1811</v>
      </c>
      <c r="E33" s="12" t="s">
        <v>25</v>
      </c>
      <c r="F33" s="16">
        <v>13.8</v>
      </c>
      <c r="G33" s="16">
        <v>13.8</v>
      </c>
      <c r="H33" s="15">
        <v>1</v>
      </c>
      <c r="I33" s="16">
        <v>4.8</v>
      </c>
      <c r="J33" s="21">
        <v>0.212</v>
      </c>
      <c r="K33" s="11"/>
      <c r="L33" s="21">
        <v>0.515</v>
      </c>
      <c r="M33" s="16">
        <v>950</v>
      </c>
      <c r="N33" s="15">
        <v>0.5</v>
      </c>
      <c r="O33" s="16">
        <f t="shared" si="0"/>
        <v>483.36</v>
      </c>
      <c r="P33" s="16" t="s">
        <v>1812</v>
      </c>
      <c r="Q33" s="16"/>
    </row>
    <row r="34" ht="18" customHeight="1" spans="1:17">
      <c r="A34" s="10">
        <v>30</v>
      </c>
      <c r="B34" s="16" t="s">
        <v>1813</v>
      </c>
      <c r="C34" s="16" t="s">
        <v>1814</v>
      </c>
      <c r="D34" s="30" t="s">
        <v>1815</v>
      </c>
      <c r="E34" s="12" t="s">
        <v>25</v>
      </c>
      <c r="F34" s="16">
        <v>13.8</v>
      </c>
      <c r="G34" s="16">
        <v>13.8</v>
      </c>
      <c r="H34" s="15">
        <v>1</v>
      </c>
      <c r="I34" s="16">
        <v>4.7</v>
      </c>
      <c r="J34" s="21">
        <v>0.212</v>
      </c>
      <c r="K34" s="11"/>
      <c r="L34" s="21">
        <v>0.515</v>
      </c>
      <c r="M34" s="16">
        <v>950</v>
      </c>
      <c r="N34" s="15">
        <v>0.5</v>
      </c>
      <c r="O34" s="16">
        <f t="shared" si="0"/>
        <v>473.29</v>
      </c>
      <c r="P34" s="16" t="s">
        <v>1816</v>
      </c>
      <c r="Q34" s="16"/>
    </row>
    <row r="35" ht="18" customHeight="1" spans="1:17">
      <c r="A35" s="10">
        <v>31</v>
      </c>
      <c r="B35" s="16" t="s">
        <v>1817</v>
      </c>
      <c r="C35" s="16" t="s">
        <v>1818</v>
      </c>
      <c r="D35" s="30" t="s">
        <v>1819</v>
      </c>
      <c r="E35" s="12" t="s">
        <v>25</v>
      </c>
      <c r="F35" s="16">
        <v>10</v>
      </c>
      <c r="G35" s="16">
        <v>10</v>
      </c>
      <c r="H35" s="15">
        <v>1</v>
      </c>
      <c r="I35" s="16">
        <v>3.8</v>
      </c>
      <c r="J35" s="21">
        <v>0.212</v>
      </c>
      <c r="K35" s="11"/>
      <c r="L35" s="21">
        <v>0.515</v>
      </c>
      <c r="M35" s="16">
        <v>950</v>
      </c>
      <c r="N35" s="15">
        <v>0.5</v>
      </c>
      <c r="O35" s="16">
        <f t="shared" si="0"/>
        <v>382.66</v>
      </c>
      <c r="P35" s="16" t="s">
        <v>1820</v>
      </c>
      <c r="Q35" s="16"/>
    </row>
    <row r="36" ht="18" customHeight="1" spans="1:17">
      <c r="A36" s="10">
        <v>32</v>
      </c>
      <c r="B36" s="16" t="s">
        <v>1821</v>
      </c>
      <c r="C36" s="16" t="s">
        <v>1822</v>
      </c>
      <c r="D36" s="30" t="s">
        <v>1823</v>
      </c>
      <c r="E36" s="12" t="s">
        <v>25</v>
      </c>
      <c r="F36" s="16">
        <v>10</v>
      </c>
      <c r="G36" s="16">
        <v>10</v>
      </c>
      <c r="H36" s="15">
        <v>1</v>
      </c>
      <c r="I36" s="16">
        <v>3.7</v>
      </c>
      <c r="J36" s="21">
        <v>0.212</v>
      </c>
      <c r="K36" s="11"/>
      <c r="L36" s="21">
        <v>0.515</v>
      </c>
      <c r="M36" s="16">
        <v>950</v>
      </c>
      <c r="N36" s="15">
        <v>0.5</v>
      </c>
      <c r="O36" s="16">
        <f t="shared" si="0"/>
        <v>372.59</v>
      </c>
      <c r="P36" s="16" t="s">
        <v>1824</v>
      </c>
      <c r="Q36" s="16"/>
    </row>
    <row r="37" ht="18" customHeight="1" spans="1:17">
      <c r="A37" s="10">
        <v>33</v>
      </c>
      <c r="B37" s="16" t="s">
        <v>1825</v>
      </c>
      <c r="C37" s="16" t="s">
        <v>1826</v>
      </c>
      <c r="D37" s="30" t="s">
        <v>1827</v>
      </c>
      <c r="E37" s="12" t="s">
        <v>25</v>
      </c>
      <c r="F37" s="16">
        <v>38.3</v>
      </c>
      <c r="G37" s="16">
        <v>38.3</v>
      </c>
      <c r="H37" s="15">
        <v>1</v>
      </c>
      <c r="I37" s="16">
        <v>13.3</v>
      </c>
      <c r="J37" s="21">
        <v>0.212</v>
      </c>
      <c r="K37" s="11"/>
      <c r="L37" s="21">
        <v>0.515</v>
      </c>
      <c r="M37" s="16">
        <v>950</v>
      </c>
      <c r="N37" s="15">
        <v>0.5</v>
      </c>
      <c r="O37" s="16">
        <f t="shared" si="0"/>
        <v>1339.31</v>
      </c>
      <c r="P37" s="16" t="s">
        <v>1828</v>
      </c>
      <c r="Q37" s="16"/>
    </row>
    <row r="38" ht="18" customHeight="1" spans="1:17">
      <c r="A38" s="10">
        <v>34</v>
      </c>
      <c r="B38" s="16" t="s">
        <v>1829</v>
      </c>
      <c r="C38" s="16" t="s">
        <v>1830</v>
      </c>
      <c r="D38" s="30" t="s">
        <v>1831</v>
      </c>
      <c r="E38" s="12" t="s">
        <v>25</v>
      </c>
      <c r="F38" s="16">
        <v>10</v>
      </c>
      <c r="G38" s="16">
        <v>10</v>
      </c>
      <c r="H38" s="15">
        <v>1</v>
      </c>
      <c r="I38" s="16">
        <v>3.4</v>
      </c>
      <c r="J38" s="21">
        <v>0.212</v>
      </c>
      <c r="K38" s="11"/>
      <c r="L38" s="21">
        <v>0.515</v>
      </c>
      <c r="M38" s="16">
        <v>950</v>
      </c>
      <c r="N38" s="15">
        <v>0.5</v>
      </c>
      <c r="O38" s="16">
        <f t="shared" si="0"/>
        <v>342.38</v>
      </c>
      <c r="P38" s="16" t="s">
        <v>1832</v>
      </c>
      <c r="Q38" s="16"/>
    </row>
    <row r="39" ht="18" customHeight="1" spans="1:17">
      <c r="A39" s="10">
        <v>35</v>
      </c>
      <c r="B39" s="16" t="s">
        <v>1833</v>
      </c>
      <c r="C39" s="16" t="s">
        <v>1834</v>
      </c>
      <c r="D39" s="30" t="s">
        <v>1835</v>
      </c>
      <c r="E39" s="12" t="s">
        <v>25</v>
      </c>
      <c r="F39" s="16">
        <v>6</v>
      </c>
      <c r="G39" s="16">
        <v>6</v>
      </c>
      <c r="H39" s="15">
        <v>1</v>
      </c>
      <c r="I39" s="16">
        <v>2</v>
      </c>
      <c r="J39" s="21">
        <v>0.212</v>
      </c>
      <c r="K39" s="11"/>
      <c r="L39" s="21">
        <v>0.515</v>
      </c>
      <c r="M39" s="16">
        <v>950</v>
      </c>
      <c r="N39" s="15">
        <v>0.5</v>
      </c>
      <c r="O39" s="16">
        <f t="shared" si="0"/>
        <v>201.4</v>
      </c>
      <c r="P39" s="16" t="s">
        <v>1836</v>
      </c>
      <c r="Q39" s="16"/>
    </row>
    <row r="40" ht="18" customHeight="1" spans="1:17">
      <c r="A40" s="10">
        <v>36</v>
      </c>
      <c r="B40" s="16" t="s">
        <v>1837</v>
      </c>
      <c r="C40" s="16" t="s">
        <v>1838</v>
      </c>
      <c r="D40" s="30" t="s">
        <v>1839</v>
      </c>
      <c r="E40" s="12" t="s">
        <v>25</v>
      </c>
      <c r="F40" s="16">
        <v>25</v>
      </c>
      <c r="G40" s="16">
        <v>25</v>
      </c>
      <c r="H40" s="15">
        <v>1</v>
      </c>
      <c r="I40" s="16">
        <v>8.6</v>
      </c>
      <c r="J40" s="21">
        <v>0.212</v>
      </c>
      <c r="K40" s="11"/>
      <c r="L40" s="21">
        <v>0.515</v>
      </c>
      <c r="M40" s="16">
        <v>950</v>
      </c>
      <c r="N40" s="15">
        <v>0.5</v>
      </c>
      <c r="O40" s="16">
        <f t="shared" si="0"/>
        <v>866.02</v>
      </c>
      <c r="P40" s="16" t="s">
        <v>1840</v>
      </c>
      <c r="Q40" s="16"/>
    </row>
    <row r="41" ht="18" customHeight="1" spans="1:17">
      <c r="A41" s="10">
        <v>37</v>
      </c>
      <c r="B41" s="16" t="s">
        <v>1841</v>
      </c>
      <c r="C41" s="16" t="s">
        <v>1842</v>
      </c>
      <c r="D41" s="30" t="s">
        <v>1843</v>
      </c>
      <c r="E41" s="12" t="s">
        <v>25</v>
      </c>
      <c r="F41" s="16">
        <v>40.5</v>
      </c>
      <c r="G41" s="16">
        <v>40.5</v>
      </c>
      <c r="H41" s="15">
        <v>1</v>
      </c>
      <c r="I41" s="16">
        <v>14.5</v>
      </c>
      <c r="J41" s="21">
        <v>0.212</v>
      </c>
      <c r="K41" s="11"/>
      <c r="L41" s="21">
        <v>0.515</v>
      </c>
      <c r="M41" s="16">
        <v>950</v>
      </c>
      <c r="N41" s="15">
        <v>0.5</v>
      </c>
      <c r="O41" s="16">
        <f t="shared" si="0"/>
        <v>1460.15</v>
      </c>
      <c r="P41" s="16" t="s">
        <v>1844</v>
      </c>
      <c r="Q41" s="16"/>
    </row>
    <row r="42" ht="18" customHeight="1" spans="1:17">
      <c r="A42" s="10">
        <v>38</v>
      </c>
      <c r="B42" s="16" t="s">
        <v>1845</v>
      </c>
      <c r="C42" s="16" t="s">
        <v>1846</v>
      </c>
      <c r="D42" s="30" t="s">
        <v>1847</v>
      </c>
      <c r="E42" s="12" t="s">
        <v>25</v>
      </c>
      <c r="F42" s="16">
        <v>5</v>
      </c>
      <c r="G42" s="16">
        <v>5</v>
      </c>
      <c r="H42" s="15">
        <v>1</v>
      </c>
      <c r="I42" s="16">
        <v>1.8</v>
      </c>
      <c r="J42" s="21">
        <v>0.212</v>
      </c>
      <c r="K42" s="11"/>
      <c r="L42" s="21">
        <v>0.515</v>
      </c>
      <c r="M42" s="16">
        <v>950</v>
      </c>
      <c r="N42" s="15">
        <v>0.5</v>
      </c>
      <c r="O42" s="16">
        <f t="shared" si="0"/>
        <v>181.26</v>
      </c>
      <c r="P42" s="16" t="s">
        <v>537</v>
      </c>
      <c r="Q42" s="16"/>
    </row>
    <row r="43" ht="18" customHeight="1" spans="1:17">
      <c r="A43" s="10">
        <v>39</v>
      </c>
      <c r="B43" s="16" t="s">
        <v>1848</v>
      </c>
      <c r="C43" s="16" t="s">
        <v>1849</v>
      </c>
      <c r="D43" s="30" t="s">
        <v>1850</v>
      </c>
      <c r="E43" s="12" t="s">
        <v>25</v>
      </c>
      <c r="F43" s="16">
        <v>20</v>
      </c>
      <c r="G43" s="16">
        <v>20</v>
      </c>
      <c r="H43" s="15">
        <v>1</v>
      </c>
      <c r="I43" s="16">
        <v>7</v>
      </c>
      <c r="J43" s="21">
        <v>0.212</v>
      </c>
      <c r="K43" s="11"/>
      <c r="L43" s="21">
        <v>0.515</v>
      </c>
      <c r="M43" s="16">
        <v>950</v>
      </c>
      <c r="N43" s="15">
        <v>0.5</v>
      </c>
      <c r="O43" s="16">
        <f t="shared" si="0"/>
        <v>704.9</v>
      </c>
      <c r="P43" s="16" t="s">
        <v>1851</v>
      </c>
      <c r="Q43" s="16"/>
    </row>
    <row r="44" ht="18" customHeight="1" spans="1:17">
      <c r="A44" s="16">
        <v>40</v>
      </c>
      <c r="B44" s="16" t="s">
        <v>1852</v>
      </c>
      <c r="C44" s="16" t="s">
        <v>1853</v>
      </c>
      <c r="D44" s="16" t="s">
        <v>1854</v>
      </c>
      <c r="E44" s="12" t="s">
        <v>25</v>
      </c>
      <c r="F44" s="16">
        <v>50</v>
      </c>
      <c r="G44" s="16">
        <v>50</v>
      </c>
      <c r="H44" s="15">
        <v>1</v>
      </c>
      <c r="I44" s="16">
        <v>18</v>
      </c>
      <c r="J44" s="21">
        <v>0.212</v>
      </c>
      <c r="K44" s="11"/>
      <c r="L44" s="21">
        <v>0.515</v>
      </c>
      <c r="M44" s="16">
        <v>950</v>
      </c>
      <c r="N44" s="15">
        <v>0.5</v>
      </c>
      <c r="O44" s="16">
        <f t="shared" si="0"/>
        <v>1812.6</v>
      </c>
      <c r="P44" s="16" t="s">
        <v>1855</v>
      </c>
      <c r="Q44" s="16"/>
    </row>
    <row r="45" ht="18" customHeight="1" spans="1:17">
      <c r="A45" s="16">
        <v>41</v>
      </c>
      <c r="B45" s="16" t="s">
        <v>1856</v>
      </c>
      <c r="C45" s="16" t="s">
        <v>1857</v>
      </c>
      <c r="D45" s="16" t="s">
        <v>1858</v>
      </c>
      <c r="E45" s="12" t="s">
        <v>25</v>
      </c>
      <c r="F45" s="16">
        <v>109.5</v>
      </c>
      <c r="G45" s="16">
        <v>109.5</v>
      </c>
      <c r="H45" s="15">
        <v>1</v>
      </c>
      <c r="I45" s="16">
        <v>39</v>
      </c>
      <c r="J45" s="21">
        <v>0.212</v>
      </c>
      <c r="K45" s="16"/>
      <c r="L45" s="21">
        <v>0.515</v>
      </c>
      <c r="M45" s="16">
        <v>950</v>
      </c>
      <c r="N45" s="15">
        <v>0.5</v>
      </c>
      <c r="O45" s="16">
        <f t="shared" ref="O45:O55" si="1">ROUND(N45*M45*L45*K45+M45*J45*I45*N45,2)</f>
        <v>3927.3</v>
      </c>
      <c r="P45" s="16" t="s">
        <v>1859</v>
      </c>
      <c r="Q45" s="8"/>
    </row>
    <row r="46" ht="18" customHeight="1" spans="1:17">
      <c r="A46" s="16">
        <v>42</v>
      </c>
      <c r="B46" s="16" t="s">
        <v>1860</v>
      </c>
      <c r="C46" s="16" t="s">
        <v>1861</v>
      </c>
      <c r="D46" s="16" t="s">
        <v>1862</v>
      </c>
      <c r="E46" s="12" t="s">
        <v>25</v>
      </c>
      <c r="F46" s="16">
        <v>50</v>
      </c>
      <c r="G46" s="16">
        <v>50</v>
      </c>
      <c r="H46" s="15">
        <v>1</v>
      </c>
      <c r="I46" s="16">
        <v>17.5</v>
      </c>
      <c r="J46" s="21">
        <v>0.212</v>
      </c>
      <c r="K46" s="8"/>
      <c r="L46" s="21">
        <v>0.515</v>
      </c>
      <c r="M46" s="16">
        <v>950</v>
      </c>
      <c r="N46" s="15">
        <v>0.5</v>
      </c>
      <c r="O46" s="16">
        <f t="shared" si="1"/>
        <v>1762.25</v>
      </c>
      <c r="P46" s="16" t="s">
        <v>1863</v>
      </c>
      <c r="Q46" s="8"/>
    </row>
    <row r="47" ht="18" customHeight="1" spans="1:17">
      <c r="A47" s="16">
        <v>43</v>
      </c>
      <c r="B47" s="16" t="s">
        <v>1864</v>
      </c>
      <c r="C47" s="16" t="s">
        <v>1865</v>
      </c>
      <c r="D47" s="16" t="s">
        <v>1866</v>
      </c>
      <c r="E47" s="12" t="s">
        <v>25</v>
      </c>
      <c r="F47" s="16">
        <v>80</v>
      </c>
      <c r="G47" s="16">
        <v>80</v>
      </c>
      <c r="H47" s="15">
        <v>1</v>
      </c>
      <c r="I47" s="16">
        <v>27.9</v>
      </c>
      <c r="J47" s="21">
        <v>0.212</v>
      </c>
      <c r="K47" s="8"/>
      <c r="L47" s="21">
        <v>0.515</v>
      </c>
      <c r="M47" s="16">
        <v>950</v>
      </c>
      <c r="N47" s="15">
        <v>0.5</v>
      </c>
      <c r="O47" s="16">
        <f t="shared" si="1"/>
        <v>2809.53</v>
      </c>
      <c r="P47" s="16" t="s">
        <v>1867</v>
      </c>
      <c r="Q47" s="8"/>
    </row>
    <row r="48" ht="18" customHeight="1" spans="1:17">
      <c r="A48" s="16">
        <v>44</v>
      </c>
      <c r="B48" s="16" t="s">
        <v>1868</v>
      </c>
      <c r="C48" s="16" t="s">
        <v>1869</v>
      </c>
      <c r="D48" s="16" t="s">
        <v>1870</v>
      </c>
      <c r="E48" s="12" t="s">
        <v>25</v>
      </c>
      <c r="F48" s="16">
        <v>100</v>
      </c>
      <c r="G48" s="16">
        <v>100</v>
      </c>
      <c r="H48" s="15">
        <v>1</v>
      </c>
      <c r="I48" s="16">
        <v>35.1</v>
      </c>
      <c r="J48" s="21">
        <v>0.212</v>
      </c>
      <c r="K48" s="8"/>
      <c r="L48" s="21">
        <v>0.515</v>
      </c>
      <c r="M48" s="16">
        <v>950</v>
      </c>
      <c r="N48" s="15">
        <v>0.5</v>
      </c>
      <c r="O48" s="16">
        <f t="shared" si="1"/>
        <v>3534.57</v>
      </c>
      <c r="P48" s="16" t="s">
        <v>1871</v>
      </c>
      <c r="Q48" s="8"/>
    </row>
    <row r="49" ht="18" customHeight="1" spans="1:17">
      <c r="A49" s="16">
        <v>45</v>
      </c>
      <c r="B49" s="16" t="s">
        <v>1872</v>
      </c>
      <c r="C49" s="16" t="s">
        <v>1873</v>
      </c>
      <c r="D49" s="16" t="s">
        <v>1874</v>
      </c>
      <c r="E49" s="12" t="s">
        <v>25</v>
      </c>
      <c r="F49" s="16">
        <v>75.7</v>
      </c>
      <c r="G49" s="16">
        <v>75.7</v>
      </c>
      <c r="H49" s="15">
        <v>1</v>
      </c>
      <c r="I49" s="16">
        <v>27.6</v>
      </c>
      <c r="J49" s="21">
        <v>0.212</v>
      </c>
      <c r="K49" s="8"/>
      <c r="L49" s="21">
        <v>0.515</v>
      </c>
      <c r="M49" s="16">
        <v>950</v>
      </c>
      <c r="N49" s="15">
        <v>0.5</v>
      </c>
      <c r="O49" s="16">
        <f t="shared" si="1"/>
        <v>2779.32</v>
      </c>
      <c r="P49" s="16" t="s">
        <v>1875</v>
      </c>
      <c r="Q49" s="8"/>
    </row>
    <row r="50" ht="18" customHeight="1" spans="1:17">
      <c r="A50" s="16">
        <v>46</v>
      </c>
      <c r="B50" s="16" t="s">
        <v>1876</v>
      </c>
      <c r="C50" s="16" t="s">
        <v>1877</v>
      </c>
      <c r="D50" s="16" t="s">
        <v>1878</v>
      </c>
      <c r="E50" s="12" t="s">
        <v>25</v>
      </c>
      <c r="F50" s="16">
        <v>50</v>
      </c>
      <c r="G50" s="16">
        <v>50</v>
      </c>
      <c r="H50" s="15">
        <v>1</v>
      </c>
      <c r="I50" s="16">
        <v>17.6</v>
      </c>
      <c r="J50" s="21">
        <v>0.212</v>
      </c>
      <c r="K50" s="8"/>
      <c r="L50" s="21">
        <v>0.515</v>
      </c>
      <c r="M50" s="16">
        <v>950</v>
      </c>
      <c r="N50" s="15">
        <v>0.5</v>
      </c>
      <c r="O50" s="16">
        <f t="shared" si="1"/>
        <v>1772.32</v>
      </c>
      <c r="P50" s="16" t="s">
        <v>1879</v>
      </c>
      <c r="Q50" s="8"/>
    </row>
    <row r="51" ht="18" customHeight="1" spans="1:17">
      <c r="A51" s="16">
        <v>47</v>
      </c>
      <c r="B51" s="16" t="s">
        <v>1880</v>
      </c>
      <c r="C51" s="16" t="s">
        <v>1881</v>
      </c>
      <c r="D51" s="16" t="s">
        <v>1882</v>
      </c>
      <c r="E51" s="12" t="s">
        <v>25</v>
      </c>
      <c r="F51" s="16">
        <v>50</v>
      </c>
      <c r="G51" s="16">
        <v>50</v>
      </c>
      <c r="H51" s="15">
        <v>1</v>
      </c>
      <c r="I51" s="16">
        <v>17.4</v>
      </c>
      <c r="J51" s="21">
        <v>0.212</v>
      </c>
      <c r="K51" s="8"/>
      <c r="L51" s="21">
        <v>0.515</v>
      </c>
      <c r="M51" s="16">
        <v>950</v>
      </c>
      <c r="N51" s="15">
        <v>0.5</v>
      </c>
      <c r="O51" s="16">
        <f t="shared" si="1"/>
        <v>1752.18</v>
      </c>
      <c r="P51" s="16" t="s">
        <v>1883</v>
      </c>
      <c r="Q51" s="8"/>
    </row>
    <row r="52" ht="18" customHeight="1" spans="1:17">
      <c r="A52" s="16">
        <v>48</v>
      </c>
      <c r="B52" s="16" t="s">
        <v>1884</v>
      </c>
      <c r="C52" s="16" t="s">
        <v>1885</v>
      </c>
      <c r="D52" s="16" t="s">
        <v>1886</v>
      </c>
      <c r="E52" s="12" t="s">
        <v>25</v>
      </c>
      <c r="F52" s="16">
        <v>52.9</v>
      </c>
      <c r="G52" s="16">
        <v>52.9</v>
      </c>
      <c r="H52" s="15">
        <v>1</v>
      </c>
      <c r="I52" s="16">
        <v>18.6</v>
      </c>
      <c r="J52" s="21">
        <v>0.212</v>
      </c>
      <c r="K52" s="8"/>
      <c r="L52" s="21">
        <v>0.515</v>
      </c>
      <c r="M52" s="16">
        <v>950</v>
      </c>
      <c r="N52" s="15">
        <v>0.5</v>
      </c>
      <c r="O52" s="16">
        <f t="shared" si="1"/>
        <v>1873.02</v>
      </c>
      <c r="P52" s="16" t="s">
        <v>1887</v>
      </c>
      <c r="Q52" s="8"/>
    </row>
    <row r="53" ht="18" customHeight="1" spans="1:17">
      <c r="A53" s="16">
        <v>49</v>
      </c>
      <c r="B53" s="16" t="s">
        <v>1888</v>
      </c>
      <c r="C53" s="16" t="s">
        <v>1889</v>
      </c>
      <c r="D53" s="16" t="s">
        <v>1890</v>
      </c>
      <c r="E53" s="12" t="s">
        <v>25</v>
      </c>
      <c r="F53" s="16">
        <v>50</v>
      </c>
      <c r="G53" s="16">
        <v>50</v>
      </c>
      <c r="H53" s="15">
        <v>1</v>
      </c>
      <c r="I53" s="16">
        <v>17.8</v>
      </c>
      <c r="J53" s="21">
        <v>0.212</v>
      </c>
      <c r="K53" s="8"/>
      <c r="L53" s="21">
        <v>0.515</v>
      </c>
      <c r="M53" s="16">
        <v>950</v>
      </c>
      <c r="N53" s="15">
        <v>0.5</v>
      </c>
      <c r="O53" s="16">
        <f t="shared" si="1"/>
        <v>1792.46</v>
      </c>
      <c r="P53" s="16" t="s">
        <v>1891</v>
      </c>
      <c r="Q53" s="8"/>
    </row>
    <row r="54" ht="18" customHeight="1" spans="1:17">
      <c r="A54" s="16">
        <v>50</v>
      </c>
      <c r="B54" s="16" t="s">
        <v>1892</v>
      </c>
      <c r="C54" s="16" t="s">
        <v>1893</v>
      </c>
      <c r="D54" s="16" t="s">
        <v>1894</v>
      </c>
      <c r="E54" s="12" t="s">
        <v>25</v>
      </c>
      <c r="F54" s="16">
        <v>50</v>
      </c>
      <c r="G54" s="16">
        <v>50</v>
      </c>
      <c r="H54" s="15">
        <v>1</v>
      </c>
      <c r="I54" s="16">
        <v>17.6</v>
      </c>
      <c r="J54" s="21">
        <v>0.212</v>
      </c>
      <c r="K54" s="8"/>
      <c r="L54" s="21">
        <v>0.515</v>
      </c>
      <c r="M54" s="16">
        <v>950</v>
      </c>
      <c r="N54" s="15">
        <v>0.5</v>
      </c>
      <c r="O54" s="16">
        <f t="shared" si="1"/>
        <v>1772.32</v>
      </c>
      <c r="P54" s="16" t="s">
        <v>1895</v>
      </c>
      <c r="Q54" s="8"/>
    </row>
    <row r="55" ht="18" customHeight="1" spans="1:17">
      <c r="A55" s="16">
        <v>51</v>
      </c>
      <c r="B55" s="16" t="s">
        <v>1896</v>
      </c>
      <c r="C55" s="16" t="s">
        <v>1059</v>
      </c>
      <c r="D55" s="16" t="s">
        <v>1897</v>
      </c>
      <c r="E55" s="12" t="s">
        <v>25</v>
      </c>
      <c r="F55" s="16">
        <v>50</v>
      </c>
      <c r="G55" s="16">
        <v>50</v>
      </c>
      <c r="H55" s="15">
        <v>1</v>
      </c>
      <c r="I55" s="16">
        <v>17.9</v>
      </c>
      <c r="J55" s="21">
        <v>0.212</v>
      </c>
      <c r="K55" s="8"/>
      <c r="L55" s="21">
        <v>0.515</v>
      </c>
      <c r="M55" s="16">
        <v>950</v>
      </c>
      <c r="N55" s="15">
        <v>0.5</v>
      </c>
      <c r="O55" s="16">
        <f t="shared" si="1"/>
        <v>1802.53</v>
      </c>
      <c r="P55" s="16" t="s">
        <v>1898</v>
      </c>
      <c r="Q55" s="8"/>
    </row>
    <row r="56" ht="18" customHeight="1" spans="1:17">
      <c r="A56" s="16" t="s">
        <v>147</v>
      </c>
      <c r="B56" s="8"/>
      <c r="C56" s="8" t="s">
        <v>148</v>
      </c>
      <c r="D56" s="8" t="s">
        <v>149</v>
      </c>
      <c r="E56" s="8"/>
      <c r="F56" s="16">
        <f>SUM(F5:F55)</f>
        <v>1338</v>
      </c>
      <c r="G56" s="16">
        <f>SUM(G5:G55)</f>
        <v>1338</v>
      </c>
      <c r="H56" s="8"/>
      <c r="I56" s="16">
        <f>SUM(I5:I55)</f>
        <v>477.4</v>
      </c>
      <c r="J56" s="8"/>
      <c r="K56" s="8"/>
      <c r="L56" s="8"/>
      <c r="M56" s="8"/>
      <c r="N56" s="8"/>
      <c r="O56" s="16">
        <f>SUM(O5:O55)</f>
        <v>48074.18</v>
      </c>
      <c r="P56" s="8" t="s">
        <v>148</v>
      </c>
      <c r="Q56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zoomScaleSheetLayoutView="60" topLeftCell="A2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1899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1900</v>
      </c>
      <c r="C5" s="12" t="s">
        <v>1901</v>
      </c>
      <c r="D5" s="13" t="s">
        <v>1700</v>
      </c>
      <c r="E5" s="12" t="s">
        <v>25</v>
      </c>
      <c r="F5" s="14">
        <v>17.9</v>
      </c>
      <c r="G5" s="14">
        <v>17.9</v>
      </c>
      <c r="H5" s="15">
        <v>1</v>
      </c>
      <c r="I5" s="14">
        <v>2</v>
      </c>
      <c r="J5" s="21">
        <v>0.212</v>
      </c>
      <c r="K5" s="11"/>
      <c r="L5" s="21">
        <v>0.515</v>
      </c>
      <c r="M5" s="16">
        <v>950</v>
      </c>
      <c r="N5" s="15">
        <v>0.5</v>
      </c>
      <c r="O5" s="16">
        <f t="shared" ref="O5:O55" si="0">ROUND(N5*M5*L5*K5+M5*J5*I5*N5,2)</f>
        <v>201.4</v>
      </c>
      <c r="P5" s="16" t="s">
        <v>1701</v>
      </c>
      <c r="Q5" s="16"/>
    </row>
    <row r="6" ht="18" customHeight="1" spans="1:21">
      <c r="A6" s="10">
        <v>2</v>
      </c>
      <c r="B6" s="11" t="s">
        <v>1902</v>
      </c>
      <c r="C6" s="12" t="s">
        <v>824</v>
      </c>
      <c r="D6" s="13" t="s">
        <v>1704</v>
      </c>
      <c r="E6" s="12" t="s">
        <v>25</v>
      </c>
      <c r="F6" s="14">
        <v>2.6</v>
      </c>
      <c r="G6" s="14">
        <v>2.6</v>
      </c>
      <c r="H6" s="15">
        <v>1</v>
      </c>
      <c r="I6" s="14">
        <v>0.3</v>
      </c>
      <c r="J6" s="21">
        <v>0.212</v>
      </c>
      <c r="K6" s="11"/>
      <c r="L6" s="21">
        <v>0.515</v>
      </c>
      <c r="M6" s="16">
        <v>950</v>
      </c>
      <c r="N6" s="15">
        <v>0.5</v>
      </c>
      <c r="O6" s="16">
        <f t="shared" si="0"/>
        <v>30.21</v>
      </c>
      <c r="P6" s="12" t="s">
        <v>1705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1903</v>
      </c>
      <c r="C7" s="12" t="s">
        <v>1904</v>
      </c>
      <c r="D7" s="13" t="s">
        <v>1708</v>
      </c>
      <c r="E7" s="12" t="s">
        <v>25</v>
      </c>
      <c r="F7" s="14">
        <v>11.9</v>
      </c>
      <c r="G7" s="14">
        <v>11.9</v>
      </c>
      <c r="H7" s="15">
        <v>1</v>
      </c>
      <c r="I7" s="14">
        <v>1.29</v>
      </c>
      <c r="J7" s="21">
        <v>0.212</v>
      </c>
      <c r="K7" s="11"/>
      <c r="L7" s="21">
        <v>0.515</v>
      </c>
      <c r="M7" s="16">
        <v>950</v>
      </c>
      <c r="N7" s="15">
        <v>0.5</v>
      </c>
      <c r="O7" s="16">
        <f t="shared" si="0"/>
        <v>129.9</v>
      </c>
      <c r="P7" s="12" t="s">
        <v>1709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1905</v>
      </c>
      <c r="C8" s="12" t="s">
        <v>1906</v>
      </c>
      <c r="D8" s="13" t="s">
        <v>1712</v>
      </c>
      <c r="E8" s="12" t="s">
        <v>25</v>
      </c>
      <c r="F8" s="14">
        <v>10.7</v>
      </c>
      <c r="G8" s="14">
        <v>10.7</v>
      </c>
      <c r="H8" s="15">
        <v>1</v>
      </c>
      <c r="I8" s="14">
        <v>1.18</v>
      </c>
      <c r="J8" s="21">
        <v>0.212</v>
      </c>
      <c r="K8" s="11"/>
      <c r="L8" s="21">
        <v>0.515</v>
      </c>
      <c r="M8" s="16">
        <v>950</v>
      </c>
      <c r="N8" s="15">
        <v>0.5</v>
      </c>
      <c r="O8" s="16">
        <f t="shared" si="0"/>
        <v>118.83</v>
      </c>
      <c r="P8" s="12" t="s">
        <v>1713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1907</v>
      </c>
      <c r="C9" s="12" t="s">
        <v>1908</v>
      </c>
      <c r="D9" s="13" t="s">
        <v>1716</v>
      </c>
      <c r="E9" s="12" t="s">
        <v>25</v>
      </c>
      <c r="F9" s="14">
        <v>4.8</v>
      </c>
      <c r="G9" s="14">
        <v>4.8</v>
      </c>
      <c r="H9" s="15">
        <v>1</v>
      </c>
      <c r="I9" s="14">
        <v>0.53</v>
      </c>
      <c r="J9" s="21">
        <v>0.212</v>
      </c>
      <c r="K9" s="12"/>
      <c r="L9" s="21">
        <v>0.515</v>
      </c>
      <c r="M9" s="16">
        <v>950</v>
      </c>
      <c r="N9" s="15">
        <v>0.5</v>
      </c>
      <c r="O9" s="16">
        <f t="shared" si="0"/>
        <v>53.37</v>
      </c>
      <c r="P9" s="12" t="s">
        <v>1717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1909</v>
      </c>
      <c r="C10" s="12" t="s">
        <v>1910</v>
      </c>
      <c r="D10" s="13" t="s">
        <v>1720</v>
      </c>
      <c r="E10" s="12" t="s">
        <v>25</v>
      </c>
      <c r="F10" s="14">
        <v>6</v>
      </c>
      <c r="G10" s="14">
        <v>6</v>
      </c>
      <c r="H10" s="15">
        <v>1</v>
      </c>
      <c r="I10" s="14">
        <v>0.67</v>
      </c>
      <c r="J10" s="21">
        <v>0.212</v>
      </c>
      <c r="K10" s="12"/>
      <c r="L10" s="21">
        <v>0.515</v>
      </c>
      <c r="M10" s="16">
        <v>950</v>
      </c>
      <c r="N10" s="15">
        <v>0.5</v>
      </c>
      <c r="O10" s="16">
        <f t="shared" si="0"/>
        <v>67.47</v>
      </c>
      <c r="P10" s="12" t="s">
        <v>1721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1911</v>
      </c>
      <c r="C11" s="12" t="s">
        <v>1912</v>
      </c>
      <c r="D11" s="13" t="s">
        <v>1724</v>
      </c>
      <c r="E11" s="12" t="s">
        <v>25</v>
      </c>
      <c r="F11" s="14">
        <v>40</v>
      </c>
      <c r="G11" s="14">
        <v>40</v>
      </c>
      <c r="H11" s="15">
        <v>1</v>
      </c>
      <c r="I11" s="14">
        <v>7</v>
      </c>
      <c r="J11" s="21">
        <v>0.212</v>
      </c>
      <c r="K11" s="12"/>
      <c r="L11" s="21">
        <v>0.515</v>
      </c>
      <c r="M11" s="16">
        <v>950</v>
      </c>
      <c r="N11" s="15">
        <v>0.5</v>
      </c>
      <c r="O11" s="16">
        <f t="shared" si="0"/>
        <v>704.9</v>
      </c>
      <c r="P11" s="12" t="s">
        <v>1725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1913</v>
      </c>
      <c r="C12" s="12" t="s">
        <v>1914</v>
      </c>
      <c r="D12" s="13" t="s">
        <v>1728</v>
      </c>
      <c r="E12" s="12" t="s">
        <v>25</v>
      </c>
      <c r="F12" s="14">
        <v>9</v>
      </c>
      <c r="G12" s="14">
        <v>9</v>
      </c>
      <c r="H12" s="15">
        <v>1</v>
      </c>
      <c r="I12" s="14">
        <v>1</v>
      </c>
      <c r="J12" s="21">
        <v>0.212</v>
      </c>
      <c r="K12" s="12"/>
      <c r="L12" s="21">
        <v>0.515</v>
      </c>
      <c r="M12" s="16">
        <v>950</v>
      </c>
      <c r="N12" s="15">
        <v>0.5</v>
      </c>
      <c r="O12" s="16">
        <f t="shared" si="0"/>
        <v>100.7</v>
      </c>
      <c r="P12" s="12" t="s">
        <v>1729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1915</v>
      </c>
      <c r="C13" s="12" t="s">
        <v>1916</v>
      </c>
      <c r="D13" s="13" t="s">
        <v>1732</v>
      </c>
      <c r="E13" s="12" t="s">
        <v>25</v>
      </c>
      <c r="F13" s="14">
        <v>7.1</v>
      </c>
      <c r="G13" s="14">
        <v>7.1</v>
      </c>
      <c r="H13" s="15">
        <v>1</v>
      </c>
      <c r="I13" s="14">
        <v>0.77</v>
      </c>
      <c r="J13" s="21">
        <v>0.212</v>
      </c>
      <c r="K13" s="12"/>
      <c r="L13" s="21">
        <v>0.515</v>
      </c>
      <c r="M13" s="16">
        <v>950</v>
      </c>
      <c r="N13" s="15">
        <v>0.5</v>
      </c>
      <c r="O13" s="16">
        <f t="shared" si="0"/>
        <v>77.54</v>
      </c>
      <c r="P13" s="12" t="s">
        <v>1733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1917</v>
      </c>
      <c r="C14" s="12" t="s">
        <v>1918</v>
      </c>
      <c r="D14" s="13" t="s">
        <v>1736</v>
      </c>
      <c r="E14" s="12" t="s">
        <v>25</v>
      </c>
      <c r="F14" s="14">
        <v>6</v>
      </c>
      <c r="G14" s="14">
        <v>6</v>
      </c>
      <c r="H14" s="15">
        <v>1</v>
      </c>
      <c r="I14" s="14">
        <v>0.62</v>
      </c>
      <c r="J14" s="21">
        <v>0.212</v>
      </c>
      <c r="K14" s="12"/>
      <c r="L14" s="21">
        <v>0.515</v>
      </c>
      <c r="M14" s="16">
        <v>950</v>
      </c>
      <c r="N14" s="15">
        <v>0.5</v>
      </c>
      <c r="O14" s="16">
        <f t="shared" si="0"/>
        <v>62.43</v>
      </c>
      <c r="P14" s="12" t="s">
        <v>1737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1919</v>
      </c>
      <c r="C15" s="12" t="s">
        <v>1920</v>
      </c>
      <c r="D15" s="13" t="s">
        <v>1740</v>
      </c>
      <c r="E15" s="12" t="s">
        <v>25</v>
      </c>
      <c r="F15" s="14">
        <v>11.9</v>
      </c>
      <c r="G15" s="14">
        <v>11.9</v>
      </c>
      <c r="H15" s="15">
        <v>1</v>
      </c>
      <c r="I15" s="14">
        <v>1.31</v>
      </c>
      <c r="J15" s="21">
        <v>0.212</v>
      </c>
      <c r="K15" s="12"/>
      <c r="L15" s="21">
        <v>0.515</v>
      </c>
      <c r="M15" s="16">
        <v>950</v>
      </c>
      <c r="N15" s="15">
        <v>0.5</v>
      </c>
      <c r="O15" s="16">
        <f t="shared" si="0"/>
        <v>131.92</v>
      </c>
      <c r="P15" s="12" t="s">
        <v>1741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1921</v>
      </c>
      <c r="C16" s="12" t="s">
        <v>1922</v>
      </c>
      <c r="D16" s="13" t="s">
        <v>1744</v>
      </c>
      <c r="E16" s="12" t="s">
        <v>25</v>
      </c>
      <c r="F16" s="14">
        <v>6</v>
      </c>
      <c r="G16" s="14">
        <v>6</v>
      </c>
      <c r="H16" s="15">
        <v>1</v>
      </c>
      <c r="I16" s="14">
        <v>0.61</v>
      </c>
      <c r="J16" s="21">
        <v>0.212</v>
      </c>
      <c r="K16" s="12"/>
      <c r="L16" s="21">
        <v>0.515</v>
      </c>
      <c r="M16" s="16">
        <v>950</v>
      </c>
      <c r="N16" s="15">
        <v>0.5</v>
      </c>
      <c r="O16" s="16">
        <f t="shared" si="0"/>
        <v>61.43</v>
      </c>
      <c r="P16" s="12" t="s">
        <v>1745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1923</v>
      </c>
      <c r="C17" s="12" t="s">
        <v>1924</v>
      </c>
      <c r="D17" s="13" t="s">
        <v>1748</v>
      </c>
      <c r="E17" s="12" t="s">
        <v>25</v>
      </c>
      <c r="F17" s="14">
        <v>3.9</v>
      </c>
      <c r="G17" s="14">
        <v>3.9</v>
      </c>
      <c r="H17" s="15">
        <v>1</v>
      </c>
      <c r="I17" s="14">
        <v>0.41</v>
      </c>
      <c r="J17" s="21">
        <v>0.212</v>
      </c>
      <c r="K17" s="12"/>
      <c r="L17" s="21">
        <v>0.515</v>
      </c>
      <c r="M17" s="16">
        <v>950</v>
      </c>
      <c r="N17" s="15">
        <v>0.5</v>
      </c>
      <c r="O17" s="16">
        <f t="shared" si="0"/>
        <v>41.29</v>
      </c>
      <c r="P17" s="12" t="s">
        <v>1749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1925</v>
      </c>
      <c r="C18" s="12" t="s">
        <v>1926</v>
      </c>
      <c r="D18" s="13" t="s">
        <v>1752</v>
      </c>
      <c r="E18" s="12" t="s">
        <v>25</v>
      </c>
      <c r="F18" s="14">
        <v>11</v>
      </c>
      <c r="G18" s="14">
        <v>11</v>
      </c>
      <c r="H18" s="15">
        <v>1</v>
      </c>
      <c r="I18" s="14">
        <v>1.22</v>
      </c>
      <c r="J18" s="21">
        <v>0.212</v>
      </c>
      <c r="K18" s="12"/>
      <c r="L18" s="21">
        <v>0.515</v>
      </c>
      <c r="M18" s="16">
        <v>950</v>
      </c>
      <c r="N18" s="15">
        <v>0.5</v>
      </c>
      <c r="O18" s="16">
        <f t="shared" si="0"/>
        <v>122.85</v>
      </c>
      <c r="P18" s="12" t="s">
        <v>1753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1927</v>
      </c>
      <c r="C19" s="12" t="s">
        <v>1928</v>
      </c>
      <c r="D19" s="13" t="s">
        <v>1756</v>
      </c>
      <c r="E19" s="12" t="s">
        <v>25</v>
      </c>
      <c r="F19" s="14">
        <v>20</v>
      </c>
      <c r="G19" s="14">
        <v>20</v>
      </c>
      <c r="H19" s="15">
        <v>1</v>
      </c>
      <c r="I19" s="14">
        <v>2.2</v>
      </c>
      <c r="J19" s="21">
        <v>0.212</v>
      </c>
      <c r="K19" s="29"/>
      <c r="L19" s="21">
        <v>0.515</v>
      </c>
      <c r="M19" s="16">
        <v>950</v>
      </c>
      <c r="N19" s="15">
        <v>0.5</v>
      </c>
      <c r="O19" s="16">
        <f t="shared" si="0"/>
        <v>221.54</v>
      </c>
      <c r="P19" s="12" t="s">
        <v>1757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1929</v>
      </c>
      <c r="C20" s="12" t="s">
        <v>1930</v>
      </c>
      <c r="D20" s="13" t="s">
        <v>1760</v>
      </c>
      <c r="E20" s="12" t="s">
        <v>25</v>
      </c>
      <c r="F20" s="14">
        <v>20</v>
      </c>
      <c r="G20" s="14">
        <v>20</v>
      </c>
      <c r="H20" s="15">
        <v>1</v>
      </c>
      <c r="I20" s="14">
        <v>2.21</v>
      </c>
      <c r="J20" s="21">
        <v>0.212</v>
      </c>
      <c r="K20" s="12"/>
      <c r="L20" s="21">
        <v>0.515</v>
      </c>
      <c r="M20" s="16">
        <v>950</v>
      </c>
      <c r="N20" s="15">
        <v>0.5</v>
      </c>
      <c r="O20" s="16">
        <f t="shared" si="0"/>
        <v>222.55</v>
      </c>
      <c r="P20" s="12" t="s">
        <v>1761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1931</v>
      </c>
      <c r="C21" s="12" t="s">
        <v>1932</v>
      </c>
      <c r="D21" s="13" t="s">
        <v>1032</v>
      </c>
      <c r="E21" s="12" t="s">
        <v>25</v>
      </c>
      <c r="F21" s="14">
        <v>13.3</v>
      </c>
      <c r="G21" s="14">
        <v>13.3</v>
      </c>
      <c r="H21" s="15">
        <v>1</v>
      </c>
      <c r="I21" s="14">
        <v>1.5</v>
      </c>
      <c r="J21" s="21">
        <v>0.212</v>
      </c>
      <c r="K21" s="11"/>
      <c r="L21" s="21">
        <v>0.515</v>
      </c>
      <c r="M21" s="16">
        <v>950</v>
      </c>
      <c r="N21" s="15">
        <v>0.5</v>
      </c>
      <c r="O21" s="16">
        <f t="shared" si="0"/>
        <v>151.05</v>
      </c>
      <c r="P21" s="12" t="s">
        <v>1764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1933</v>
      </c>
      <c r="C22" s="12" t="s">
        <v>1934</v>
      </c>
      <c r="D22" s="13" t="s">
        <v>1767</v>
      </c>
      <c r="E22" s="12" t="s">
        <v>25</v>
      </c>
      <c r="F22" s="14">
        <v>6</v>
      </c>
      <c r="G22" s="14">
        <v>6</v>
      </c>
      <c r="H22" s="15">
        <v>1</v>
      </c>
      <c r="I22" s="14">
        <v>0.6</v>
      </c>
      <c r="J22" s="21">
        <v>0.212</v>
      </c>
      <c r="K22" s="11"/>
      <c r="L22" s="21">
        <v>0.515</v>
      </c>
      <c r="M22" s="16">
        <v>950</v>
      </c>
      <c r="N22" s="15">
        <v>0.5</v>
      </c>
      <c r="O22" s="16">
        <f t="shared" si="0"/>
        <v>60.42</v>
      </c>
      <c r="P22" s="12" t="s">
        <v>1768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1935</v>
      </c>
      <c r="C23" s="12" t="s">
        <v>1936</v>
      </c>
      <c r="D23" s="13" t="s">
        <v>1771</v>
      </c>
      <c r="E23" s="12" t="s">
        <v>25</v>
      </c>
      <c r="F23" s="14">
        <v>119</v>
      </c>
      <c r="G23" s="14">
        <v>119</v>
      </c>
      <c r="H23" s="15">
        <v>1</v>
      </c>
      <c r="I23" s="14">
        <v>17.87</v>
      </c>
      <c r="J23" s="21">
        <v>0.212</v>
      </c>
      <c r="K23" s="11"/>
      <c r="L23" s="21">
        <v>0.515</v>
      </c>
      <c r="M23" s="16">
        <v>950</v>
      </c>
      <c r="N23" s="15">
        <v>0.5</v>
      </c>
      <c r="O23" s="16">
        <f t="shared" si="0"/>
        <v>1799.51</v>
      </c>
      <c r="P23" s="12" t="s">
        <v>1772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1937</v>
      </c>
      <c r="C24" s="12" t="s">
        <v>1938</v>
      </c>
      <c r="D24" s="13" t="s">
        <v>1775</v>
      </c>
      <c r="E24" s="12" t="s">
        <v>25</v>
      </c>
      <c r="F24" s="14">
        <v>119</v>
      </c>
      <c r="G24" s="11">
        <v>119</v>
      </c>
      <c r="H24" s="15">
        <v>1</v>
      </c>
      <c r="I24" s="31">
        <v>23.8</v>
      </c>
      <c r="J24" s="21">
        <v>0.212</v>
      </c>
      <c r="K24" s="11"/>
      <c r="L24" s="21">
        <v>0.515</v>
      </c>
      <c r="M24" s="16">
        <v>950</v>
      </c>
      <c r="N24" s="15">
        <v>0.5</v>
      </c>
      <c r="O24" s="16">
        <f t="shared" si="0"/>
        <v>2396.66</v>
      </c>
      <c r="P24" s="12" t="s">
        <v>1776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1939</v>
      </c>
      <c r="C25" s="16" t="s">
        <v>1940</v>
      </c>
      <c r="D25" s="30" t="s">
        <v>1779</v>
      </c>
      <c r="E25" s="12" t="s">
        <v>25</v>
      </c>
      <c r="F25" s="16">
        <v>128.6</v>
      </c>
      <c r="G25" s="16">
        <v>128.6</v>
      </c>
      <c r="H25" s="15">
        <v>1</v>
      </c>
      <c r="I25" s="16">
        <v>23.15</v>
      </c>
      <c r="J25" s="21">
        <v>0.212</v>
      </c>
      <c r="K25" s="11"/>
      <c r="L25" s="21">
        <v>0.515</v>
      </c>
      <c r="M25" s="16">
        <v>950</v>
      </c>
      <c r="N25" s="15">
        <v>0.5</v>
      </c>
      <c r="O25" s="16">
        <f t="shared" si="0"/>
        <v>2331.21</v>
      </c>
      <c r="P25" s="16" t="s">
        <v>1780</v>
      </c>
      <c r="Q25" s="16"/>
    </row>
    <row r="26" ht="18" customHeight="1" spans="1:17">
      <c r="A26" s="10">
        <v>22</v>
      </c>
      <c r="B26" s="16" t="s">
        <v>1941</v>
      </c>
      <c r="C26" s="16" t="s">
        <v>1942</v>
      </c>
      <c r="D26" s="30" t="s">
        <v>1783</v>
      </c>
      <c r="E26" s="12" t="s">
        <v>25</v>
      </c>
      <c r="F26" s="16">
        <v>54.8</v>
      </c>
      <c r="G26" s="16">
        <v>54.8</v>
      </c>
      <c r="H26" s="15">
        <v>1</v>
      </c>
      <c r="I26" s="16">
        <v>8.3</v>
      </c>
      <c r="J26" s="21">
        <v>0.212</v>
      </c>
      <c r="K26" s="11"/>
      <c r="L26" s="21">
        <v>0.515</v>
      </c>
      <c r="M26" s="16">
        <v>950</v>
      </c>
      <c r="N26" s="15">
        <v>0.5</v>
      </c>
      <c r="O26" s="16">
        <f t="shared" si="0"/>
        <v>835.81</v>
      </c>
      <c r="P26" s="16" t="s">
        <v>1784</v>
      </c>
      <c r="Q26" s="16"/>
    </row>
    <row r="27" ht="18" customHeight="1" spans="1:17">
      <c r="A27" s="10">
        <v>23</v>
      </c>
      <c r="B27" s="16" t="s">
        <v>1943</v>
      </c>
      <c r="C27" s="16" t="s">
        <v>1944</v>
      </c>
      <c r="D27" s="30" t="s">
        <v>1787</v>
      </c>
      <c r="E27" s="12" t="s">
        <v>25</v>
      </c>
      <c r="F27" s="16">
        <v>100</v>
      </c>
      <c r="G27" s="16">
        <v>100</v>
      </c>
      <c r="H27" s="15">
        <v>1</v>
      </c>
      <c r="I27" s="16">
        <v>15</v>
      </c>
      <c r="J27" s="21">
        <v>0.212</v>
      </c>
      <c r="K27" s="11"/>
      <c r="L27" s="21">
        <v>0.515</v>
      </c>
      <c r="M27" s="16">
        <v>950</v>
      </c>
      <c r="N27" s="15">
        <v>0.5</v>
      </c>
      <c r="O27" s="16">
        <f t="shared" si="0"/>
        <v>1510.5</v>
      </c>
      <c r="P27" s="16" t="s">
        <v>1788</v>
      </c>
      <c r="Q27" s="16"/>
    </row>
    <row r="28" ht="18" customHeight="1" spans="1:17">
      <c r="A28" s="10">
        <v>24</v>
      </c>
      <c r="B28" s="16" t="s">
        <v>1945</v>
      </c>
      <c r="C28" s="16" t="s">
        <v>1946</v>
      </c>
      <c r="D28" s="30" t="s">
        <v>1791</v>
      </c>
      <c r="E28" s="12" t="s">
        <v>25</v>
      </c>
      <c r="F28" s="16">
        <v>64.5</v>
      </c>
      <c r="G28" s="16">
        <v>64.5</v>
      </c>
      <c r="H28" s="15">
        <v>1</v>
      </c>
      <c r="I28" s="16">
        <v>12.91</v>
      </c>
      <c r="J28" s="21">
        <v>0.212</v>
      </c>
      <c r="K28" s="11"/>
      <c r="L28" s="21">
        <v>0.515</v>
      </c>
      <c r="M28" s="16">
        <v>950</v>
      </c>
      <c r="N28" s="15">
        <v>0.5</v>
      </c>
      <c r="O28" s="16">
        <f t="shared" si="0"/>
        <v>1300.04</v>
      </c>
      <c r="P28" s="16" t="s">
        <v>1792</v>
      </c>
      <c r="Q28" s="16"/>
    </row>
    <row r="29" ht="18" customHeight="1" spans="1:17">
      <c r="A29" s="10">
        <v>25</v>
      </c>
      <c r="B29" s="16" t="s">
        <v>1947</v>
      </c>
      <c r="C29" s="16" t="s">
        <v>1948</v>
      </c>
      <c r="D29" s="30" t="s">
        <v>1795</v>
      </c>
      <c r="E29" s="12" t="s">
        <v>25</v>
      </c>
      <c r="F29" s="16">
        <v>125</v>
      </c>
      <c r="G29" s="16">
        <v>125</v>
      </c>
      <c r="H29" s="15">
        <v>1</v>
      </c>
      <c r="I29" s="16">
        <v>23.81</v>
      </c>
      <c r="J29" s="21">
        <v>0.212</v>
      </c>
      <c r="K29" s="11"/>
      <c r="L29" s="21">
        <v>0.515</v>
      </c>
      <c r="M29" s="16">
        <v>950</v>
      </c>
      <c r="N29" s="15">
        <v>0.5</v>
      </c>
      <c r="O29" s="16">
        <f t="shared" si="0"/>
        <v>2397.67</v>
      </c>
      <c r="P29" s="16" t="s">
        <v>1796</v>
      </c>
      <c r="Q29" s="16"/>
    </row>
    <row r="30" ht="18" customHeight="1" spans="1:17">
      <c r="A30" s="10">
        <v>26</v>
      </c>
      <c r="B30" s="16" t="s">
        <v>1949</v>
      </c>
      <c r="C30" s="16" t="s">
        <v>1950</v>
      </c>
      <c r="D30" s="30" t="s">
        <v>1799</v>
      </c>
      <c r="E30" s="12" t="s">
        <v>25</v>
      </c>
      <c r="F30" s="16">
        <v>100</v>
      </c>
      <c r="G30" s="16">
        <v>100</v>
      </c>
      <c r="H30" s="15">
        <v>1</v>
      </c>
      <c r="I30" s="16">
        <v>15.01</v>
      </c>
      <c r="J30" s="21">
        <v>0.212</v>
      </c>
      <c r="K30" s="11"/>
      <c r="L30" s="21">
        <v>0.515</v>
      </c>
      <c r="M30" s="16">
        <v>950</v>
      </c>
      <c r="N30" s="15">
        <v>0.5</v>
      </c>
      <c r="O30" s="16">
        <f t="shared" si="0"/>
        <v>1511.51</v>
      </c>
      <c r="P30" s="16" t="s">
        <v>1800</v>
      </c>
      <c r="Q30" s="16"/>
    </row>
    <row r="31" ht="18" customHeight="1" spans="1:17">
      <c r="A31" s="10">
        <v>27</v>
      </c>
      <c r="B31" s="16" t="s">
        <v>1951</v>
      </c>
      <c r="C31" s="16" t="s">
        <v>1952</v>
      </c>
      <c r="D31" s="30" t="s">
        <v>1803</v>
      </c>
      <c r="E31" s="12" t="s">
        <v>25</v>
      </c>
      <c r="F31" s="16">
        <v>50</v>
      </c>
      <c r="G31" s="16">
        <v>50</v>
      </c>
      <c r="H31" s="15">
        <v>1</v>
      </c>
      <c r="I31" s="16">
        <v>7.5</v>
      </c>
      <c r="J31" s="21">
        <v>0.212</v>
      </c>
      <c r="K31" s="11"/>
      <c r="L31" s="21">
        <v>0.515</v>
      </c>
      <c r="M31" s="16">
        <v>950</v>
      </c>
      <c r="N31" s="15">
        <v>0.5</v>
      </c>
      <c r="O31" s="16">
        <f t="shared" si="0"/>
        <v>755.25</v>
      </c>
      <c r="P31" s="16" t="s">
        <v>1804</v>
      </c>
      <c r="Q31" s="16"/>
    </row>
    <row r="32" ht="18" customHeight="1" spans="1:17">
      <c r="A32" s="16" t="s">
        <v>147</v>
      </c>
      <c r="B32" s="8"/>
      <c r="C32" s="8"/>
      <c r="D32" s="8"/>
      <c r="E32" s="8"/>
      <c r="F32" s="16">
        <f>SUM(F5:F31)</f>
        <v>1069</v>
      </c>
      <c r="G32" s="16">
        <f>SUM(G5:G31)</f>
        <v>1069</v>
      </c>
      <c r="H32" s="8"/>
      <c r="I32" s="16">
        <f>SUM(I5:I31)</f>
        <v>172.77</v>
      </c>
      <c r="J32" s="8"/>
      <c r="K32" s="8"/>
      <c r="L32" s="8"/>
      <c r="M32" s="8"/>
      <c r="N32" s="8"/>
      <c r="O32" s="16">
        <f>SUM(O5:O31)</f>
        <v>17397.96</v>
      </c>
      <c r="P32" s="8"/>
      <c r="Q32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6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1953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1954</v>
      </c>
      <c r="C5" s="12" t="s">
        <v>1955</v>
      </c>
      <c r="D5" s="13" t="s">
        <v>1956</v>
      </c>
      <c r="E5" s="12" t="s">
        <v>25</v>
      </c>
      <c r="F5" s="14">
        <v>12.8</v>
      </c>
      <c r="G5" s="14">
        <v>12.8</v>
      </c>
      <c r="H5" s="15">
        <v>1</v>
      </c>
      <c r="I5" s="14">
        <v>3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31" si="0">ROUND(N5*M5*L5*K5+M5*J5*I5*N5,2)</f>
        <v>302.1</v>
      </c>
      <c r="P5" s="16" t="s">
        <v>1957</v>
      </c>
      <c r="Q5" s="16"/>
    </row>
    <row r="6" ht="18" customHeight="1" spans="1:21">
      <c r="A6" s="10">
        <v>2</v>
      </c>
      <c r="B6" s="11" t="s">
        <v>1958</v>
      </c>
      <c r="C6" s="12" t="s">
        <v>1959</v>
      </c>
      <c r="D6" s="13" t="s">
        <v>1960</v>
      </c>
      <c r="E6" s="12" t="s">
        <v>25</v>
      </c>
      <c r="F6" s="14">
        <v>12.8</v>
      </c>
      <c r="G6" s="14">
        <v>12.8</v>
      </c>
      <c r="H6" s="15">
        <v>1</v>
      </c>
      <c r="I6" s="14">
        <v>3.1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312.17</v>
      </c>
      <c r="P6" s="12" t="s">
        <v>1961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1962</v>
      </c>
      <c r="C7" s="12" t="s">
        <v>1963</v>
      </c>
      <c r="D7" s="13" t="s">
        <v>1964</v>
      </c>
      <c r="E7" s="12" t="s">
        <v>25</v>
      </c>
      <c r="F7" s="14">
        <v>20</v>
      </c>
      <c r="G7" s="14">
        <v>20</v>
      </c>
      <c r="H7" s="15">
        <v>1</v>
      </c>
      <c r="I7" s="14">
        <v>4.5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453.15</v>
      </c>
      <c r="P7" s="12" t="s">
        <v>1965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1966</v>
      </c>
      <c r="C8" s="12" t="s">
        <v>1967</v>
      </c>
      <c r="D8" s="13" t="s">
        <v>1968</v>
      </c>
      <c r="E8" s="12" t="s">
        <v>25</v>
      </c>
      <c r="F8" s="14">
        <v>30</v>
      </c>
      <c r="G8" s="14">
        <v>30</v>
      </c>
      <c r="H8" s="15">
        <v>1</v>
      </c>
      <c r="I8" s="14">
        <v>7.2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725.04</v>
      </c>
      <c r="P8" s="12" t="s">
        <v>1969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1970</v>
      </c>
      <c r="C9" s="12" t="s">
        <v>1437</v>
      </c>
      <c r="D9" s="13" t="s">
        <v>1971</v>
      </c>
      <c r="E9" s="12" t="s">
        <v>25</v>
      </c>
      <c r="F9" s="14">
        <v>10</v>
      </c>
      <c r="G9" s="14">
        <v>10</v>
      </c>
      <c r="H9" s="15">
        <v>1</v>
      </c>
      <c r="I9" s="14">
        <v>2.2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221.54</v>
      </c>
      <c r="P9" s="12" t="s">
        <v>1972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1973</v>
      </c>
      <c r="C10" s="12" t="s">
        <v>1974</v>
      </c>
      <c r="D10" s="13" t="s">
        <v>1975</v>
      </c>
      <c r="E10" s="12" t="s">
        <v>25</v>
      </c>
      <c r="F10" s="14">
        <v>12.8</v>
      </c>
      <c r="G10" s="14">
        <v>12.8</v>
      </c>
      <c r="H10" s="15">
        <v>1</v>
      </c>
      <c r="I10" s="14">
        <v>2.8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281.96</v>
      </c>
      <c r="P10" s="12" t="s">
        <v>1976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1977</v>
      </c>
      <c r="C11" s="12" t="s">
        <v>1978</v>
      </c>
      <c r="D11" s="13" t="s">
        <v>1979</v>
      </c>
      <c r="E11" s="12" t="s">
        <v>25</v>
      </c>
      <c r="F11" s="14">
        <v>15</v>
      </c>
      <c r="G11" s="14">
        <v>15</v>
      </c>
      <c r="H11" s="15">
        <v>1</v>
      </c>
      <c r="I11" s="14">
        <v>3.3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332.31</v>
      </c>
      <c r="P11" s="12" t="s">
        <v>1980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1981</v>
      </c>
      <c r="C12" s="12" t="s">
        <v>1982</v>
      </c>
      <c r="D12" s="13" t="s">
        <v>1983</v>
      </c>
      <c r="E12" s="12" t="s">
        <v>25</v>
      </c>
      <c r="F12" s="14">
        <v>12.8</v>
      </c>
      <c r="G12" s="14">
        <v>12.8</v>
      </c>
      <c r="H12" s="15">
        <v>1</v>
      </c>
      <c r="I12" s="14">
        <v>3.01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303.11</v>
      </c>
      <c r="P12" s="12" t="s">
        <v>1984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1985</v>
      </c>
      <c r="C13" s="12" t="s">
        <v>1986</v>
      </c>
      <c r="D13" s="13" t="s">
        <v>1987</v>
      </c>
      <c r="E13" s="12" t="s">
        <v>25</v>
      </c>
      <c r="F13" s="14">
        <v>10</v>
      </c>
      <c r="G13" s="14">
        <v>10</v>
      </c>
      <c r="H13" s="15">
        <v>1</v>
      </c>
      <c r="I13" s="14">
        <v>2.3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231.61</v>
      </c>
      <c r="P13" s="12" t="s">
        <v>1988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1989</v>
      </c>
      <c r="C14" s="12" t="s">
        <v>1990</v>
      </c>
      <c r="D14" s="13" t="s">
        <v>1991</v>
      </c>
      <c r="E14" s="12" t="s">
        <v>25</v>
      </c>
      <c r="F14" s="14">
        <v>5</v>
      </c>
      <c r="G14" s="14">
        <v>5</v>
      </c>
      <c r="H14" s="15">
        <v>1</v>
      </c>
      <c r="I14" s="14">
        <v>1.14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114.8</v>
      </c>
      <c r="P14" s="12" t="s">
        <v>1992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1993</v>
      </c>
      <c r="C15" s="12" t="s">
        <v>1994</v>
      </c>
      <c r="D15" s="13" t="s">
        <v>1995</v>
      </c>
      <c r="E15" s="12" t="s">
        <v>25</v>
      </c>
      <c r="F15" s="14">
        <v>12.8</v>
      </c>
      <c r="G15" s="14">
        <v>12.8</v>
      </c>
      <c r="H15" s="15">
        <v>1</v>
      </c>
      <c r="I15" s="14">
        <v>2.75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276.93</v>
      </c>
      <c r="P15" s="12" t="s">
        <v>1996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1997</v>
      </c>
      <c r="C16" s="12" t="s">
        <v>1998</v>
      </c>
      <c r="D16" s="13" t="s">
        <v>1999</v>
      </c>
      <c r="E16" s="12" t="s">
        <v>25</v>
      </c>
      <c r="F16" s="14">
        <v>30</v>
      </c>
      <c r="G16" s="14">
        <v>30</v>
      </c>
      <c r="H16" s="15">
        <v>1</v>
      </c>
      <c r="I16" s="14">
        <v>7.4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745.18</v>
      </c>
      <c r="P16" s="12" t="s">
        <v>2000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2001</v>
      </c>
      <c r="C17" s="12" t="s">
        <v>2002</v>
      </c>
      <c r="D17" s="13" t="s">
        <v>2003</v>
      </c>
      <c r="E17" s="12" t="s">
        <v>25</v>
      </c>
      <c r="F17" s="14">
        <v>10</v>
      </c>
      <c r="G17" s="14">
        <v>10</v>
      </c>
      <c r="H17" s="15">
        <v>1</v>
      </c>
      <c r="I17" s="14">
        <v>2.25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226.58</v>
      </c>
      <c r="P17" s="12" t="s">
        <v>2004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2005</v>
      </c>
      <c r="C18" s="12" t="s">
        <v>2006</v>
      </c>
      <c r="D18" s="13" t="s">
        <v>2007</v>
      </c>
      <c r="E18" s="12" t="s">
        <v>25</v>
      </c>
      <c r="F18" s="14">
        <v>12.8</v>
      </c>
      <c r="G18" s="14">
        <v>12.8</v>
      </c>
      <c r="H18" s="15">
        <v>1</v>
      </c>
      <c r="I18" s="14">
        <v>3.02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304.11</v>
      </c>
      <c r="P18" s="12" t="s">
        <v>2008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2009</v>
      </c>
      <c r="C19" s="12" t="s">
        <v>2010</v>
      </c>
      <c r="D19" s="13" t="s">
        <v>2011</v>
      </c>
      <c r="E19" s="12" t="s">
        <v>25</v>
      </c>
      <c r="F19" s="14">
        <v>10</v>
      </c>
      <c r="G19" s="14">
        <v>10</v>
      </c>
      <c r="H19" s="15">
        <v>1</v>
      </c>
      <c r="I19" s="14">
        <v>2.01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202.41</v>
      </c>
      <c r="P19" s="12" t="s">
        <v>2012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2013</v>
      </c>
      <c r="C20" s="12" t="s">
        <v>2014</v>
      </c>
      <c r="D20" s="13" t="s">
        <v>2015</v>
      </c>
      <c r="E20" s="12" t="s">
        <v>25</v>
      </c>
      <c r="F20" s="14">
        <v>13.9</v>
      </c>
      <c r="G20" s="14">
        <v>13.9</v>
      </c>
      <c r="H20" s="15">
        <v>1</v>
      </c>
      <c r="I20" s="14">
        <v>3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302.1</v>
      </c>
      <c r="P20" s="12" t="s">
        <v>2016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2017</v>
      </c>
      <c r="C21" s="12" t="s">
        <v>2018</v>
      </c>
      <c r="D21" s="13" t="s">
        <v>2019</v>
      </c>
      <c r="E21" s="12" t="s">
        <v>25</v>
      </c>
      <c r="F21" s="14">
        <v>11.8</v>
      </c>
      <c r="G21" s="14">
        <v>11.8</v>
      </c>
      <c r="H21" s="15">
        <v>1</v>
      </c>
      <c r="I21" s="14">
        <v>2.7</v>
      </c>
      <c r="J21" s="21">
        <v>0.212</v>
      </c>
      <c r="K21" s="11"/>
      <c r="L21" s="21"/>
      <c r="M21" s="16">
        <v>950</v>
      </c>
      <c r="N21" s="15">
        <v>0.5</v>
      </c>
      <c r="O21" s="16">
        <f t="shared" si="0"/>
        <v>271.89</v>
      </c>
      <c r="P21" s="12" t="s">
        <v>2020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2021</v>
      </c>
      <c r="C22" s="12" t="s">
        <v>2022</v>
      </c>
      <c r="D22" s="13" t="s">
        <v>2023</v>
      </c>
      <c r="E22" s="12" t="s">
        <v>25</v>
      </c>
      <c r="F22" s="14">
        <v>12.8</v>
      </c>
      <c r="G22" s="14">
        <v>12.8</v>
      </c>
      <c r="H22" s="15">
        <v>1</v>
      </c>
      <c r="I22" s="14">
        <v>2.76</v>
      </c>
      <c r="J22" s="21">
        <v>0.212</v>
      </c>
      <c r="K22" s="11"/>
      <c r="L22" s="21"/>
      <c r="M22" s="16">
        <v>950</v>
      </c>
      <c r="N22" s="15">
        <v>0.5</v>
      </c>
      <c r="O22" s="16">
        <f t="shared" si="0"/>
        <v>277.93</v>
      </c>
      <c r="P22" s="12" t="s">
        <v>2024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2025</v>
      </c>
      <c r="C23" s="12" t="s">
        <v>2026</v>
      </c>
      <c r="D23" s="13" t="s">
        <v>2027</v>
      </c>
      <c r="E23" s="12" t="s">
        <v>25</v>
      </c>
      <c r="F23" s="14">
        <v>11.9</v>
      </c>
      <c r="G23" s="14">
        <v>11.9</v>
      </c>
      <c r="H23" s="15">
        <v>1</v>
      </c>
      <c r="I23" s="14">
        <v>2.58</v>
      </c>
      <c r="J23" s="21">
        <v>0.212</v>
      </c>
      <c r="K23" s="11"/>
      <c r="L23" s="21"/>
      <c r="M23" s="16">
        <v>950</v>
      </c>
      <c r="N23" s="15">
        <v>0.5</v>
      </c>
      <c r="O23" s="16">
        <f t="shared" si="0"/>
        <v>259.81</v>
      </c>
      <c r="P23" s="12" t="s">
        <v>2028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2029</v>
      </c>
      <c r="C24" s="12" t="s">
        <v>2030</v>
      </c>
      <c r="D24" s="13" t="s">
        <v>2031</v>
      </c>
      <c r="E24" s="12" t="s">
        <v>25</v>
      </c>
      <c r="F24" s="14">
        <v>2</v>
      </c>
      <c r="G24" s="11">
        <v>2</v>
      </c>
      <c r="H24" s="15">
        <v>1</v>
      </c>
      <c r="I24" s="31">
        <v>0.42</v>
      </c>
      <c r="J24" s="21">
        <v>0.212</v>
      </c>
      <c r="K24" s="11"/>
      <c r="L24" s="21"/>
      <c r="M24" s="16">
        <v>950</v>
      </c>
      <c r="N24" s="15">
        <v>0.5</v>
      </c>
      <c r="O24" s="16">
        <f t="shared" si="0"/>
        <v>42.29</v>
      </c>
      <c r="P24" s="12" t="s">
        <v>2032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2033</v>
      </c>
      <c r="C25" s="16" t="s">
        <v>2034</v>
      </c>
      <c r="D25" s="30" t="s">
        <v>2035</v>
      </c>
      <c r="E25" s="12" t="s">
        <v>25</v>
      </c>
      <c r="F25" s="16">
        <v>8.3</v>
      </c>
      <c r="G25" s="16">
        <v>8.3</v>
      </c>
      <c r="H25" s="15">
        <v>1</v>
      </c>
      <c r="I25" s="16">
        <v>1.7</v>
      </c>
      <c r="J25" s="21">
        <v>0.212</v>
      </c>
      <c r="K25" s="11"/>
      <c r="L25" s="21"/>
      <c r="M25" s="16">
        <v>950</v>
      </c>
      <c r="N25" s="15">
        <v>0.5</v>
      </c>
      <c r="O25" s="16">
        <f t="shared" si="0"/>
        <v>171.19</v>
      </c>
      <c r="P25" s="16" t="s">
        <v>2036</v>
      </c>
      <c r="Q25" s="16"/>
    </row>
    <row r="26" ht="18" customHeight="1" spans="1:17">
      <c r="A26" s="10">
        <v>22</v>
      </c>
      <c r="B26" s="16" t="s">
        <v>2037</v>
      </c>
      <c r="C26" s="16" t="s">
        <v>2038</v>
      </c>
      <c r="D26" s="30" t="s">
        <v>2039</v>
      </c>
      <c r="E26" s="12" t="s">
        <v>25</v>
      </c>
      <c r="F26" s="16">
        <v>12.8</v>
      </c>
      <c r="G26" s="16">
        <v>12.8</v>
      </c>
      <c r="H26" s="15">
        <v>1</v>
      </c>
      <c r="I26" s="16">
        <v>2.82</v>
      </c>
      <c r="J26" s="21">
        <v>0.212</v>
      </c>
      <c r="K26" s="11"/>
      <c r="L26" s="21"/>
      <c r="M26" s="16">
        <v>950</v>
      </c>
      <c r="N26" s="15">
        <v>0.5</v>
      </c>
      <c r="O26" s="16">
        <f t="shared" si="0"/>
        <v>283.97</v>
      </c>
      <c r="P26" s="16" t="s">
        <v>2040</v>
      </c>
      <c r="Q26" s="16"/>
    </row>
    <row r="27" ht="18" customHeight="1" spans="1:17">
      <c r="A27" s="10">
        <v>23</v>
      </c>
      <c r="B27" s="16" t="s">
        <v>2041</v>
      </c>
      <c r="C27" s="16" t="s">
        <v>2042</v>
      </c>
      <c r="D27" s="30" t="s">
        <v>2043</v>
      </c>
      <c r="E27" s="12" t="s">
        <v>25</v>
      </c>
      <c r="F27" s="16">
        <v>10</v>
      </c>
      <c r="G27" s="16">
        <v>10</v>
      </c>
      <c r="H27" s="15">
        <v>1</v>
      </c>
      <c r="I27" s="16">
        <v>2.33</v>
      </c>
      <c r="J27" s="21">
        <v>0.212</v>
      </c>
      <c r="K27" s="11"/>
      <c r="L27" s="21"/>
      <c r="M27" s="16">
        <v>950</v>
      </c>
      <c r="N27" s="15">
        <v>0.5</v>
      </c>
      <c r="O27" s="16">
        <f t="shared" si="0"/>
        <v>234.63</v>
      </c>
      <c r="P27" s="16" t="s">
        <v>2044</v>
      </c>
      <c r="Q27" s="16"/>
    </row>
    <row r="28" ht="18" customHeight="1" spans="1:17">
      <c r="A28" s="10">
        <v>24</v>
      </c>
      <c r="B28" s="16" t="s">
        <v>2045</v>
      </c>
      <c r="C28" s="16" t="s">
        <v>2046</v>
      </c>
      <c r="D28" s="30" t="s">
        <v>2047</v>
      </c>
      <c r="E28" s="12" t="s">
        <v>25</v>
      </c>
      <c r="F28" s="16">
        <v>7</v>
      </c>
      <c r="G28" s="16">
        <v>7</v>
      </c>
      <c r="H28" s="15">
        <v>1</v>
      </c>
      <c r="I28" s="16">
        <v>1.5</v>
      </c>
      <c r="J28" s="21">
        <v>0.212</v>
      </c>
      <c r="K28" s="11"/>
      <c r="L28" s="21"/>
      <c r="M28" s="16">
        <v>950</v>
      </c>
      <c r="N28" s="15">
        <v>0.5</v>
      </c>
      <c r="O28" s="16">
        <f t="shared" si="0"/>
        <v>151.05</v>
      </c>
      <c r="P28" s="16" t="s">
        <v>2048</v>
      </c>
      <c r="Q28" s="16"/>
    </row>
    <row r="29" ht="18" customHeight="1" spans="1:17">
      <c r="A29" s="10">
        <v>25</v>
      </c>
      <c r="B29" s="16" t="s">
        <v>2049</v>
      </c>
      <c r="C29" s="16" t="s">
        <v>2050</v>
      </c>
      <c r="D29" s="30" t="s">
        <v>2051</v>
      </c>
      <c r="E29" s="12" t="s">
        <v>25</v>
      </c>
      <c r="F29" s="16">
        <v>12.8</v>
      </c>
      <c r="G29" s="16">
        <v>12.8</v>
      </c>
      <c r="H29" s="15">
        <v>1</v>
      </c>
      <c r="I29" s="16">
        <v>2.79</v>
      </c>
      <c r="J29" s="21">
        <v>0.212</v>
      </c>
      <c r="K29" s="11"/>
      <c r="L29" s="21"/>
      <c r="M29" s="16">
        <v>950</v>
      </c>
      <c r="N29" s="15">
        <v>0.5</v>
      </c>
      <c r="O29" s="16">
        <f t="shared" si="0"/>
        <v>280.95</v>
      </c>
      <c r="P29" s="16" t="s">
        <v>2052</v>
      </c>
      <c r="Q29" s="16"/>
    </row>
    <row r="30" ht="18" customHeight="1" spans="1:17">
      <c r="A30" s="10">
        <v>26</v>
      </c>
      <c r="B30" s="16" t="s">
        <v>2053</v>
      </c>
      <c r="C30" s="16" t="s">
        <v>2054</v>
      </c>
      <c r="D30" s="30" t="s">
        <v>2055</v>
      </c>
      <c r="E30" s="12" t="s">
        <v>25</v>
      </c>
      <c r="F30" s="16">
        <v>20</v>
      </c>
      <c r="G30" s="16">
        <v>20</v>
      </c>
      <c r="H30" s="15">
        <v>1</v>
      </c>
      <c r="I30" s="16">
        <v>15</v>
      </c>
      <c r="J30" s="21">
        <v>0.212</v>
      </c>
      <c r="K30" s="11"/>
      <c r="L30" s="21"/>
      <c r="M30" s="16">
        <v>950</v>
      </c>
      <c r="N30" s="15">
        <v>0.5</v>
      </c>
      <c r="O30" s="16">
        <f t="shared" si="0"/>
        <v>1510.5</v>
      </c>
      <c r="P30" s="16" t="s">
        <v>2056</v>
      </c>
      <c r="Q30" s="16"/>
    </row>
    <row r="31" ht="18" customHeight="1" spans="1:17">
      <c r="A31" s="10">
        <v>27</v>
      </c>
      <c r="B31" s="16" t="s">
        <v>2057</v>
      </c>
      <c r="C31" s="16" t="s">
        <v>2058</v>
      </c>
      <c r="D31" s="30" t="s">
        <v>2059</v>
      </c>
      <c r="E31" s="12" t="s">
        <v>25</v>
      </c>
      <c r="F31" s="16">
        <v>12.8</v>
      </c>
      <c r="G31" s="16">
        <v>12.8</v>
      </c>
      <c r="H31" s="15">
        <v>1</v>
      </c>
      <c r="I31" s="16">
        <v>3.02</v>
      </c>
      <c r="J31" s="21">
        <v>0.212</v>
      </c>
      <c r="K31" s="11"/>
      <c r="L31" s="21"/>
      <c r="M31" s="16">
        <v>950</v>
      </c>
      <c r="N31" s="15">
        <v>0.5</v>
      </c>
      <c r="O31" s="16">
        <f t="shared" si="0"/>
        <v>304.11</v>
      </c>
      <c r="P31" s="16" t="s">
        <v>2060</v>
      </c>
      <c r="Q31" s="16"/>
    </row>
    <row r="32" ht="18" customHeight="1" spans="1:17">
      <c r="A32" s="10">
        <v>28</v>
      </c>
      <c r="B32" s="16" t="s">
        <v>2061</v>
      </c>
      <c r="C32" s="16" t="s">
        <v>2062</v>
      </c>
      <c r="D32" s="30" t="s">
        <v>2063</v>
      </c>
      <c r="E32" s="12" t="s">
        <v>25</v>
      </c>
      <c r="F32" s="16">
        <v>20</v>
      </c>
      <c r="G32" s="16">
        <v>20</v>
      </c>
      <c r="H32" s="15">
        <v>1</v>
      </c>
      <c r="I32" s="16">
        <v>4.02</v>
      </c>
      <c r="J32" s="21">
        <v>0.212</v>
      </c>
      <c r="K32" s="11"/>
      <c r="L32" s="21"/>
      <c r="M32" s="16">
        <v>950</v>
      </c>
      <c r="N32" s="15">
        <v>0.5</v>
      </c>
      <c r="O32" s="16">
        <f t="shared" ref="O32:O63" si="1">ROUND(N32*M32*L32*K32+M32*J32*I32*N32,2)</f>
        <v>404.81</v>
      </c>
      <c r="P32" s="16" t="s">
        <v>2064</v>
      </c>
      <c r="Q32" s="16"/>
    </row>
    <row r="33" ht="18" customHeight="1" spans="1:17">
      <c r="A33" s="10">
        <v>29</v>
      </c>
      <c r="B33" s="16" t="s">
        <v>2065</v>
      </c>
      <c r="C33" s="16" t="s">
        <v>2066</v>
      </c>
      <c r="D33" s="30" t="s">
        <v>2067</v>
      </c>
      <c r="E33" s="12" t="s">
        <v>25</v>
      </c>
      <c r="F33" s="16">
        <v>12.8</v>
      </c>
      <c r="G33" s="16">
        <v>12.8</v>
      </c>
      <c r="H33" s="15">
        <v>1</v>
      </c>
      <c r="I33" s="16">
        <v>3.03</v>
      </c>
      <c r="J33" s="21">
        <v>0.212</v>
      </c>
      <c r="K33" s="11"/>
      <c r="L33" s="21"/>
      <c r="M33" s="16">
        <v>950</v>
      </c>
      <c r="N33" s="15">
        <v>0.5</v>
      </c>
      <c r="O33" s="16">
        <f t="shared" si="1"/>
        <v>305.12</v>
      </c>
      <c r="P33" s="16" t="s">
        <v>2068</v>
      </c>
      <c r="Q33" s="16"/>
    </row>
    <row r="34" ht="18" customHeight="1" spans="1:17">
      <c r="A34" s="10">
        <v>30</v>
      </c>
      <c r="B34" s="16" t="s">
        <v>2069</v>
      </c>
      <c r="C34" s="16" t="s">
        <v>2070</v>
      </c>
      <c r="D34" s="30" t="s">
        <v>2071</v>
      </c>
      <c r="E34" s="12" t="s">
        <v>25</v>
      </c>
      <c r="F34" s="16">
        <v>30</v>
      </c>
      <c r="G34" s="16">
        <v>30</v>
      </c>
      <c r="H34" s="15">
        <v>1</v>
      </c>
      <c r="I34" s="16">
        <v>7.85</v>
      </c>
      <c r="J34" s="21">
        <v>0.212</v>
      </c>
      <c r="K34" s="11"/>
      <c r="L34" s="21"/>
      <c r="M34" s="16">
        <v>950</v>
      </c>
      <c r="N34" s="15">
        <v>0.5</v>
      </c>
      <c r="O34" s="16">
        <f t="shared" si="1"/>
        <v>790.5</v>
      </c>
      <c r="P34" s="16" t="s">
        <v>2072</v>
      </c>
      <c r="Q34" s="16"/>
    </row>
    <row r="35" ht="18" customHeight="1" spans="1:17">
      <c r="A35" s="10">
        <v>31</v>
      </c>
      <c r="B35" s="16" t="s">
        <v>2073</v>
      </c>
      <c r="C35" s="16" t="s">
        <v>2074</v>
      </c>
      <c r="D35" s="30" t="s">
        <v>2075</v>
      </c>
      <c r="E35" s="12" t="s">
        <v>25</v>
      </c>
      <c r="F35" s="16">
        <v>10</v>
      </c>
      <c r="G35" s="16">
        <v>10</v>
      </c>
      <c r="H35" s="15">
        <v>1</v>
      </c>
      <c r="I35" s="16">
        <v>2.42</v>
      </c>
      <c r="J35" s="21">
        <v>0.212</v>
      </c>
      <c r="K35" s="11"/>
      <c r="L35" s="21"/>
      <c r="M35" s="16">
        <v>950</v>
      </c>
      <c r="N35" s="15">
        <v>0.5</v>
      </c>
      <c r="O35" s="16">
        <f t="shared" si="1"/>
        <v>243.69</v>
      </c>
      <c r="P35" s="16" t="s">
        <v>2076</v>
      </c>
      <c r="Q35" s="16"/>
    </row>
    <row r="36" ht="18" customHeight="1" spans="1:17">
      <c r="A36" s="10">
        <v>32</v>
      </c>
      <c r="B36" s="16" t="s">
        <v>2077</v>
      </c>
      <c r="C36" s="16" t="s">
        <v>2078</v>
      </c>
      <c r="D36" s="30" t="s">
        <v>2079</v>
      </c>
      <c r="E36" s="12" t="s">
        <v>25</v>
      </c>
      <c r="F36" s="16">
        <v>20</v>
      </c>
      <c r="G36" s="16">
        <v>20</v>
      </c>
      <c r="H36" s="15">
        <v>1</v>
      </c>
      <c r="I36" s="16">
        <v>4.84</v>
      </c>
      <c r="J36" s="21">
        <v>0.212</v>
      </c>
      <c r="K36" s="11"/>
      <c r="L36" s="21"/>
      <c r="M36" s="16">
        <v>950</v>
      </c>
      <c r="N36" s="15">
        <v>0.5</v>
      </c>
      <c r="O36" s="16">
        <f t="shared" si="1"/>
        <v>487.39</v>
      </c>
      <c r="P36" s="16" t="s">
        <v>2080</v>
      </c>
      <c r="Q36" s="16"/>
    </row>
    <row r="37" ht="18" customHeight="1" spans="1:17">
      <c r="A37" s="10">
        <v>33</v>
      </c>
      <c r="B37" s="16" t="s">
        <v>2081</v>
      </c>
      <c r="C37" s="16" t="s">
        <v>2082</v>
      </c>
      <c r="D37" s="30" t="s">
        <v>2083</v>
      </c>
      <c r="E37" s="12" t="s">
        <v>25</v>
      </c>
      <c r="F37" s="16">
        <v>11.9</v>
      </c>
      <c r="G37" s="16">
        <v>11.9</v>
      </c>
      <c r="H37" s="15">
        <v>1</v>
      </c>
      <c r="I37" s="16">
        <v>2.6</v>
      </c>
      <c r="J37" s="21">
        <v>0.212</v>
      </c>
      <c r="K37" s="11"/>
      <c r="L37" s="21"/>
      <c r="M37" s="16">
        <v>950</v>
      </c>
      <c r="N37" s="15">
        <v>0.5</v>
      </c>
      <c r="O37" s="16">
        <f t="shared" si="1"/>
        <v>261.82</v>
      </c>
      <c r="P37" s="16" t="s">
        <v>2084</v>
      </c>
      <c r="Q37" s="16"/>
    </row>
    <row r="38" ht="18" customHeight="1" spans="1:17">
      <c r="A38" s="10">
        <v>34</v>
      </c>
      <c r="B38" s="16" t="s">
        <v>2085</v>
      </c>
      <c r="C38" s="16" t="s">
        <v>2086</v>
      </c>
      <c r="D38" s="30" t="s">
        <v>2087</v>
      </c>
      <c r="E38" s="12" t="s">
        <v>25</v>
      </c>
      <c r="F38" s="16">
        <v>13</v>
      </c>
      <c r="G38" s="16">
        <v>13</v>
      </c>
      <c r="H38" s="15">
        <v>1</v>
      </c>
      <c r="I38" s="16">
        <v>2.98</v>
      </c>
      <c r="J38" s="21">
        <v>0.212</v>
      </c>
      <c r="K38" s="11"/>
      <c r="L38" s="21"/>
      <c r="M38" s="16">
        <v>950</v>
      </c>
      <c r="N38" s="15">
        <v>0.5</v>
      </c>
      <c r="O38" s="16">
        <f t="shared" si="1"/>
        <v>300.09</v>
      </c>
      <c r="P38" s="16" t="s">
        <v>2088</v>
      </c>
      <c r="Q38" s="16"/>
    </row>
    <row r="39" ht="18" customHeight="1" spans="1:17">
      <c r="A39" s="10">
        <v>35</v>
      </c>
      <c r="B39" s="16" t="s">
        <v>2089</v>
      </c>
      <c r="C39" s="16" t="s">
        <v>2090</v>
      </c>
      <c r="D39" s="30" t="s">
        <v>2091</v>
      </c>
      <c r="E39" s="12" t="s">
        <v>25</v>
      </c>
      <c r="F39" s="16">
        <v>12.8</v>
      </c>
      <c r="G39" s="16">
        <v>12.8</v>
      </c>
      <c r="H39" s="15">
        <v>1</v>
      </c>
      <c r="I39" s="16">
        <v>2.95</v>
      </c>
      <c r="J39" s="21">
        <v>0.212</v>
      </c>
      <c r="K39" s="11"/>
      <c r="L39" s="21"/>
      <c r="M39" s="16">
        <v>950</v>
      </c>
      <c r="N39" s="15">
        <v>0.5</v>
      </c>
      <c r="O39" s="16">
        <f t="shared" si="1"/>
        <v>297.07</v>
      </c>
      <c r="P39" s="16" t="s">
        <v>2092</v>
      </c>
      <c r="Q39" s="16"/>
    </row>
    <row r="40" ht="18" customHeight="1" spans="1:17">
      <c r="A40" s="10">
        <v>36</v>
      </c>
      <c r="B40" s="16" t="s">
        <v>2093</v>
      </c>
      <c r="C40" s="16" t="s">
        <v>2094</v>
      </c>
      <c r="D40" s="30" t="s">
        <v>2095</v>
      </c>
      <c r="E40" s="12" t="s">
        <v>25</v>
      </c>
      <c r="F40" s="16">
        <v>12.8</v>
      </c>
      <c r="G40" s="16">
        <v>12.8</v>
      </c>
      <c r="H40" s="15">
        <v>1</v>
      </c>
      <c r="I40" s="16">
        <v>2.98</v>
      </c>
      <c r="J40" s="21">
        <v>0.212</v>
      </c>
      <c r="K40" s="11"/>
      <c r="L40" s="21"/>
      <c r="M40" s="16">
        <v>950</v>
      </c>
      <c r="N40" s="15">
        <v>0.5</v>
      </c>
      <c r="O40" s="16">
        <f t="shared" si="1"/>
        <v>300.09</v>
      </c>
      <c r="P40" s="16" t="s">
        <v>2096</v>
      </c>
      <c r="Q40" s="16"/>
    </row>
    <row r="41" ht="18" customHeight="1" spans="1:17">
      <c r="A41" s="10">
        <v>37</v>
      </c>
      <c r="B41" s="16" t="s">
        <v>2097</v>
      </c>
      <c r="C41" s="16" t="s">
        <v>2098</v>
      </c>
      <c r="D41" s="30" t="s">
        <v>2099</v>
      </c>
      <c r="E41" s="12" t="s">
        <v>25</v>
      </c>
      <c r="F41" s="16">
        <v>12.8</v>
      </c>
      <c r="G41" s="16">
        <v>12.8</v>
      </c>
      <c r="H41" s="15">
        <v>1</v>
      </c>
      <c r="I41" s="16">
        <v>2.99</v>
      </c>
      <c r="J41" s="21">
        <v>0.212</v>
      </c>
      <c r="K41" s="11"/>
      <c r="L41" s="21"/>
      <c r="M41" s="16">
        <v>950</v>
      </c>
      <c r="N41" s="15">
        <v>0.5</v>
      </c>
      <c r="O41" s="16">
        <f t="shared" si="1"/>
        <v>301.09</v>
      </c>
      <c r="P41" s="16" t="s">
        <v>2100</v>
      </c>
      <c r="Q41" s="16"/>
    </row>
    <row r="42" ht="18" customHeight="1" spans="1:17">
      <c r="A42" s="10">
        <v>38</v>
      </c>
      <c r="B42" s="16" t="s">
        <v>2101</v>
      </c>
      <c r="C42" s="16" t="s">
        <v>2102</v>
      </c>
      <c r="D42" s="30" t="s">
        <v>2103</v>
      </c>
      <c r="E42" s="12" t="s">
        <v>25</v>
      </c>
      <c r="F42" s="16">
        <v>5</v>
      </c>
      <c r="G42" s="16">
        <v>5</v>
      </c>
      <c r="H42" s="15">
        <v>1</v>
      </c>
      <c r="I42" s="16">
        <v>1.02</v>
      </c>
      <c r="J42" s="21">
        <v>0.212</v>
      </c>
      <c r="K42" s="11"/>
      <c r="L42" s="21"/>
      <c r="M42" s="16">
        <v>950</v>
      </c>
      <c r="N42" s="15">
        <v>0.5</v>
      </c>
      <c r="O42" s="16">
        <f t="shared" si="1"/>
        <v>102.71</v>
      </c>
      <c r="P42" s="16" t="s">
        <v>2104</v>
      </c>
      <c r="Q42" s="16"/>
    </row>
    <row r="43" ht="18" customHeight="1" spans="1:17">
      <c r="A43" s="10">
        <v>39</v>
      </c>
      <c r="B43" s="16" t="s">
        <v>2105</v>
      </c>
      <c r="C43" s="16" t="s">
        <v>2106</v>
      </c>
      <c r="D43" s="30" t="s">
        <v>2107</v>
      </c>
      <c r="E43" s="12" t="s">
        <v>25</v>
      </c>
      <c r="F43" s="16">
        <v>5</v>
      </c>
      <c r="G43" s="16">
        <v>5</v>
      </c>
      <c r="H43" s="15">
        <v>1</v>
      </c>
      <c r="I43" s="16">
        <v>1.05</v>
      </c>
      <c r="J43" s="21">
        <v>0.212</v>
      </c>
      <c r="K43" s="11"/>
      <c r="L43" s="21"/>
      <c r="M43" s="16">
        <v>950</v>
      </c>
      <c r="N43" s="15">
        <v>0.5</v>
      </c>
      <c r="O43" s="16">
        <f t="shared" si="1"/>
        <v>105.74</v>
      </c>
      <c r="P43" s="16" t="s">
        <v>2108</v>
      </c>
      <c r="Q43" s="16"/>
    </row>
    <row r="44" ht="18" customHeight="1" spans="1:17">
      <c r="A44" s="10">
        <v>40</v>
      </c>
      <c r="B44" s="16" t="s">
        <v>2109</v>
      </c>
      <c r="C44" s="16" t="s">
        <v>2110</v>
      </c>
      <c r="D44" s="30" t="s">
        <v>2111</v>
      </c>
      <c r="E44" s="12" t="s">
        <v>25</v>
      </c>
      <c r="F44" s="16">
        <v>15</v>
      </c>
      <c r="G44" s="16">
        <v>15</v>
      </c>
      <c r="H44" s="15">
        <v>1</v>
      </c>
      <c r="I44" s="16">
        <v>3.62</v>
      </c>
      <c r="J44" s="21">
        <v>0.212</v>
      </c>
      <c r="K44" s="11"/>
      <c r="L44" s="21"/>
      <c r="M44" s="16">
        <v>950</v>
      </c>
      <c r="N44" s="15">
        <v>0.5</v>
      </c>
      <c r="O44" s="16">
        <f t="shared" si="1"/>
        <v>364.53</v>
      </c>
      <c r="P44" s="16" t="s">
        <v>2112</v>
      </c>
      <c r="Q44" s="16"/>
    </row>
    <row r="45" ht="18" customHeight="1" spans="1:17">
      <c r="A45" s="10">
        <v>41</v>
      </c>
      <c r="B45" s="16" t="s">
        <v>2113</v>
      </c>
      <c r="C45" s="16" t="s">
        <v>2114</v>
      </c>
      <c r="D45" s="30" t="s">
        <v>2115</v>
      </c>
      <c r="E45" s="12" t="s">
        <v>25</v>
      </c>
      <c r="F45" s="16">
        <v>13.2</v>
      </c>
      <c r="G45" s="16">
        <v>13.2</v>
      </c>
      <c r="H45" s="15">
        <v>1</v>
      </c>
      <c r="I45" s="16">
        <v>3.12</v>
      </c>
      <c r="J45" s="21">
        <v>0.212</v>
      </c>
      <c r="K45" s="11"/>
      <c r="L45" s="21"/>
      <c r="M45" s="16">
        <v>950</v>
      </c>
      <c r="N45" s="15">
        <v>0.5</v>
      </c>
      <c r="O45" s="16">
        <f t="shared" si="1"/>
        <v>314.18</v>
      </c>
      <c r="P45" s="16" t="s">
        <v>2116</v>
      </c>
      <c r="Q45" s="16"/>
    </row>
    <row r="46" ht="18" customHeight="1" spans="1:17">
      <c r="A46" s="10">
        <v>42</v>
      </c>
      <c r="B46" s="16" t="s">
        <v>2117</v>
      </c>
      <c r="C46" s="16" t="s">
        <v>2118</v>
      </c>
      <c r="D46" s="30" t="s">
        <v>2119</v>
      </c>
      <c r="E46" s="12" t="s">
        <v>25</v>
      </c>
      <c r="F46" s="16">
        <v>10</v>
      </c>
      <c r="G46" s="16">
        <v>10</v>
      </c>
      <c r="H46" s="15">
        <v>1</v>
      </c>
      <c r="I46" s="16">
        <v>2.39</v>
      </c>
      <c r="J46" s="21">
        <v>0.212</v>
      </c>
      <c r="K46" s="11"/>
      <c r="L46" s="21"/>
      <c r="M46" s="16">
        <v>950</v>
      </c>
      <c r="N46" s="15">
        <v>0.5</v>
      </c>
      <c r="O46" s="16">
        <f t="shared" si="1"/>
        <v>240.67</v>
      </c>
      <c r="P46" s="16" t="s">
        <v>2120</v>
      </c>
      <c r="Q46" s="16"/>
    </row>
    <row r="47" ht="18" customHeight="1" spans="1:17">
      <c r="A47" s="10">
        <v>43</v>
      </c>
      <c r="B47" s="16" t="s">
        <v>2121</v>
      </c>
      <c r="C47" s="16" t="s">
        <v>2122</v>
      </c>
      <c r="D47" s="30" t="s">
        <v>2123</v>
      </c>
      <c r="E47" s="12" t="s">
        <v>25</v>
      </c>
      <c r="F47" s="16">
        <v>4</v>
      </c>
      <c r="G47" s="16">
        <v>4</v>
      </c>
      <c r="H47" s="15">
        <v>1</v>
      </c>
      <c r="I47" s="16">
        <v>0.98</v>
      </c>
      <c r="J47" s="21">
        <v>0.212</v>
      </c>
      <c r="K47" s="11"/>
      <c r="L47" s="21"/>
      <c r="M47" s="16">
        <v>950</v>
      </c>
      <c r="N47" s="15">
        <v>0.5</v>
      </c>
      <c r="O47" s="16">
        <f t="shared" si="1"/>
        <v>98.69</v>
      </c>
      <c r="P47" s="16" t="s">
        <v>2124</v>
      </c>
      <c r="Q47" s="16"/>
    </row>
    <row r="48" ht="18" customHeight="1" spans="1:17">
      <c r="A48" s="10">
        <v>44</v>
      </c>
      <c r="B48" s="16" t="s">
        <v>2125</v>
      </c>
      <c r="C48" s="16" t="s">
        <v>2126</v>
      </c>
      <c r="D48" s="30" t="s">
        <v>2127</v>
      </c>
      <c r="E48" s="12" t="s">
        <v>25</v>
      </c>
      <c r="F48" s="16">
        <v>12.8</v>
      </c>
      <c r="G48" s="16">
        <v>12.8</v>
      </c>
      <c r="H48" s="15">
        <v>1</v>
      </c>
      <c r="I48" s="16">
        <v>3.02</v>
      </c>
      <c r="J48" s="21">
        <v>0.212</v>
      </c>
      <c r="K48" s="11"/>
      <c r="L48" s="21"/>
      <c r="M48" s="16">
        <v>950</v>
      </c>
      <c r="N48" s="15">
        <v>0.5</v>
      </c>
      <c r="O48" s="16">
        <f t="shared" si="1"/>
        <v>304.11</v>
      </c>
      <c r="P48" s="16" t="s">
        <v>2128</v>
      </c>
      <c r="Q48" s="16"/>
    </row>
    <row r="49" ht="18" customHeight="1" spans="1:17">
      <c r="A49" s="10">
        <v>45</v>
      </c>
      <c r="B49" s="16" t="s">
        <v>2129</v>
      </c>
      <c r="C49" s="16" t="s">
        <v>68</v>
      </c>
      <c r="D49" s="30" t="s">
        <v>2130</v>
      </c>
      <c r="E49" s="12" t="s">
        <v>25</v>
      </c>
      <c r="F49" s="16">
        <v>12.8</v>
      </c>
      <c r="G49" s="16">
        <v>12.8</v>
      </c>
      <c r="H49" s="15">
        <v>1</v>
      </c>
      <c r="I49" s="16">
        <v>3.01</v>
      </c>
      <c r="J49" s="21">
        <v>0.212</v>
      </c>
      <c r="K49" s="11"/>
      <c r="L49" s="21"/>
      <c r="M49" s="16">
        <v>950</v>
      </c>
      <c r="N49" s="15">
        <v>0.5</v>
      </c>
      <c r="O49" s="16">
        <f t="shared" si="1"/>
        <v>303.11</v>
      </c>
      <c r="P49" s="16" t="s">
        <v>2131</v>
      </c>
      <c r="Q49" s="16"/>
    </row>
    <row r="50" ht="18" customHeight="1" spans="1:17">
      <c r="A50" s="10">
        <v>46</v>
      </c>
      <c r="B50" s="16" t="s">
        <v>2132</v>
      </c>
      <c r="C50" s="16" t="s">
        <v>2133</v>
      </c>
      <c r="D50" s="30" t="s">
        <v>2134</v>
      </c>
      <c r="E50" s="12" t="s">
        <v>25</v>
      </c>
      <c r="F50" s="16">
        <v>23.8</v>
      </c>
      <c r="G50" s="16">
        <v>23.8</v>
      </c>
      <c r="H50" s="15">
        <v>1</v>
      </c>
      <c r="I50" s="16">
        <v>5.8</v>
      </c>
      <c r="J50" s="21">
        <v>0.212</v>
      </c>
      <c r="K50" s="11"/>
      <c r="L50" s="21"/>
      <c r="M50" s="16">
        <v>950</v>
      </c>
      <c r="N50" s="15">
        <v>0.5</v>
      </c>
      <c r="O50" s="16">
        <f t="shared" si="1"/>
        <v>584.06</v>
      </c>
      <c r="P50" s="16" t="s">
        <v>2135</v>
      </c>
      <c r="Q50" s="16"/>
    </row>
    <row r="51" ht="18" customHeight="1" spans="1:17">
      <c r="A51" s="10">
        <v>47</v>
      </c>
      <c r="B51" s="16" t="s">
        <v>2136</v>
      </c>
      <c r="C51" s="16" t="s">
        <v>2137</v>
      </c>
      <c r="D51" s="30" t="s">
        <v>2138</v>
      </c>
      <c r="E51" s="12" t="s">
        <v>25</v>
      </c>
      <c r="F51" s="16">
        <v>20</v>
      </c>
      <c r="G51" s="16">
        <v>20</v>
      </c>
      <c r="H51" s="15">
        <v>1</v>
      </c>
      <c r="I51" s="16">
        <v>4.42</v>
      </c>
      <c r="J51" s="21">
        <v>0.212</v>
      </c>
      <c r="K51" s="11"/>
      <c r="L51" s="21"/>
      <c r="M51" s="16">
        <v>950</v>
      </c>
      <c r="N51" s="15">
        <v>0.5</v>
      </c>
      <c r="O51" s="16">
        <f t="shared" si="1"/>
        <v>445.09</v>
      </c>
      <c r="P51" s="16" t="s">
        <v>2139</v>
      </c>
      <c r="Q51" s="16"/>
    </row>
    <row r="52" ht="18" customHeight="1" spans="1:17">
      <c r="A52" s="10">
        <v>48</v>
      </c>
      <c r="B52" s="16" t="s">
        <v>2140</v>
      </c>
      <c r="C52" s="16" t="s">
        <v>2141</v>
      </c>
      <c r="D52" s="30" t="s">
        <v>2142</v>
      </c>
      <c r="E52" s="12" t="s">
        <v>25</v>
      </c>
      <c r="F52" s="16">
        <v>12.5</v>
      </c>
      <c r="G52" s="16">
        <v>12.5</v>
      </c>
      <c r="H52" s="15">
        <v>1</v>
      </c>
      <c r="I52" s="16">
        <v>2.95</v>
      </c>
      <c r="J52" s="21">
        <v>0.212</v>
      </c>
      <c r="K52" s="11"/>
      <c r="L52" s="21"/>
      <c r="M52" s="16">
        <v>950</v>
      </c>
      <c r="N52" s="15">
        <v>0.5</v>
      </c>
      <c r="O52" s="16">
        <f t="shared" si="1"/>
        <v>297.07</v>
      </c>
      <c r="P52" s="16" t="s">
        <v>2143</v>
      </c>
      <c r="Q52" s="16"/>
    </row>
    <row r="53" ht="18" customHeight="1" spans="1:17">
      <c r="A53" s="10">
        <v>49</v>
      </c>
      <c r="B53" s="16" t="s">
        <v>2144</v>
      </c>
      <c r="C53" s="16" t="s">
        <v>2145</v>
      </c>
      <c r="D53" s="30" t="s">
        <v>2146</v>
      </c>
      <c r="E53" s="12" t="s">
        <v>25</v>
      </c>
      <c r="F53" s="16">
        <v>5</v>
      </c>
      <c r="G53" s="16">
        <v>5</v>
      </c>
      <c r="H53" s="15">
        <v>1</v>
      </c>
      <c r="I53" s="16">
        <v>1.33</v>
      </c>
      <c r="J53" s="21">
        <v>0.212</v>
      </c>
      <c r="K53" s="11"/>
      <c r="L53" s="21"/>
      <c r="M53" s="16">
        <v>950</v>
      </c>
      <c r="N53" s="15">
        <v>0.5</v>
      </c>
      <c r="O53" s="16">
        <f t="shared" si="1"/>
        <v>133.93</v>
      </c>
      <c r="P53" s="16" t="s">
        <v>2147</v>
      </c>
      <c r="Q53" s="16"/>
    </row>
    <row r="54" ht="18" customHeight="1" spans="1:17">
      <c r="A54" s="10">
        <v>50</v>
      </c>
      <c r="B54" s="16" t="s">
        <v>2148</v>
      </c>
      <c r="C54" s="16" t="s">
        <v>2149</v>
      </c>
      <c r="D54" s="30" t="s">
        <v>2015</v>
      </c>
      <c r="E54" s="12" t="s">
        <v>25</v>
      </c>
      <c r="F54" s="16">
        <v>20</v>
      </c>
      <c r="G54" s="16">
        <v>20</v>
      </c>
      <c r="H54" s="15">
        <v>1</v>
      </c>
      <c r="I54" s="16">
        <v>18.2</v>
      </c>
      <c r="J54" s="21">
        <v>0.212</v>
      </c>
      <c r="K54" s="11"/>
      <c r="L54" s="21"/>
      <c r="M54" s="16">
        <v>950</v>
      </c>
      <c r="N54" s="15">
        <v>0.5</v>
      </c>
      <c r="O54" s="16">
        <f t="shared" si="1"/>
        <v>1832.74</v>
      </c>
      <c r="P54" s="16" t="s">
        <v>2150</v>
      </c>
      <c r="Q54" s="16"/>
    </row>
    <row r="55" ht="18" customHeight="1" spans="1:17">
      <c r="A55" s="10">
        <v>51</v>
      </c>
      <c r="B55" s="16" t="s">
        <v>2151</v>
      </c>
      <c r="C55" s="16" t="s">
        <v>2152</v>
      </c>
      <c r="D55" s="30" t="s">
        <v>2153</v>
      </c>
      <c r="E55" s="12" t="s">
        <v>25</v>
      </c>
      <c r="F55" s="16">
        <v>11.9</v>
      </c>
      <c r="G55" s="16">
        <v>11.9</v>
      </c>
      <c r="H55" s="15">
        <v>1</v>
      </c>
      <c r="I55" s="16">
        <v>2.55</v>
      </c>
      <c r="J55" s="21">
        <v>0.212</v>
      </c>
      <c r="K55" s="11"/>
      <c r="L55" s="21"/>
      <c r="M55" s="16">
        <v>950</v>
      </c>
      <c r="N55" s="15">
        <v>0.5</v>
      </c>
      <c r="O55" s="16">
        <f t="shared" si="1"/>
        <v>256.79</v>
      </c>
      <c r="P55" s="16" t="s">
        <v>2154</v>
      </c>
      <c r="Q55" s="16"/>
    </row>
    <row r="56" ht="18" customHeight="1" spans="1:17">
      <c r="A56" s="10">
        <v>52</v>
      </c>
      <c r="B56" s="16" t="s">
        <v>2155</v>
      </c>
      <c r="C56" s="16" t="s">
        <v>2156</v>
      </c>
      <c r="D56" s="30" t="s">
        <v>2157</v>
      </c>
      <c r="E56" s="12" t="s">
        <v>25</v>
      </c>
      <c r="F56" s="16">
        <v>6</v>
      </c>
      <c r="G56" s="16">
        <v>6</v>
      </c>
      <c r="H56" s="15">
        <v>1</v>
      </c>
      <c r="I56" s="16">
        <v>1.2</v>
      </c>
      <c r="J56" s="21">
        <v>0.212</v>
      </c>
      <c r="K56" s="11"/>
      <c r="L56" s="21"/>
      <c r="M56" s="16">
        <v>950</v>
      </c>
      <c r="N56" s="15">
        <v>0.5</v>
      </c>
      <c r="O56" s="16">
        <f t="shared" si="1"/>
        <v>120.84</v>
      </c>
      <c r="P56" s="16" t="s">
        <v>2158</v>
      </c>
      <c r="Q56" s="16"/>
    </row>
    <row r="57" ht="18" customHeight="1" spans="1:17">
      <c r="A57" s="10">
        <v>53</v>
      </c>
      <c r="B57" s="16" t="s">
        <v>2159</v>
      </c>
      <c r="C57" s="16" t="s">
        <v>2160</v>
      </c>
      <c r="D57" s="30" t="s">
        <v>2161</v>
      </c>
      <c r="E57" s="12" t="s">
        <v>25</v>
      </c>
      <c r="F57" s="16">
        <v>6</v>
      </c>
      <c r="G57" s="16">
        <v>6</v>
      </c>
      <c r="H57" s="15">
        <v>1</v>
      </c>
      <c r="I57" s="16">
        <v>1.4</v>
      </c>
      <c r="J57" s="21">
        <v>0.212</v>
      </c>
      <c r="K57" s="11"/>
      <c r="L57" s="21"/>
      <c r="M57" s="16">
        <v>950</v>
      </c>
      <c r="N57" s="15">
        <v>0.5</v>
      </c>
      <c r="O57" s="16">
        <f t="shared" si="1"/>
        <v>140.98</v>
      </c>
      <c r="P57" s="16" t="s">
        <v>2162</v>
      </c>
      <c r="Q57" s="16"/>
    </row>
    <row r="58" ht="18" customHeight="1" spans="1:17">
      <c r="A58" s="10">
        <v>54</v>
      </c>
      <c r="B58" s="16" t="s">
        <v>2163</v>
      </c>
      <c r="C58" s="16" t="s">
        <v>2164</v>
      </c>
      <c r="D58" s="30" t="s">
        <v>2165</v>
      </c>
      <c r="E58" s="12" t="s">
        <v>25</v>
      </c>
      <c r="F58" s="16">
        <v>4</v>
      </c>
      <c r="G58" s="16">
        <v>4</v>
      </c>
      <c r="H58" s="15">
        <v>1</v>
      </c>
      <c r="I58" s="16">
        <v>0.95</v>
      </c>
      <c r="J58" s="21">
        <v>0.212</v>
      </c>
      <c r="K58" s="11"/>
      <c r="L58" s="21"/>
      <c r="M58" s="16">
        <v>950</v>
      </c>
      <c r="N58" s="15">
        <v>0.5</v>
      </c>
      <c r="O58" s="16">
        <f t="shared" si="1"/>
        <v>95.67</v>
      </c>
      <c r="P58" s="16" t="s">
        <v>2166</v>
      </c>
      <c r="Q58" s="16"/>
    </row>
    <row r="59" ht="18" customHeight="1" spans="1:17">
      <c r="A59" s="10">
        <v>55</v>
      </c>
      <c r="B59" s="16" t="s">
        <v>2167</v>
      </c>
      <c r="C59" s="16" t="s">
        <v>2168</v>
      </c>
      <c r="D59" s="30" t="s">
        <v>992</v>
      </c>
      <c r="E59" s="12" t="s">
        <v>25</v>
      </c>
      <c r="F59" s="16">
        <v>6</v>
      </c>
      <c r="G59" s="16">
        <v>6</v>
      </c>
      <c r="H59" s="15">
        <v>1</v>
      </c>
      <c r="I59" s="16">
        <v>1.3</v>
      </c>
      <c r="J59" s="21">
        <v>0.212</v>
      </c>
      <c r="K59" s="11"/>
      <c r="L59" s="21"/>
      <c r="M59" s="16">
        <v>950</v>
      </c>
      <c r="N59" s="15">
        <v>0.5</v>
      </c>
      <c r="O59" s="16">
        <f t="shared" si="1"/>
        <v>130.91</v>
      </c>
      <c r="P59" s="16" t="s">
        <v>2169</v>
      </c>
      <c r="Q59" s="16"/>
    </row>
    <row r="60" ht="18" customHeight="1" spans="1:17">
      <c r="A60" s="10">
        <v>56</v>
      </c>
      <c r="B60" s="16" t="s">
        <v>2170</v>
      </c>
      <c r="C60" s="16" t="s">
        <v>2171</v>
      </c>
      <c r="D60" s="30" t="s">
        <v>2172</v>
      </c>
      <c r="E60" s="12" t="s">
        <v>25</v>
      </c>
      <c r="F60" s="16">
        <v>12</v>
      </c>
      <c r="G60" s="16">
        <v>12</v>
      </c>
      <c r="H60" s="15">
        <v>1</v>
      </c>
      <c r="I60" s="16">
        <v>2.56</v>
      </c>
      <c r="J60" s="21">
        <v>0.212</v>
      </c>
      <c r="K60" s="11"/>
      <c r="L60" s="21"/>
      <c r="M60" s="16">
        <v>950</v>
      </c>
      <c r="N60" s="15">
        <v>0.5</v>
      </c>
      <c r="O60" s="16">
        <f t="shared" si="1"/>
        <v>257.79</v>
      </c>
      <c r="P60" s="16" t="s">
        <v>2173</v>
      </c>
      <c r="Q60" s="16"/>
    </row>
    <row r="61" ht="18" customHeight="1" spans="1:17">
      <c r="A61" s="10">
        <v>57</v>
      </c>
      <c r="B61" s="16" t="s">
        <v>2174</v>
      </c>
      <c r="C61" s="16" t="s">
        <v>2175</v>
      </c>
      <c r="D61" s="30" t="s">
        <v>2176</v>
      </c>
      <c r="E61" s="12" t="s">
        <v>25</v>
      </c>
      <c r="F61" s="16">
        <v>8</v>
      </c>
      <c r="G61" s="16">
        <v>8</v>
      </c>
      <c r="H61" s="15">
        <v>1</v>
      </c>
      <c r="I61" s="16">
        <v>1.78</v>
      </c>
      <c r="J61" s="21">
        <v>0.212</v>
      </c>
      <c r="K61" s="11"/>
      <c r="L61" s="21"/>
      <c r="M61" s="16">
        <v>950</v>
      </c>
      <c r="N61" s="15">
        <v>0.5</v>
      </c>
      <c r="O61" s="16">
        <f t="shared" si="1"/>
        <v>179.25</v>
      </c>
      <c r="P61" s="16" t="s">
        <v>2177</v>
      </c>
      <c r="Q61" s="16"/>
    </row>
    <row r="62" ht="18" customHeight="1" spans="1:17">
      <c r="A62" s="10">
        <v>58</v>
      </c>
      <c r="B62" s="16" t="s">
        <v>2178</v>
      </c>
      <c r="C62" s="16" t="s">
        <v>2179</v>
      </c>
      <c r="D62" s="30" t="s">
        <v>2180</v>
      </c>
      <c r="E62" s="12" t="s">
        <v>25</v>
      </c>
      <c r="F62" s="16">
        <v>7</v>
      </c>
      <c r="G62" s="16">
        <v>7</v>
      </c>
      <c r="H62" s="15">
        <v>1</v>
      </c>
      <c r="I62" s="16">
        <v>1.7</v>
      </c>
      <c r="J62" s="21">
        <v>0.212</v>
      </c>
      <c r="K62" s="11"/>
      <c r="L62" s="21"/>
      <c r="M62" s="16">
        <v>950</v>
      </c>
      <c r="N62" s="15">
        <v>0.5</v>
      </c>
      <c r="O62" s="16">
        <f t="shared" si="1"/>
        <v>171.19</v>
      </c>
      <c r="P62" s="16" t="s">
        <v>2181</v>
      </c>
      <c r="Q62" s="16"/>
    </row>
    <row r="63" ht="18" customHeight="1" spans="1:17">
      <c r="A63" s="10">
        <v>59</v>
      </c>
      <c r="B63" s="16" t="s">
        <v>2182</v>
      </c>
      <c r="C63" s="16" t="s">
        <v>2183</v>
      </c>
      <c r="D63" s="30" t="s">
        <v>2184</v>
      </c>
      <c r="E63" s="12" t="s">
        <v>25</v>
      </c>
      <c r="F63" s="16">
        <v>6</v>
      </c>
      <c r="G63" s="16">
        <v>6</v>
      </c>
      <c r="H63" s="15">
        <v>1</v>
      </c>
      <c r="I63" s="16">
        <v>1.3</v>
      </c>
      <c r="J63" s="21">
        <v>0.212</v>
      </c>
      <c r="K63" s="11"/>
      <c r="L63" s="21"/>
      <c r="M63" s="16">
        <v>950</v>
      </c>
      <c r="N63" s="15">
        <v>0.5</v>
      </c>
      <c r="O63" s="16">
        <f t="shared" si="1"/>
        <v>130.91</v>
      </c>
      <c r="P63" s="16" t="s">
        <v>2185</v>
      </c>
      <c r="Q63" s="16"/>
    </row>
    <row r="64" ht="18" customHeight="1" spans="1:17">
      <c r="A64" s="10">
        <v>60</v>
      </c>
      <c r="B64" s="16" t="s">
        <v>2186</v>
      </c>
      <c r="C64" s="16" t="s">
        <v>2187</v>
      </c>
      <c r="D64" s="30" t="s">
        <v>2188</v>
      </c>
      <c r="E64" s="12" t="s">
        <v>25</v>
      </c>
      <c r="F64" s="16">
        <v>10</v>
      </c>
      <c r="G64" s="16">
        <v>10</v>
      </c>
      <c r="H64" s="15">
        <v>1</v>
      </c>
      <c r="I64" s="16">
        <v>8</v>
      </c>
      <c r="J64" s="21">
        <v>0.212</v>
      </c>
      <c r="K64" s="11"/>
      <c r="L64" s="21"/>
      <c r="M64" s="16">
        <v>950</v>
      </c>
      <c r="N64" s="15">
        <v>0.5</v>
      </c>
      <c r="O64" s="16">
        <f t="shared" ref="O64:O95" si="2">ROUND(N64*M64*L64*K64+M64*J64*I64*N64,2)</f>
        <v>805.6</v>
      </c>
      <c r="P64" s="16" t="s">
        <v>2189</v>
      </c>
      <c r="Q64" s="16"/>
    </row>
    <row r="65" ht="18" customHeight="1" spans="1:17">
      <c r="A65" s="10">
        <v>61</v>
      </c>
      <c r="B65" s="16" t="s">
        <v>2190</v>
      </c>
      <c r="C65" s="16" t="s">
        <v>2191</v>
      </c>
      <c r="D65" s="30" t="s">
        <v>2192</v>
      </c>
      <c r="E65" s="12" t="s">
        <v>25</v>
      </c>
      <c r="F65" s="16">
        <v>4</v>
      </c>
      <c r="G65" s="16">
        <v>4</v>
      </c>
      <c r="H65" s="15">
        <v>1</v>
      </c>
      <c r="I65" s="16">
        <v>0.95</v>
      </c>
      <c r="J65" s="21">
        <v>0.212</v>
      </c>
      <c r="K65" s="11"/>
      <c r="L65" s="21"/>
      <c r="M65" s="16">
        <v>950</v>
      </c>
      <c r="N65" s="15">
        <v>0.5</v>
      </c>
      <c r="O65" s="16">
        <f t="shared" si="2"/>
        <v>95.67</v>
      </c>
      <c r="P65" s="16" t="s">
        <v>2193</v>
      </c>
      <c r="Q65" s="16"/>
    </row>
    <row r="66" ht="18" customHeight="1" spans="1:17">
      <c r="A66" s="10">
        <v>62</v>
      </c>
      <c r="B66" s="16" t="s">
        <v>2194</v>
      </c>
      <c r="C66" s="16" t="s">
        <v>2195</v>
      </c>
      <c r="D66" s="30" t="s">
        <v>2196</v>
      </c>
      <c r="E66" s="12" t="s">
        <v>25</v>
      </c>
      <c r="F66" s="16">
        <v>10</v>
      </c>
      <c r="G66" s="16">
        <v>10</v>
      </c>
      <c r="H66" s="15">
        <v>1</v>
      </c>
      <c r="I66" s="16">
        <v>9</v>
      </c>
      <c r="J66" s="21">
        <v>0.212</v>
      </c>
      <c r="K66" s="11"/>
      <c r="L66" s="21"/>
      <c r="M66" s="16">
        <v>950</v>
      </c>
      <c r="N66" s="15">
        <v>0.5</v>
      </c>
      <c r="O66" s="16">
        <f t="shared" si="2"/>
        <v>906.3</v>
      </c>
      <c r="P66" s="16" t="s">
        <v>2197</v>
      </c>
      <c r="Q66" s="16"/>
    </row>
    <row r="67" ht="18" customHeight="1" spans="1:17">
      <c r="A67" s="10">
        <v>63</v>
      </c>
      <c r="B67" s="16" t="s">
        <v>2198</v>
      </c>
      <c r="C67" s="16" t="s">
        <v>2199</v>
      </c>
      <c r="D67" s="30" t="s">
        <v>2200</v>
      </c>
      <c r="E67" s="12" t="s">
        <v>25</v>
      </c>
      <c r="F67" s="16">
        <v>10</v>
      </c>
      <c r="G67" s="16">
        <v>10</v>
      </c>
      <c r="H67" s="15">
        <v>1</v>
      </c>
      <c r="I67" s="16">
        <v>2.42</v>
      </c>
      <c r="J67" s="21">
        <v>0.212</v>
      </c>
      <c r="K67" s="11"/>
      <c r="L67" s="21"/>
      <c r="M67" s="16">
        <v>950</v>
      </c>
      <c r="N67" s="15">
        <v>0.5</v>
      </c>
      <c r="O67" s="16">
        <f t="shared" si="2"/>
        <v>243.69</v>
      </c>
      <c r="P67" s="16" t="s">
        <v>2201</v>
      </c>
      <c r="Q67" s="16"/>
    </row>
    <row r="68" ht="18" customHeight="1" spans="1:17">
      <c r="A68" s="10">
        <v>64</v>
      </c>
      <c r="B68" s="16" t="s">
        <v>2202</v>
      </c>
      <c r="C68" s="16" t="s">
        <v>2203</v>
      </c>
      <c r="D68" s="30" t="s">
        <v>2204</v>
      </c>
      <c r="E68" s="12" t="s">
        <v>25</v>
      </c>
      <c r="F68" s="16">
        <v>5</v>
      </c>
      <c r="G68" s="16">
        <v>5</v>
      </c>
      <c r="H68" s="15">
        <v>1</v>
      </c>
      <c r="I68" s="16">
        <v>1.17</v>
      </c>
      <c r="J68" s="21">
        <v>0.212</v>
      </c>
      <c r="K68" s="11"/>
      <c r="L68" s="21"/>
      <c r="M68" s="16">
        <v>950</v>
      </c>
      <c r="N68" s="15">
        <v>0.5</v>
      </c>
      <c r="O68" s="16">
        <f t="shared" si="2"/>
        <v>117.82</v>
      </c>
      <c r="P68" s="16" t="s">
        <v>2205</v>
      </c>
      <c r="Q68" s="16"/>
    </row>
    <row r="69" ht="18" customHeight="1" spans="1:17">
      <c r="A69" s="10">
        <v>65</v>
      </c>
      <c r="B69" s="16" t="s">
        <v>2206</v>
      </c>
      <c r="C69" s="16" t="s">
        <v>2207</v>
      </c>
      <c r="D69" s="30" t="s">
        <v>2208</v>
      </c>
      <c r="E69" s="12" t="s">
        <v>25</v>
      </c>
      <c r="F69" s="16">
        <v>10</v>
      </c>
      <c r="G69" s="16">
        <v>10</v>
      </c>
      <c r="H69" s="15">
        <v>1</v>
      </c>
      <c r="I69" s="16">
        <v>2.45</v>
      </c>
      <c r="J69" s="21">
        <v>0.212</v>
      </c>
      <c r="K69" s="11"/>
      <c r="L69" s="21"/>
      <c r="M69" s="16">
        <v>950</v>
      </c>
      <c r="N69" s="15">
        <v>0.5</v>
      </c>
      <c r="O69" s="16">
        <f t="shared" si="2"/>
        <v>246.72</v>
      </c>
      <c r="P69" s="16" t="s">
        <v>2209</v>
      </c>
      <c r="Q69" s="16"/>
    </row>
    <row r="70" ht="18" customHeight="1" spans="1:17">
      <c r="A70" s="10">
        <v>66</v>
      </c>
      <c r="B70" s="16" t="s">
        <v>1054</v>
      </c>
      <c r="C70" s="16" t="s">
        <v>2210</v>
      </c>
      <c r="D70" s="30" t="s">
        <v>2211</v>
      </c>
      <c r="E70" s="12" t="s">
        <v>25</v>
      </c>
      <c r="F70" s="16">
        <v>2</v>
      </c>
      <c r="G70" s="16">
        <v>2</v>
      </c>
      <c r="H70" s="15">
        <v>1</v>
      </c>
      <c r="I70" s="16">
        <v>0.32</v>
      </c>
      <c r="J70" s="21">
        <v>0.212</v>
      </c>
      <c r="K70" s="11"/>
      <c r="L70" s="21"/>
      <c r="M70" s="16">
        <v>950</v>
      </c>
      <c r="N70" s="15">
        <v>0.5</v>
      </c>
      <c r="O70" s="16">
        <f t="shared" si="2"/>
        <v>32.22</v>
      </c>
      <c r="P70" s="16" t="s">
        <v>2212</v>
      </c>
      <c r="Q70" s="16"/>
    </row>
    <row r="71" ht="18" customHeight="1" spans="1:17">
      <c r="A71" s="10">
        <v>67</v>
      </c>
      <c r="B71" s="16" t="s">
        <v>2213</v>
      </c>
      <c r="C71" s="16" t="s">
        <v>2214</v>
      </c>
      <c r="D71" s="30" t="s">
        <v>2215</v>
      </c>
      <c r="E71" s="12" t="s">
        <v>25</v>
      </c>
      <c r="F71" s="16">
        <v>10</v>
      </c>
      <c r="G71" s="16">
        <v>10</v>
      </c>
      <c r="H71" s="15">
        <v>1</v>
      </c>
      <c r="I71" s="16">
        <v>8.5</v>
      </c>
      <c r="J71" s="21">
        <v>0.212</v>
      </c>
      <c r="K71" s="11"/>
      <c r="L71" s="21"/>
      <c r="M71" s="16">
        <v>950</v>
      </c>
      <c r="N71" s="15">
        <v>0.5</v>
      </c>
      <c r="O71" s="16">
        <f t="shared" si="2"/>
        <v>855.95</v>
      </c>
      <c r="P71" s="16" t="s">
        <v>2216</v>
      </c>
      <c r="Q71" s="16"/>
    </row>
    <row r="72" ht="18" customHeight="1" spans="1:17">
      <c r="A72" s="10">
        <v>68</v>
      </c>
      <c r="B72" s="16" t="s">
        <v>2217</v>
      </c>
      <c r="C72" s="16" t="s">
        <v>2218</v>
      </c>
      <c r="D72" s="30" t="s">
        <v>2219</v>
      </c>
      <c r="E72" s="12" t="s">
        <v>25</v>
      </c>
      <c r="F72" s="16">
        <v>8</v>
      </c>
      <c r="G72" s="16">
        <v>8</v>
      </c>
      <c r="H72" s="15">
        <v>1</v>
      </c>
      <c r="I72" s="16">
        <v>1.89</v>
      </c>
      <c r="J72" s="21">
        <v>0.212</v>
      </c>
      <c r="K72" s="11"/>
      <c r="L72" s="21"/>
      <c r="M72" s="16">
        <v>950</v>
      </c>
      <c r="N72" s="15">
        <v>0.5</v>
      </c>
      <c r="O72" s="16">
        <f t="shared" si="2"/>
        <v>190.32</v>
      </c>
      <c r="P72" s="16" t="s">
        <v>2220</v>
      </c>
      <c r="Q72" s="16"/>
    </row>
    <row r="73" ht="18" customHeight="1" spans="1:17">
      <c r="A73" s="10">
        <v>69</v>
      </c>
      <c r="B73" s="16" t="s">
        <v>2221</v>
      </c>
      <c r="C73" s="16" t="s">
        <v>2222</v>
      </c>
      <c r="D73" s="30" t="s">
        <v>2223</v>
      </c>
      <c r="E73" s="12" t="s">
        <v>25</v>
      </c>
      <c r="F73" s="16">
        <v>8</v>
      </c>
      <c r="G73" s="16">
        <v>8</v>
      </c>
      <c r="H73" s="15">
        <v>1</v>
      </c>
      <c r="I73" s="16">
        <v>1.87</v>
      </c>
      <c r="J73" s="21">
        <v>0.212</v>
      </c>
      <c r="K73" s="11"/>
      <c r="L73" s="21"/>
      <c r="M73" s="16">
        <v>950</v>
      </c>
      <c r="N73" s="15">
        <v>0.5</v>
      </c>
      <c r="O73" s="16">
        <f t="shared" si="2"/>
        <v>188.31</v>
      </c>
      <c r="P73" s="16" t="s">
        <v>2224</v>
      </c>
      <c r="Q73" s="16"/>
    </row>
    <row r="74" ht="18" customHeight="1" spans="1:17">
      <c r="A74" s="10">
        <v>70</v>
      </c>
      <c r="B74" s="16" t="s">
        <v>2225</v>
      </c>
      <c r="C74" s="16" t="s">
        <v>2226</v>
      </c>
      <c r="D74" s="30" t="s">
        <v>2227</v>
      </c>
      <c r="E74" s="12" t="s">
        <v>25</v>
      </c>
      <c r="F74" s="16">
        <v>5</v>
      </c>
      <c r="G74" s="16">
        <v>5</v>
      </c>
      <c r="H74" s="15">
        <v>1</v>
      </c>
      <c r="I74" s="16">
        <v>1.22</v>
      </c>
      <c r="J74" s="21">
        <v>0.212</v>
      </c>
      <c r="K74" s="11"/>
      <c r="L74" s="21"/>
      <c r="M74" s="16">
        <v>950</v>
      </c>
      <c r="N74" s="15">
        <v>0.5</v>
      </c>
      <c r="O74" s="16">
        <f t="shared" si="2"/>
        <v>122.85</v>
      </c>
      <c r="P74" s="16" t="s">
        <v>2228</v>
      </c>
      <c r="Q74" s="16"/>
    </row>
    <row r="75" ht="18" customHeight="1" spans="1:17">
      <c r="A75" s="10">
        <v>71</v>
      </c>
      <c r="B75" s="16" t="s">
        <v>2229</v>
      </c>
      <c r="C75" s="16" t="s">
        <v>2230</v>
      </c>
      <c r="D75" s="30" t="s">
        <v>2231</v>
      </c>
      <c r="E75" s="12" t="s">
        <v>25</v>
      </c>
      <c r="F75" s="16">
        <v>4</v>
      </c>
      <c r="G75" s="16">
        <v>4</v>
      </c>
      <c r="H75" s="15">
        <v>1</v>
      </c>
      <c r="I75" s="16">
        <v>0.98</v>
      </c>
      <c r="J75" s="21">
        <v>0.212</v>
      </c>
      <c r="K75" s="11"/>
      <c r="L75" s="21"/>
      <c r="M75" s="16">
        <v>950</v>
      </c>
      <c r="N75" s="15">
        <v>0.5</v>
      </c>
      <c r="O75" s="16">
        <f t="shared" si="2"/>
        <v>98.69</v>
      </c>
      <c r="P75" s="16" t="s">
        <v>2232</v>
      </c>
      <c r="Q75" s="16"/>
    </row>
    <row r="76" ht="18" customHeight="1" spans="1:17">
      <c r="A76" s="10">
        <v>72</v>
      </c>
      <c r="B76" s="16" t="s">
        <v>2233</v>
      </c>
      <c r="C76" s="16" t="s">
        <v>1527</v>
      </c>
      <c r="D76" s="30" t="s">
        <v>2234</v>
      </c>
      <c r="E76" s="12" t="s">
        <v>25</v>
      </c>
      <c r="F76" s="16">
        <v>8</v>
      </c>
      <c r="G76" s="16">
        <v>8</v>
      </c>
      <c r="H76" s="15">
        <v>1</v>
      </c>
      <c r="I76" s="16">
        <v>1.88</v>
      </c>
      <c r="J76" s="21">
        <v>0.212</v>
      </c>
      <c r="K76" s="11"/>
      <c r="L76" s="21"/>
      <c r="M76" s="16">
        <v>950</v>
      </c>
      <c r="N76" s="15">
        <v>0.5</v>
      </c>
      <c r="O76" s="16">
        <f t="shared" si="2"/>
        <v>189.32</v>
      </c>
      <c r="P76" s="16" t="s">
        <v>2235</v>
      </c>
      <c r="Q76" s="16"/>
    </row>
    <row r="77" ht="18" customHeight="1" spans="1:17">
      <c r="A77" s="10">
        <v>73</v>
      </c>
      <c r="B77" s="16" t="s">
        <v>2236</v>
      </c>
      <c r="C77" s="16" t="s">
        <v>2237</v>
      </c>
      <c r="D77" s="30" t="s">
        <v>2238</v>
      </c>
      <c r="E77" s="12" t="s">
        <v>25</v>
      </c>
      <c r="F77" s="16">
        <v>10</v>
      </c>
      <c r="G77" s="16">
        <v>10</v>
      </c>
      <c r="H77" s="15">
        <v>1</v>
      </c>
      <c r="I77" s="16">
        <v>2.35</v>
      </c>
      <c r="J77" s="21">
        <v>0.212</v>
      </c>
      <c r="K77" s="11"/>
      <c r="L77" s="21"/>
      <c r="M77" s="16">
        <v>950</v>
      </c>
      <c r="N77" s="15">
        <v>0.5</v>
      </c>
      <c r="O77" s="16">
        <f t="shared" si="2"/>
        <v>236.65</v>
      </c>
      <c r="P77" s="16" t="s">
        <v>2239</v>
      </c>
      <c r="Q77" s="16"/>
    </row>
    <row r="78" ht="18" customHeight="1" spans="1:17">
      <c r="A78" s="10">
        <v>74</v>
      </c>
      <c r="B78" s="16" t="s">
        <v>2240</v>
      </c>
      <c r="C78" s="16" t="s">
        <v>2241</v>
      </c>
      <c r="D78" s="30" t="s">
        <v>2242</v>
      </c>
      <c r="E78" s="12" t="s">
        <v>25</v>
      </c>
      <c r="F78" s="16">
        <v>6</v>
      </c>
      <c r="G78" s="16">
        <v>6</v>
      </c>
      <c r="H78" s="15">
        <v>1</v>
      </c>
      <c r="I78" s="16">
        <v>1.4</v>
      </c>
      <c r="J78" s="21">
        <v>0.212</v>
      </c>
      <c r="K78" s="11"/>
      <c r="L78" s="21"/>
      <c r="M78" s="16">
        <v>950</v>
      </c>
      <c r="N78" s="15">
        <v>0.5</v>
      </c>
      <c r="O78" s="16">
        <f t="shared" si="2"/>
        <v>140.98</v>
      </c>
      <c r="P78" s="16" t="s">
        <v>2243</v>
      </c>
      <c r="Q78" s="16"/>
    </row>
    <row r="79" ht="18" customHeight="1" spans="1:17">
      <c r="A79" s="10">
        <v>75</v>
      </c>
      <c r="B79" s="16" t="s">
        <v>2244</v>
      </c>
      <c r="C79" s="16" t="s">
        <v>2245</v>
      </c>
      <c r="D79" s="30" t="s">
        <v>2246</v>
      </c>
      <c r="E79" s="12" t="s">
        <v>25</v>
      </c>
      <c r="F79" s="16">
        <v>6</v>
      </c>
      <c r="G79" s="16">
        <v>6</v>
      </c>
      <c r="H79" s="15">
        <v>1</v>
      </c>
      <c r="I79" s="16">
        <v>1.41</v>
      </c>
      <c r="J79" s="21">
        <v>0.212</v>
      </c>
      <c r="K79" s="11"/>
      <c r="L79" s="21"/>
      <c r="M79" s="16">
        <v>950</v>
      </c>
      <c r="N79" s="15">
        <v>0.5</v>
      </c>
      <c r="O79" s="16">
        <f t="shared" si="2"/>
        <v>141.99</v>
      </c>
      <c r="P79" s="16" t="s">
        <v>2247</v>
      </c>
      <c r="Q79" s="16"/>
    </row>
    <row r="80" ht="18" customHeight="1" spans="1:17">
      <c r="A80" s="10">
        <v>76</v>
      </c>
      <c r="B80" s="16" t="s">
        <v>2248</v>
      </c>
      <c r="C80" s="16" t="s">
        <v>2249</v>
      </c>
      <c r="D80" s="30" t="s">
        <v>2250</v>
      </c>
      <c r="E80" s="12" t="s">
        <v>25</v>
      </c>
      <c r="F80" s="16">
        <v>50</v>
      </c>
      <c r="G80" s="16">
        <v>50</v>
      </c>
      <c r="H80" s="15">
        <v>1</v>
      </c>
      <c r="I80" s="16">
        <v>13.8</v>
      </c>
      <c r="J80" s="21">
        <v>0.212</v>
      </c>
      <c r="K80" s="11"/>
      <c r="L80" s="21"/>
      <c r="M80" s="16">
        <v>950</v>
      </c>
      <c r="N80" s="15">
        <v>0.5</v>
      </c>
      <c r="O80" s="16">
        <f t="shared" si="2"/>
        <v>1389.66</v>
      </c>
      <c r="P80" s="16" t="s">
        <v>2251</v>
      </c>
      <c r="Q80" s="16"/>
    </row>
    <row r="81" ht="18" customHeight="1" spans="1:17">
      <c r="A81" s="10">
        <v>77</v>
      </c>
      <c r="B81" s="16" t="s">
        <v>2252</v>
      </c>
      <c r="C81" s="16" t="s">
        <v>2253</v>
      </c>
      <c r="D81" s="30" t="s">
        <v>2254</v>
      </c>
      <c r="E81" s="12" t="s">
        <v>25</v>
      </c>
      <c r="F81" s="16">
        <v>50</v>
      </c>
      <c r="G81" s="16">
        <v>50</v>
      </c>
      <c r="H81" s="15">
        <v>1</v>
      </c>
      <c r="I81" s="16">
        <v>13.5</v>
      </c>
      <c r="J81" s="21">
        <v>0.212</v>
      </c>
      <c r="K81" s="11"/>
      <c r="L81" s="21"/>
      <c r="M81" s="16">
        <v>950</v>
      </c>
      <c r="N81" s="15">
        <v>0.5</v>
      </c>
      <c r="O81" s="16">
        <f t="shared" si="2"/>
        <v>1359.45</v>
      </c>
      <c r="P81" s="16" t="s">
        <v>2255</v>
      </c>
      <c r="Q81" s="16"/>
    </row>
    <row r="82" ht="18" customHeight="1" spans="1:17">
      <c r="A82" s="10">
        <v>78</v>
      </c>
      <c r="B82" s="16" t="s">
        <v>2256</v>
      </c>
      <c r="C82" s="16" t="s">
        <v>2257</v>
      </c>
      <c r="D82" s="30" t="s">
        <v>2258</v>
      </c>
      <c r="E82" s="12" t="s">
        <v>25</v>
      </c>
      <c r="F82" s="16">
        <v>50</v>
      </c>
      <c r="G82" s="16">
        <v>50</v>
      </c>
      <c r="H82" s="15">
        <v>1</v>
      </c>
      <c r="I82" s="16">
        <v>13.4</v>
      </c>
      <c r="J82" s="21">
        <v>0.212</v>
      </c>
      <c r="K82" s="11"/>
      <c r="L82" s="21"/>
      <c r="M82" s="16">
        <v>950</v>
      </c>
      <c r="N82" s="15">
        <v>0.5</v>
      </c>
      <c r="O82" s="16">
        <f t="shared" si="2"/>
        <v>1349.38</v>
      </c>
      <c r="P82" s="16" t="s">
        <v>2259</v>
      </c>
      <c r="Q82" s="16"/>
    </row>
    <row r="83" ht="18" customHeight="1" spans="1:17">
      <c r="A83" s="10">
        <v>79</v>
      </c>
      <c r="B83" s="16" t="s">
        <v>2260</v>
      </c>
      <c r="C83" s="16" t="s">
        <v>2261</v>
      </c>
      <c r="D83" s="30" t="s">
        <v>2262</v>
      </c>
      <c r="E83" s="12" t="s">
        <v>25</v>
      </c>
      <c r="F83" s="16">
        <v>50</v>
      </c>
      <c r="G83" s="16">
        <v>50</v>
      </c>
      <c r="H83" s="15">
        <v>1</v>
      </c>
      <c r="I83" s="16">
        <v>13.2</v>
      </c>
      <c r="J83" s="21">
        <v>0.212</v>
      </c>
      <c r="K83" s="11"/>
      <c r="L83" s="21"/>
      <c r="M83" s="16">
        <v>950</v>
      </c>
      <c r="N83" s="15">
        <v>0.5</v>
      </c>
      <c r="O83" s="16">
        <f t="shared" si="2"/>
        <v>1329.24</v>
      </c>
      <c r="P83" s="16" t="s">
        <v>2263</v>
      </c>
      <c r="Q83" s="16"/>
    </row>
    <row r="84" ht="18" customHeight="1" spans="1:17">
      <c r="A84" s="10">
        <v>80</v>
      </c>
      <c r="B84" s="16" t="s">
        <v>2264</v>
      </c>
      <c r="C84" s="16" t="s">
        <v>2265</v>
      </c>
      <c r="D84" s="30" t="s">
        <v>2266</v>
      </c>
      <c r="E84" s="12" t="s">
        <v>25</v>
      </c>
      <c r="F84" s="16">
        <v>138</v>
      </c>
      <c r="G84" s="16">
        <v>138</v>
      </c>
      <c r="H84" s="15">
        <v>1</v>
      </c>
      <c r="I84" s="16">
        <v>40</v>
      </c>
      <c r="J84" s="21">
        <v>0.212</v>
      </c>
      <c r="K84" s="11"/>
      <c r="L84" s="21"/>
      <c r="M84" s="16">
        <v>950</v>
      </c>
      <c r="N84" s="15">
        <v>0.5</v>
      </c>
      <c r="O84" s="16">
        <f t="shared" si="2"/>
        <v>4028</v>
      </c>
      <c r="P84" s="16" t="s">
        <v>2267</v>
      </c>
      <c r="Q84" s="16"/>
    </row>
    <row r="85" ht="18" customHeight="1" spans="1:17">
      <c r="A85" s="10">
        <v>81</v>
      </c>
      <c r="B85" s="16" t="s">
        <v>2268</v>
      </c>
      <c r="C85" s="16" t="s">
        <v>2269</v>
      </c>
      <c r="D85" s="30" t="s">
        <v>2270</v>
      </c>
      <c r="E85" s="12" t="s">
        <v>25</v>
      </c>
      <c r="F85" s="16">
        <v>100</v>
      </c>
      <c r="G85" s="16">
        <v>100</v>
      </c>
      <c r="H85" s="15">
        <v>1</v>
      </c>
      <c r="I85" s="16">
        <v>27.5</v>
      </c>
      <c r="J85" s="21">
        <v>0.212</v>
      </c>
      <c r="K85" s="11"/>
      <c r="L85" s="21"/>
      <c r="M85" s="16">
        <v>950</v>
      </c>
      <c r="N85" s="15">
        <v>0.5</v>
      </c>
      <c r="O85" s="16">
        <f t="shared" si="2"/>
        <v>2769.25</v>
      </c>
      <c r="P85" s="16" t="s">
        <v>2271</v>
      </c>
      <c r="Q85" s="16"/>
    </row>
    <row r="86" ht="18" customHeight="1" spans="1:17">
      <c r="A86" s="10">
        <v>82</v>
      </c>
      <c r="B86" s="16" t="s">
        <v>2272</v>
      </c>
      <c r="C86" s="16" t="s">
        <v>2273</v>
      </c>
      <c r="D86" s="30" t="s">
        <v>2274</v>
      </c>
      <c r="E86" s="12" t="s">
        <v>25</v>
      </c>
      <c r="F86" s="16">
        <v>50</v>
      </c>
      <c r="G86" s="16">
        <v>50</v>
      </c>
      <c r="H86" s="15">
        <v>1</v>
      </c>
      <c r="I86" s="16">
        <v>13.8</v>
      </c>
      <c r="J86" s="21">
        <v>0.212</v>
      </c>
      <c r="K86" s="11"/>
      <c r="L86" s="21"/>
      <c r="M86" s="16">
        <v>950</v>
      </c>
      <c r="N86" s="15">
        <v>0.5</v>
      </c>
      <c r="O86" s="16">
        <f t="shared" si="2"/>
        <v>1389.66</v>
      </c>
      <c r="P86" s="16" t="s">
        <v>2275</v>
      </c>
      <c r="Q86" s="16"/>
    </row>
    <row r="87" ht="18" customHeight="1" spans="1:17">
      <c r="A87" s="10">
        <v>83</v>
      </c>
      <c r="B87" s="16" t="s">
        <v>2272</v>
      </c>
      <c r="C87" s="16" t="s">
        <v>2276</v>
      </c>
      <c r="D87" s="30" t="s">
        <v>2277</v>
      </c>
      <c r="E87" s="12" t="s">
        <v>25</v>
      </c>
      <c r="F87" s="16">
        <v>50</v>
      </c>
      <c r="G87" s="16">
        <v>50</v>
      </c>
      <c r="H87" s="15">
        <v>1</v>
      </c>
      <c r="I87" s="16">
        <v>13.6</v>
      </c>
      <c r="J87" s="21">
        <v>0.212</v>
      </c>
      <c r="K87" s="11"/>
      <c r="L87" s="21"/>
      <c r="M87" s="16">
        <v>950</v>
      </c>
      <c r="N87" s="15">
        <v>0.5</v>
      </c>
      <c r="O87" s="16">
        <f t="shared" si="2"/>
        <v>1369.52</v>
      </c>
      <c r="P87" s="16" t="s">
        <v>2278</v>
      </c>
      <c r="Q87" s="16"/>
    </row>
    <row r="88" ht="18" customHeight="1" spans="1:17">
      <c r="A88" s="10">
        <v>84</v>
      </c>
      <c r="B88" s="16" t="s">
        <v>2233</v>
      </c>
      <c r="C88" s="16" t="s">
        <v>2279</v>
      </c>
      <c r="D88" s="30" t="s">
        <v>2280</v>
      </c>
      <c r="E88" s="12" t="s">
        <v>25</v>
      </c>
      <c r="F88" s="16">
        <v>85</v>
      </c>
      <c r="G88" s="16">
        <v>85</v>
      </c>
      <c r="H88" s="15">
        <v>1</v>
      </c>
      <c r="I88" s="16">
        <v>22.5</v>
      </c>
      <c r="J88" s="21">
        <v>0.212</v>
      </c>
      <c r="K88" s="11"/>
      <c r="L88" s="21"/>
      <c r="M88" s="16">
        <v>950</v>
      </c>
      <c r="N88" s="15">
        <v>0.5</v>
      </c>
      <c r="O88" s="16">
        <f t="shared" si="2"/>
        <v>2265.75</v>
      </c>
      <c r="P88" s="16" t="s">
        <v>2281</v>
      </c>
      <c r="Q88" s="16"/>
    </row>
    <row r="89" ht="18" customHeight="1" spans="1:17">
      <c r="A89" s="10">
        <v>85</v>
      </c>
      <c r="B89" s="16" t="s">
        <v>2282</v>
      </c>
      <c r="C89" s="16" t="s">
        <v>2283</v>
      </c>
      <c r="D89" s="30" t="s">
        <v>2284</v>
      </c>
      <c r="E89" s="12" t="s">
        <v>25</v>
      </c>
      <c r="F89" s="16">
        <v>85</v>
      </c>
      <c r="G89" s="16">
        <v>85</v>
      </c>
      <c r="H89" s="15">
        <v>1</v>
      </c>
      <c r="I89" s="16">
        <v>22.4</v>
      </c>
      <c r="J89" s="21">
        <v>0.212</v>
      </c>
      <c r="K89" s="11"/>
      <c r="L89" s="21"/>
      <c r="M89" s="16">
        <v>950</v>
      </c>
      <c r="N89" s="15">
        <v>0.5</v>
      </c>
      <c r="O89" s="16">
        <f t="shared" si="2"/>
        <v>2255.68</v>
      </c>
      <c r="P89" s="16" t="s">
        <v>2285</v>
      </c>
      <c r="Q89" s="16"/>
    </row>
    <row r="90" ht="18" customHeight="1" spans="1:17">
      <c r="A90" s="10">
        <v>86</v>
      </c>
      <c r="B90" s="16" t="s">
        <v>2286</v>
      </c>
      <c r="C90" s="16" t="s">
        <v>2287</v>
      </c>
      <c r="D90" s="30" t="s">
        <v>2288</v>
      </c>
      <c r="E90" s="12" t="s">
        <v>25</v>
      </c>
      <c r="F90" s="16">
        <v>135</v>
      </c>
      <c r="G90" s="16">
        <v>135</v>
      </c>
      <c r="H90" s="15">
        <v>1</v>
      </c>
      <c r="I90" s="16">
        <v>37.5</v>
      </c>
      <c r="J90" s="21">
        <v>0.212</v>
      </c>
      <c r="K90" s="11"/>
      <c r="L90" s="21"/>
      <c r="M90" s="16">
        <v>950</v>
      </c>
      <c r="N90" s="15">
        <v>0.5</v>
      </c>
      <c r="O90" s="16">
        <f t="shared" si="2"/>
        <v>3776.25</v>
      </c>
      <c r="P90" s="16" t="s">
        <v>2289</v>
      </c>
      <c r="Q90" s="16"/>
    </row>
    <row r="91" ht="18" customHeight="1" spans="1:17">
      <c r="A91" s="10">
        <v>87</v>
      </c>
      <c r="B91" s="16" t="s">
        <v>2290</v>
      </c>
      <c r="C91" s="16" t="s">
        <v>2291</v>
      </c>
      <c r="D91" s="30" t="s">
        <v>2292</v>
      </c>
      <c r="E91" s="12" t="s">
        <v>25</v>
      </c>
      <c r="F91" s="16">
        <v>185</v>
      </c>
      <c r="G91" s="16">
        <v>185</v>
      </c>
      <c r="H91" s="15">
        <v>1</v>
      </c>
      <c r="I91" s="16">
        <v>50.5</v>
      </c>
      <c r="J91" s="21">
        <v>0.212</v>
      </c>
      <c r="K91" s="11"/>
      <c r="L91" s="21"/>
      <c r="M91" s="16">
        <v>950</v>
      </c>
      <c r="N91" s="15">
        <v>0.5</v>
      </c>
      <c r="O91" s="16">
        <f t="shared" si="2"/>
        <v>5085.35</v>
      </c>
      <c r="P91" s="16" t="s">
        <v>2293</v>
      </c>
      <c r="Q91" s="16"/>
    </row>
    <row r="92" ht="18" customHeight="1" spans="1:17">
      <c r="A92" s="10">
        <v>88</v>
      </c>
      <c r="B92" s="16" t="s">
        <v>2294</v>
      </c>
      <c r="C92" s="16" t="s">
        <v>2295</v>
      </c>
      <c r="D92" s="30" t="s">
        <v>2296</v>
      </c>
      <c r="E92" s="12" t="s">
        <v>25</v>
      </c>
      <c r="F92" s="16">
        <v>140</v>
      </c>
      <c r="G92" s="16">
        <v>140</v>
      </c>
      <c r="H92" s="15">
        <v>1</v>
      </c>
      <c r="I92" s="16">
        <v>38.6</v>
      </c>
      <c r="J92" s="21">
        <v>0.212</v>
      </c>
      <c r="K92" s="11"/>
      <c r="L92" s="21"/>
      <c r="M92" s="16">
        <v>950</v>
      </c>
      <c r="N92" s="15">
        <v>0.5</v>
      </c>
      <c r="O92" s="16">
        <f t="shared" si="2"/>
        <v>3887.02</v>
      </c>
      <c r="P92" s="16" t="s">
        <v>2297</v>
      </c>
      <c r="Q92" s="16"/>
    </row>
    <row r="93" ht="18" customHeight="1" spans="1:17">
      <c r="A93" s="10">
        <v>89</v>
      </c>
      <c r="B93" s="16" t="s">
        <v>2298</v>
      </c>
      <c r="C93" s="16" t="s">
        <v>2299</v>
      </c>
      <c r="D93" s="30" t="s">
        <v>2300</v>
      </c>
      <c r="E93" s="12" t="s">
        <v>25</v>
      </c>
      <c r="F93" s="16">
        <v>85</v>
      </c>
      <c r="G93" s="16">
        <v>85</v>
      </c>
      <c r="H93" s="15">
        <v>1</v>
      </c>
      <c r="I93" s="16">
        <v>22.5</v>
      </c>
      <c r="J93" s="21">
        <v>0.212</v>
      </c>
      <c r="K93" s="11"/>
      <c r="L93" s="21"/>
      <c r="M93" s="16">
        <v>950</v>
      </c>
      <c r="N93" s="15">
        <v>0.5</v>
      </c>
      <c r="O93" s="16">
        <f t="shared" si="2"/>
        <v>2265.75</v>
      </c>
      <c r="P93" s="16" t="s">
        <v>2301</v>
      </c>
      <c r="Q93" s="16"/>
    </row>
    <row r="94" ht="18" customHeight="1" spans="1:17">
      <c r="A94" s="10">
        <v>90</v>
      </c>
      <c r="B94" s="16" t="s">
        <v>2302</v>
      </c>
      <c r="C94" s="16" t="s">
        <v>2303</v>
      </c>
      <c r="D94" s="30" t="s">
        <v>2304</v>
      </c>
      <c r="E94" s="12" t="s">
        <v>25</v>
      </c>
      <c r="F94" s="16">
        <v>85</v>
      </c>
      <c r="G94" s="16">
        <v>85</v>
      </c>
      <c r="H94" s="15">
        <v>1</v>
      </c>
      <c r="I94" s="16">
        <v>23.8</v>
      </c>
      <c r="J94" s="21">
        <v>0.212</v>
      </c>
      <c r="K94" s="11"/>
      <c r="L94" s="21"/>
      <c r="M94" s="16">
        <v>950</v>
      </c>
      <c r="N94" s="15">
        <v>0.5</v>
      </c>
      <c r="O94" s="16">
        <f t="shared" si="2"/>
        <v>2396.66</v>
      </c>
      <c r="P94" s="16" t="s">
        <v>2305</v>
      </c>
      <c r="Q94" s="16"/>
    </row>
    <row r="95" ht="18" customHeight="1" spans="1:17">
      <c r="A95" s="10">
        <v>91</v>
      </c>
      <c r="B95" s="16" t="s">
        <v>2306</v>
      </c>
      <c r="C95" s="16" t="s">
        <v>2307</v>
      </c>
      <c r="D95" s="30" t="s">
        <v>2308</v>
      </c>
      <c r="E95" s="12" t="s">
        <v>25</v>
      </c>
      <c r="F95" s="16">
        <v>50</v>
      </c>
      <c r="G95" s="16">
        <v>50</v>
      </c>
      <c r="H95" s="15">
        <v>1</v>
      </c>
      <c r="I95" s="16">
        <v>14</v>
      </c>
      <c r="J95" s="21">
        <v>0.212</v>
      </c>
      <c r="K95" s="11"/>
      <c r="L95" s="21"/>
      <c r="M95" s="16">
        <v>950</v>
      </c>
      <c r="N95" s="15">
        <v>0.5</v>
      </c>
      <c r="O95" s="16">
        <f t="shared" si="2"/>
        <v>1409.8</v>
      </c>
      <c r="P95" s="16" t="s">
        <v>2309</v>
      </c>
      <c r="Q95" s="16"/>
    </row>
    <row r="96" ht="18" customHeight="1" spans="1:17">
      <c r="A96" s="16" t="s">
        <v>147</v>
      </c>
      <c r="B96" s="8"/>
      <c r="C96" s="8" t="s">
        <v>148</v>
      </c>
      <c r="D96" s="8" t="s">
        <v>149</v>
      </c>
      <c r="E96" s="12"/>
      <c r="F96" s="16">
        <f>SUM(F5:F95)</f>
        <v>2239</v>
      </c>
      <c r="G96" s="16">
        <f>SUM(G5:G95)</f>
        <v>2239</v>
      </c>
      <c r="H96" s="15"/>
      <c r="I96" s="16">
        <f>SUM(I5:I95)</f>
        <v>619.32</v>
      </c>
      <c r="J96" s="21"/>
      <c r="K96" s="8"/>
      <c r="L96" s="8"/>
      <c r="M96" s="16"/>
      <c r="N96" s="15"/>
      <c r="O96" s="16">
        <f>SUM(O5:O95)</f>
        <v>62365.55</v>
      </c>
      <c r="P96" s="8" t="s">
        <v>148</v>
      </c>
      <c r="Q96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2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2310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2311</v>
      </c>
      <c r="C5" s="12" t="s">
        <v>2312</v>
      </c>
      <c r="D5" s="13" t="s">
        <v>2313</v>
      </c>
      <c r="E5" s="12" t="s">
        <v>25</v>
      </c>
      <c r="F5" s="14">
        <v>3</v>
      </c>
      <c r="G5" s="14">
        <v>3</v>
      </c>
      <c r="H5" s="15">
        <v>1</v>
      </c>
      <c r="I5" s="14">
        <v>0.46</v>
      </c>
      <c r="J5" s="21">
        <v>0.212</v>
      </c>
      <c r="K5" s="11">
        <v>0</v>
      </c>
      <c r="L5" s="21">
        <v>0.515</v>
      </c>
      <c r="M5" s="16">
        <v>950</v>
      </c>
      <c r="N5" s="15">
        <v>0.5</v>
      </c>
      <c r="O5" s="16">
        <f t="shared" ref="O5:O68" si="0">ROUND(N5*M5*L5*K5+M5*J5*I5*N5,2)</f>
        <v>46.32</v>
      </c>
      <c r="P5" s="16" t="s">
        <v>2314</v>
      </c>
      <c r="Q5" s="16"/>
    </row>
    <row r="6" ht="18" customHeight="1" spans="1:21">
      <c r="A6" s="10">
        <v>2</v>
      </c>
      <c r="B6" s="11" t="s">
        <v>2315</v>
      </c>
      <c r="C6" s="12" t="s">
        <v>2316</v>
      </c>
      <c r="D6" s="13" t="s">
        <v>2317</v>
      </c>
      <c r="E6" s="12" t="s">
        <v>25</v>
      </c>
      <c r="F6" s="14">
        <v>8</v>
      </c>
      <c r="G6" s="14">
        <v>8</v>
      </c>
      <c r="H6" s="15">
        <v>1</v>
      </c>
      <c r="I6" s="14">
        <v>1.21</v>
      </c>
      <c r="J6" s="21">
        <v>0.212</v>
      </c>
      <c r="K6" s="11">
        <v>0</v>
      </c>
      <c r="L6" s="21">
        <v>0.515</v>
      </c>
      <c r="M6" s="16">
        <v>950</v>
      </c>
      <c r="N6" s="15">
        <v>0.5</v>
      </c>
      <c r="O6" s="16">
        <f t="shared" si="0"/>
        <v>121.85</v>
      </c>
      <c r="P6" s="12" t="s">
        <v>2318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2319</v>
      </c>
      <c r="C7" s="12" t="s">
        <v>2320</v>
      </c>
      <c r="D7" s="13" t="s">
        <v>2321</v>
      </c>
      <c r="E7" s="12" t="s">
        <v>25</v>
      </c>
      <c r="F7" s="14">
        <v>5</v>
      </c>
      <c r="G7" s="14">
        <v>5</v>
      </c>
      <c r="H7" s="15">
        <v>1</v>
      </c>
      <c r="I7" s="14">
        <v>0.74</v>
      </c>
      <c r="J7" s="21">
        <v>0.212</v>
      </c>
      <c r="K7" s="11">
        <v>0</v>
      </c>
      <c r="L7" s="21">
        <v>0.515</v>
      </c>
      <c r="M7" s="16">
        <v>950</v>
      </c>
      <c r="N7" s="15">
        <v>0.5</v>
      </c>
      <c r="O7" s="16">
        <f t="shared" si="0"/>
        <v>74.52</v>
      </c>
      <c r="P7" s="12" t="s">
        <v>2322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2323</v>
      </c>
      <c r="C8" s="12" t="s">
        <v>2324</v>
      </c>
      <c r="D8" s="13" t="s">
        <v>2325</v>
      </c>
      <c r="E8" s="12" t="s">
        <v>25</v>
      </c>
      <c r="F8" s="14">
        <v>5</v>
      </c>
      <c r="G8" s="14">
        <v>5</v>
      </c>
      <c r="H8" s="15">
        <v>1</v>
      </c>
      <c r="I8" s="14">
        <v>0.75</v>
      </c>
      <c r="J8" s="21">
        <v>0.212</v>
      </c>
      <c r="K8" s="11">
        <v>0</v>
      </c>
      <c r="L8" s="21">
        <v>0.515</v>
      </c>
      <c r="M8" s="16">
        <v>950</v>
      </c>
      <c r="N8" s="15">
        <v>0.5</v>
      </c>
      <c r="O8" s="16">
        <f t="shared" si="0"/>
        <v>75.53</v>
      </c>
      <c r="P8" s="12" t="s">
        <v>2326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2327</v>
      </c>
      <c r="C9" s="12" t="s">
        <v>2328</v>
      </c>
      <c r="D9" s="13" t="s">
        <v>2329</v>
      </c>
      <c r="E9" s="12" t="s">
        <v>25</v>
      </c>
      <c r="F9" s="14">
        <v>5</v>
      </c>
      <c r="G9" s="14">
        <v>5</v>
      </c>
      <c r="H9" s="15">
        <v>1</v>
      </c>
      <c r="I9" s="14">
        <v>0.76</v>
      </c>
      <c r="J9" s="21">
        <v>0.212</v>
      </c>
      <c r="K9" s="12">
        <v>0</v>
      </c>
      <c r="L9" s="21">
        <v>0.515</v>
      </c>
      <c r="M9" s="16">
        <v>950</v>
      </c>
      <c r="N9" s="15">
        <v>0.5</v>
      </c>
      <c r="O9" s="16">
        <f t="shared" si="0"/>
        <v>76.53</v>
      </c>
      <c r="P9" s="12" t="s">
        <v>2330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2331</v>
      </c>
      <c r="C10" s="12" t="s">
        <v>2332</v>
      </c>
      <c r="D10" s="13" t="s">
        <v>2333</v>
      </c>
      <c r="E10" s="12" t="s">
        <v>25</v>
      </c>
      <c r="F10" s="14">
        <v>4</v>
      </c>
      <c r="G10" s="14">
        <v>4</v>
      </c>
      <c r="H10" s="15">
        <v>1</v>
      </c>
      <c r="I10" s="14">
        <v>0.61</v>
      </c>
      <c r="J10" s="21">
        <v>0.212</v>
      </c>
      <c r="K10" s="12">
        <v>0</v>
      </c>
      <c r="L10" s="21">
        <v>0.515</v>
      </c>
      <c r="M10" s="16">
        <v>950</v>
      </c>
      <c r="N10" s="15">
        <v>0.5</v>
      </c>
      <c r="O10" s="16">
        <f t="shared" si="0"/>
        <v>61.43</v>
      </c>
      <c r="P10" s="12" t="s">
        <v>2334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2335</v>
      </c>
      <c r="C11" s="12" t="s">
        <v>2336</v>
      </c>
      <c r="D11" s="13" t="s">
        <v>2337</v>
      </c>
      <c r="E11" s="12" t="s">
        <v>25</v>
      </c>
      <c r="F11" s="14">
        <v>40</v>
      </c>
      <c r="G11" s="14">
        <v>40</v>
      </c>
      <c r="H11" s="15">
        <v>1</v>
      </c>
      <c r="I11" s="14"/>
      <c r="J11" s="21">
        <v>0.212</v>
      </c>
      <c r="K11" s="12">
        <v>18.15</v>
      </c>
      <c r="L11" s="21">
        <v>0.515</v>
      </c>
      <c r="M11" s="16">
        <v>950</v>
      </c>
      <c r="N11" s="15">
        <v>0.5</v>
      </c>
      <c r="O11" s="16">
        <f t="shared" si="0"/>
        <v>4439.94</v>
      </c>
      <c r="P11" s="12" t="s">
        <v>2338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2339</v>
      </c>
      <c r="C12" s="12" t="s">
        <v>2340</v>
      </c>
      <c r="D12" s="13" t="s">
        <v>2341</v>
      </c>
      <c r="E12" s="12" t="s">
        <v>25</v>
      </c>
      <c r="F12" s="14">
        <v>15</v>
      </c>
      <c r="G12" s="14">
        <v>15</v>
      </c>
      <c r="H12" s="15">
        <v>1</v>
      </c>
      <c r="I12" s="14"/>
      <c r="J12" s="21">
        <v>0.212</v>
      </c>
      <c r="K12" s="12">
        <v>4.95</v>
      </c>
      <c r="L12" s="21">
        <v>0.515</v>
      </c>
      <c r="M12" s="16">
        <v>950</v>
      </c>
      <c r="N12" s="15">
        <v>0.5</v>
      </c>
      <c r="O12" s="16">
        <f t="shared" si="0"/>
        <v>1210.89</v>
      </c>
      <c r="P12" s="12" t="s">
        <v>2342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2343</v>
      </c>
      <c r="C13" s="12" t="s">
        <v>2344</v>
      </c>
      <c r="D13" s="13" t="s">
        <v>2345</v>
      </c>
      <c r="E13" s="12" t="s">
        <v>25</v>
      </c>
      <c r="F13" s="14">
        <v>5</v>
      </c>
      <c r="G13" s="14">
        <v>5</v>
      </c>
      <c r="H13" s="15">
        <v>1</v>
      </c>
      <c r="I13" s="14">
        <v>0.73</v>
      </c>
      <c r="J13" s="21">
        <v>0.212</v>
      </c>
      <c r="K13" s="12">
        <v>0</v>
      </c>
      <c r="L13" s="21">
        <v>0.515</v>
      </c>
      <c r="M13" s="16">
        <v>950</v>
      </c>
      <c r="N13" s="15">
        <v>0.5</v>
      </c>
      <c r="O13" s="16">
        <f t="shared" si="0"/>
        <v>73.51</v>
      </c>
      <c r="P13" s="12" t="s">
        <v>2346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2347</v>
      </c>
      <c r="C14" s="12" t="s">
        <v>2348</v>
      </c>
      <c r="D14" s="13" t="s">
        <v>2349</v>
      </c>
      <c r="E14" s="12" t="s">
        <v>25</v>
      </c>
      <c r="F14" s="14">
        <v>5</v>
      </c>
      <c r="G14" s="14">
        <v>5</v>
      </c>
      <c r="H14" s="15">
        <v>1</v>
      </c>
      <c r="I14" s="14">
        <v>0.75</v>
      </c>
      <c r="J14" s="21">
        <v>0.212</v>
      </c>
      <c r="K14" s="12">
        <v>0</v>
      </c>
      <c r="L14" s="21">
        <v>0.515</v>
      </c>
      <c r="M14" s="16">
        <v>950</v>
      </c>
      <c r="N14" s="15">
        <v>0.5</v>
      </c>
      <c r="O14" s="16">
        <f t="shared" si="0"/>
        <v>75.53</v>
      </c>
      <c r="P14" s="12" t="s">
        <v>2350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2351</v>
      </c>
      <c r="C15" s="12" t="s">
        <v>2352</v>
      </c>
      <c r="D15" s="13" t="s">
        <v>2353</v>
      </c>
      <c r="E15" s="12" t="s">
        <v>25</v>
      </c>
      <c r="F15" s="14">
        <v>10</v>
      </c>
      <c r="G15" s="14">
        <v>10</v>
      </c>
      <c r="H15" s="15">
        <v>1</v>
      </c>
      <c r="I15" s="14">
        <v>1.4</v>
      </c>
      <c r="J15" s="21">
        <v>0.212</v>
      </c>
      <c r="K15" s="12">
        <v>0</v>
      </c>
      <c r="L15" s="21">
        <v>0.515</v>
      </c>
      <c r="M15" s="16">
        <v>950</v>
      </c>
      <c r="N15" s="15">
        <v>0.5</v>
      </c>
      <c r="O15" s="16">
        <f t="shared" si="0"/>
        <v>140.98</v>
      </c>
      <c r="P15" s="12" t="s">
        <v>2354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2355</v>
      </c>
      <c r="C16" s="12" t="s">
        <v>2356</v>
      </c>
      <c r="D16" s="13" t="s">
        <v>2357</v>
      </c>
      <c r="E16" s="12" t="s">
        <v>25</v>
      </c>
      <c r="F16" s="14">
        <v>5</v>
      </c>
      <c r="G16" s="14">
        <v>5</v>
      </c>
      <c r="H16" s="15">
        <v>1</v>
      </c>
      <c r="I16" s="14"/>
      <c r="J16" s="21">
        <v>0.212</v>
      </c>
      <c r="K16" s="12">
        <v>3.3</v>
      </c>
      <c r="L16" s="21">
        <v>0.515</v>
      </c>
      <c r="M16" s="16">
        <v>950</v>
      </c>
      <c r="N16" s="15">
        <v>0.5</v>
      </c>
      <c r="O16" s="16">
        <f t="shared" si="0"/>
        <v>807.26</v>
      </c>
      <c r="P16" s="12" t="s">
        <v>2358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2359</v>
      </c>
      <c r="C17" s="12" t="s">
        <v>2360</v>
      </c>
      <c r="D17" s="13" t="s">
        <v>2361</v>
      </c>
      <c r="E17" s="12" t="s">
        <v>25</v>
      </c>
      <c r="F17" s="14">
        <v>10</v>
      </c>
      <c r="G17" s="14">
        <v>10</v>
      </c>
      <c r="H17" s="15">
        <v>1</v>
      </c>
      <c r="I17" s="14"/>
      <c r="J17" s="21">
        <v>0.212</v>
      </c>
      <c r="K17" s="12">
        <v>5.78</v>
      </c>
      <c r="L17" s="21">
        <v>0.515</v>
      </c>
      <c r="M17" s="16">
        <v>950</v>
      </c>
      <c r="N17" s="15">
        <v>0.5</v>
      </c>
      <c r="O17" s="16">
        <f t="shared" si="0"/>
        <v>1413.93</v>
      </c>
      <c r="P17" s="12" t="s">
        <v>2362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2363</v>
      </c>
      <c r="C18" s="12" t="s">
        <v>2364</v>
      </c>
      <c r="D18" s="13" t="s">
        <v>2365</v>
      </c>
      <c r="E18" s="12" t="s">
        <v>25</v>
      </c>
      <c r="F18" s="14">
        <v>20</v>
      </c>
      <c r="G18" s="14">
        <v>20</v>
      </c>
      <c r="H18" s="15">
        <v>1</v>
      </c>
      <c r="I18" s="14"/>
      <c r="J18" s="21">
        <v>0.212</v>
      </c>
      <c r="K18" s="12">
        <v>8.25</v>
      </c>
      <c r="L18" s="21">
        <v>0.515</v>
      </c>
      <c r="M18" s="16">
        <v>950</v>
      </c>
      <c r="N18" s="15">
        <v>0.5</v>
      </c>
      <c r="O18" s="16">
        <f t="shared" si="0"/>
        <v>2018.16</v>
      </c>
      <c r="P18" s="12" t="s">
        <v>2366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2367</v>
      </c>
      <c r="C19" s="12" t="s">
        <v>2368</v>
      </c>
      <c r="D19" s="13" t="s">
        <v>2369</v>
      </c>
      <c r="E19" s="12" t="s">
        <v>25</v>
      </c>
      <c r="F19" s="14">
        <v>30</v>
      </c>
      <c r="G19" s="14">
        <v>30</v>
      </c>
      <c r="H19" s="15">
        <v>1</v>
      </c>
      <c r="I19" s="14">
        <v>4.51</v>
      </c>
      <c r="J19" s="21">
        <v>0.212</v>
      </c>
      <c r="K19" s="29">
        <v>0</v>
      </c>
      <c r="L19" s="21">
        <v>0.515</v>
      </c>
      <c r="M19" s="16">
        <v>950</v>
      </c>
      <c r="N19" s="15">
        <v>0.5</v>
      </c>
      <c r="O19" s="16">
        <f t="shared" si="0"/>
        <v>454.16</v>
      </c>
      <c r="P19" s="12" t="s">
        <v>2370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2371</v>
      </c>
      <c r="C20" s="12" t="s">
        <v>2110</v>
      </c>
      <c r="D20" s="13" t="s">
        <v>2372</v>
      </c>
      <c r="E20" s="12" t="s">
        <v>25</v>
      </c>
      <c r="F20" s="14">
        <v>10</v>
      </c>
      <c r="G20" s="14">
        <v>10</v>
      </c>
      <c r="H20" s="15">
        <v>1</v>
      </c>
      <c r="I20" s="14">
        <v>1.51</v>
      </c>
      <c r="J20" s="21">
        <v>0.212</v>
      </c>
      <c r="K20" s="12">
        <v>0</v>
      </c>
      <c r="L20" s="21">
        <v>0.515</v>
      </c>
      <c r="M20" s="16">
        <v>950</v>
      </c>
      <c r="N20" s="15">
        <v>0.5</v>
      </c>
      <c r="O20" s="16">
        <f t="shared" si="0"/>
        <v>152.06</v>
      </c>
      <c r="P20" s="12" t="s">
        <v>2373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2374</v>
      </c>
      <c r="C21" s="12" t="s">
        <v>2375</v>
      </c>
      <c r="D21" s="13" t="s">
        <v>2376</v>
      </c>
      <c r="E21" s="12" t="s">
        <v>25</v>
      </c>
      <c r="F21" s="14">
        <v>7</v>
      </c>
      <c r="G21" s="14">
        <v>7</v>
      </c>
      <c r="H21" s="15">
        <v>1</v>
      </c>
      <c r="I21" s="14">
        <v>1.06</v>
      </c>
      <c r="J21" s="21">
        <v>0.212</v>
      </c>
      <c r="K21" s="11">
        <v>0</v>
      </c>
      <c r="L21" s="21">
        <v>0.515</v>
      </c>
      <c r="M21" s="16">
        <v>950</v>
      </c>
      <c r="N21" s="15">
        <v>0.5</v>
      </c>
      <c r="O21" s="16">
        <f t="shared" si="0"/>
        <v>106.74</v>
      </c>
      <c r="P21" s="12" t="s">
        <v>2377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2378</v>
      </c>
      <c r="C22" s="12" t="s">
        <v>2379</v>
      </c>
      <c r="D22" s="13" t="s">
        <v>2380</v>
      </c>
      <c r="E22" s="12" t="s">
        <v>25</v>
      </c>
      <c r="F22" s="14">
        <v>30</v>
      </c>
      <c r="G22" s="14">
        <v>30</v>
      </c>
      <c r="H22" s="15">
        <v>1</v>
      </c>
      <c r="I22" s="14">
        <v>4.52</v>
      </c>
      <c r="J22" s="21">
        <v>0.212</v>
      </c>
      <c r="K22" s="11">
        <v>0</v>
      </c>
      <c r="L22" s="21">
        <v>0.515</v>
      </c>
      <c r="M22" s="16">
        <v>950</v>
      </c>
      <c r="N22" s="15">
        <v>0.5</v>
      </c>
      <c r="O22" s="16">
        <f t="shared" si="0"/>
        <v>455.16</v>
      </c>
      <c r="P22" s="12" t="s">
        <v>2381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2382</v>
      </c>
      <c r="C23" s="12" t="s">
        <v>2383</v>
      </c>
      <c r="D23" s="13" t="s">
        <v>2384</v>
      </c>
      <c r="E23" s="12" t="s">
        <v>25</v>
      </c>
      <c r="F23" s="14">
        <v>20</v>
      </c>
      <c r="G23" s="14">
        <v>20</v>
      </c>
      <c r="H23" s="15">
        <v>1</v>
      </c>
      <c r="I23" s="14">
        <v>3</v>
      </c>
      <c r="J23" s="21">
        <v>0.212</v>
      </c>
      <c r="K23" s="11">
        <v>0</v>
      </c>
      <c r="L23" s="21">
        <v>0.515</v>
      </c>
      <c r="M23" s="16">
        <v>950</v>
      </c>
      <c r="N23" s="15">
        <v>0.5</v>
      </c>
      <c r="O23" s="16">
        <f t="shared" si="0"/>
        <v>302.1</v>
      </c>
      <c r="P23" s="12" t="s">
        <v>2385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2386</v>
      </c>
      <c r="C24" s="12" t="s">
        <v>2387</v>
      </c>
      <c r="D24" s="13" t="s">
        <v>2388</v>
      </c>
      <c r="E24" s="12" t="s">
        <v>25</v>
      </c>
      <c r="F24" s="14">
        <v>5</v>
      </c>
      <c r="G24" s="11">
        <v>5</v>
      </c>
      <c r="H24" s="15">
        <v>1</v>
      </c>
      <c r="I24" s="31">
        <v>0.76</v>
      </c>
      <c r="J24" s="21">
        <v>0.212</v>
      </c>
      <c r="K24" s="11">
        <v>0</v>
      </c>
      <c r="L24" s="21">
        <v>0.515</v>
      </c>
      <c r="M24" s="16">
        <v>950</v>
      </c>
      <c r="N24" s="15">
        <v>0.5</v>
      </c>
      <c r="O24" s="16">
        <f t="shared" si="0"/>
        <v>76.53</v>
      </c>
      <c r="P24" s="12" t="s">
        <v>2389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2390</v>
      </c>
      <c r="C25" s="16" t="s">
        <v>2391</v>
      </c>
      <c r="D25" s="30" t="s">
        <v>2392</v>
      </c>
      <c r="E25" s="12" t="s">
        <v>25</v>
      </c>
      <c r="F25" s="16">
        <v>5</v>
      </c>
      <c r="G25" s="16">
        <v>5</v>
      </c>
      <c r="H25" s="15">
        <v>1</v>
      </c>
      <c r="I25" s="16"/>
      <c r="J25" s="21">
        <v>0.212</v>
      </c>
      <c r="K25" s="11">
        <v>1.65</v>
      </c>
      <c r="L25" s="21">
        <v>0.515</v>
      </c>
      <c r="M25" s="16">
        <v>950</v>
      </c>
      <c r="N25" s="15">
        <v>0.5</v>
      </c>
      <c r="O25" s="16">
        <f t="shared" si="0"/>
        <v>403.63</v>
      </c>
      <c r="P25" s="16" t="s">
        <v>2393</v>
      </c>
      <c r="Q25" s="16"/>
    </row>
    <row r="26" ht="18" customHeight="1" spans="1:17">
      <c r="A26" s="10">
        <v>22</v>
      </c>
      <c r="B26" s="16" t="s">
        <v>2394</v>
      </c>
      <c r="C26" s="16" t="s">
        <v>2395</v>
      </c>
      <c r="D26" s="30" t="s">
        <v>2396</v>
      </c>
      <c r="E26" s="12" t="s">
        <v>25</v>
      </c>
      <c r="F26" s="16">
        <v>20</v>
      </c>
      <c r="G26" s="16">
        <v>20</v>
      </c>
      <c r="H26" s="15">
        <v>1</v>
      </c>
      <c r="I26" s="16"/>
      <c r="J26" s="21">
        <v>0.212</v>
      </c>
      <c r="K26" s="11">
        <v>5.78</v>
      </c>
      <c r="L26" s="21">
        <v>0.515</v>
      </c>
      <c r="M26" s="16">
        <v>950</v>
      </c>
      <c r="N26" s="15">
        <v>0.5</v>
      </c>
      <c r="O26" s="16">
        <f t="shared" si="0"/>
        <v>1413.93</v>
      </c>
      <c r="P26" s="16" t="s">
        <v>2397</v>
      </c>
      <c r="Q26" s="16"/>
    </row>
    <row r="27" ht="18" customHeight="1" spans="1:17">
      <c r="A27" s="10">
        <v>23</v>
      </c>
      <c r="B27" s="16" t="s">
        <v>2398</v>
      </c>
      <c r="C27" s="16" t="s">
        <v>2399</v>
      </c>
      <c r="D27" s="30" t="s">
        <v>2400</v>
      </c>
      <c r="E27" s="12" t="s">
        <v>25</v>
      </c>
      <c r="F27" s="16">
        <v>15</v>
      </c>
      <c r="G27" s="16">
        <v>15</v>
      </c>
      <c r="H27" s="15">
        <v>1</v>
      </c>
      <c r="I27" s="16">
        <v>2.26</v>
      </c>
      <c r="J27" s="21">
        <v>0.212</v>
      </c>
      <c r="K27" s="11">
        <v>0</v>
      </c>
      <c r="L27" s="21">
        <v>0.515</v>
      </c>
      <c r="M27" s="16">
        <v>950</v>
      </c>
      <c r="N27" s="15">
        <v>0.5</v>
      </c>
      <c r="O27" s="16">
        <f t="shared" si="0"/>
        <v>227.58</v>
      </c>
      <c r="P27" s="16" t="s">
        <v>2401</v>
      </c>
      <c r="Q27" s="16"/>
    </row>
    <row r="28" ht="18" customHeight="1" spans="1:17">
      <c r="A28" s="10">
        <v>24</v>
      </c>
      <c r="B28" s="16" t="s">
        <v>2402</v>
      </c>
      <c r="C28" s="16" t="s">
        <v>2403</v>
      </c>
      <c r="D28" s="30" t="s">
        <v>2404</v>
      </c>
      <c r="E28" s="12" t="s">
        <v>25</v>
      </c>
      <c r="F28" s="16">
        <v>6</v>
      </c>
      <c r="G28" s="16">
        <v>6</v>
      </c>
      <c r="H28" s="15">
        <v>1</v>
      </c>
      <c r="I28" s="16">
        <v>0.91</v>
      </c>
      <c r="J28" s="21">
        <v>0.212</v>
      </c>
      <c r="K28" s="11">
        <v>0</v>
      </c>
      <c r="L28" s="21">
        <v>0.515</v>
      </c>
      <c r="M28" s="16">
        <v>950</v>
      </c>
      <c r="N28" s="15">
        <v>0.5</v>
      </c>
      <c r="O28" s="16">
        <f t="shared" si="0"/>
        <v>91.64</v>
      </c>
      <c r="P28" s="16" t="s">
        <v>2405</v>
      </c>
      <c r="Q28" s="16"/>
    </row>
    <row r="29" ht="18" customHeight="1" spans="1:17">
      <c r="A29" s="10">
        <v>25</v>
      </c>
      <c r="B29" s="16" t="s">
        <v>2406</v>
      </c>
      <c r="C29" s="16" t="s">
        <v>2407</v>
      </c>
      <c r="D29" s="30" t="s">
        <v>2408</v>
      </c>
      <c r="E29" s="12" t="s">
        <v>25</v>
      </c>
      <c r="F29" s="16">
        <v>10</v>
      </c>
      <c r="G29" s="16">
        <v>10</v>
      </c>
      <c r="H29" s="15">
        <v>1</v>
      </c>
      <c r="I29" s="16">
        <v>1.51</v>
      </c>
      <c r="J29" s="21">
        <v>0.212</v>
      </c>
      <c r="K29" s="11">
        <v>0</v>
      </c>
      <c r="L29" s="21">
        <v>0.515</v>
      </c>
      <c r="M29" s="16">
        <v>950</v>
      </c>
      <c r="N29" s="15">
        <v>0.5</v>
      </c>
      <c r="O29" s="16">
        <f t="shared" si="0"/>
        <v>152.06</v>
      </c>
      <c r="P29" s="16" t="s">
        <v>2409</v>
      </c>
      <c r="Q29" s="16"/>
    </row>
    <row r="30" ht="18" customHeight="1" spans="1:17">
      <c r="A30" s="10">
        <v>26</v>
      </c>
      <c r="B30" s="16" t="s">
        <v>2410</v>
      </c>
      <c r="C30" s="16" t="s">
        <v>2411</v>
      </c>
      <c r="D30" s="30" t="s">
        <v>2412</v>
      </c>
      <c r="E30" s="12" t="s">
        <v>25</v>
      </c>
      <c r="F30" s="16">
        <v>7</v>
      </c>
      <c r="G30" s="16">
        <v>7</v>
      </c>
      <c r="H30" s="15">
        <v>1</v>
      </c>
      <c r="I30" s="16"/>
      <c r="J30" s="21">
        <v>0.212</v>
      </c>
      <c r="K30" s="11">
        <v>2.48</v>
      </c>
      <c r="L30" s="21">
        <v>0.515</v>
      </c>
      <c r="M30" s="16">
        <v>950</v>
      </c>
      <c r="N30" s="15">
        <v>0.5</v>
      </c>
      <c r="O30" s="16">
        <f t="shared" si="0"/>
        <v>606.67</v>
      </c>
      <c r="P30" s="16" t="s">
        <v>2413</v>
      </c>
      <c r="Q30" s="16"/>
    </row>
    <row r="31" ht="18" customHeight="1" spans="1:17">
      <c r="A31" s="10">
        <v>27</v>
      </c>
      <c r="B31" s="16" t="s">
        <v>2414</v>
      </c>
      <c r="C31" s="16" t="s">
        <v>2415</v>
      </c>
      <c r="D31" s="30" t="s">
        <v>2416</v>
      </c>
      <c r="E31" s="12" t="s">
        <v>25</v>
      </c>
      <c r="F31" s="16">
        <v>15</v>
      </c>
      <c r="G31" s="16">
        <v>15</v>
      </c>
      <c r="H31" s="15">
        <v>1</v>
      </c>
      <c r="I31" s="16">
        <v>2.26</v>
      </c>
      <c r="J31" s="21">
        <v>0.212</v>
      </c>
      <c r="K31" s="11">
        <v>0</v>
      </c>
      <c r="L31" s="21">
        <v>0.515</v>
      </c>
      <c r="M31" s="16">
        <v>950</v>
      </c>
      <c r="N31" s="15">
        <v>0.5</v>
      </c>
      <c r="O31" s="16">
        <f t="shared" si="0"/>
        <v>227.58</v>
      </c>
      <c r="P31" s="16" t="s">
        <v>2417</v>
      </c>
      <c r="Q31" s="16"/>
    </row>
    <row r="32" ht="18" customHeight="1" spans="1:17">
      <c r="A32" s="10">
        <v>28</v>
      </c>
      <c r="B32" s="16" t="s">
        <v>2418</v>
      </c>
      <c r="C32" s="16" t="s">
        <v>2419</v>
      </c>
      <c r="D32" s="30" t="s">
        <v>2420</v>
      </c>
      <c r="E32" s="12" t="s">
        <v>25</v>
      </c>
      <c r="F32" s="16">
        <v>10</v>
      </c>
      <c r="G32" s="16">
        <v>10</v>
      </c>
      <c r="H32" s="15">
        <v>1</v>
      </c>
      <c r="I32" s="16"/>
      <c r="J32" s="21">
        <v>0.212</v>
      </c>
      <c r="K32" s="11">
        <v>2.48</v>
      </c>
      <c r="L32" s="21">
        <v>0.515</v>
      </c>
      <c r="M32" s="16">
        <v>950</v>
      </c>
      <c r="N32" s="15">
        <v>0.5</v>
      </c>
      <c r="O32" s="16">
        <f t="shared" si="0"/>
        <v>606.67</v>
      </c>
      <c r="P32" s="16" t="s">
        <v>2421</v>
      </c>
      <c r="Q32" s="16"/>
    </row>
    <row r="33" ht="18" customHeight="1" spans="1:17">
      <c r="A33" s="10">
        <v>29</v>
      </c>
      <c r="B33" s="16" t="s">
        <v>2422</v>
      </c>
      <c r="C33" s="16" t="s">
        <v>2423</v>
      </c>
      <c r="D33" s="30" t="s">
        <v>2424</v>
      </c>
      <c r="E33" s="12" t="s">
        <v>25</v>
      </c>
      <c r="F33" s="16">
        <v>6</v>
      </c>
      <c r="G33" s="16">
        <v>6</v>
      </c>
      <c r="H33" s="15">
        <v>1</v>
      </c>
      <c r="I33" s="16"/>
      <c r="J33" s="21">
        <v>0.212</v>
      </c>
      <c r="K33" s="11">
        <v>2.06</v>
      </c>
      <c r="L33" s="21">
        <v>0.515</v>
      </c>
      <c r="M33" s="16">
        <v>950</v>
      </c>
      <c r="N33" s="15">
        <v>0.5</v>
      </c>
      <c r="O33" s="16">
        <f t="shared" si="0"/>
        <v>503.93</v>
      </c>
      <c r="P33" s="16" t="s">
        <v>2425</v>
      </c>
      <c r="Q33" s="16"/>
    </row>
    <row r="34" ht="18" customHeight="1" spans="1:17">
      <c r="A34" s="10">
        <v>30</v>
      </c>
      <c r="B34" s="16" t="s">
        <v>2426</v>
      </c>
      <c r="C34" s="16" t="s">
        <v>2427</v>
      </c>
      <c r="D34" s="30" t="s">
        <v>2428</v>
      </c>
      <c r="E34" s="12" t="s">
        <v>25</v>
      </c>
      <c r="F34" s="16">
        <v>10</v>
      </c>
      <c r="G34" s="16">
        <v>10</v>
      </c>
      <c r="H34" s="15">
        <v>1</v>
      </c>
      <c r="I34" s="16">
        <v>1.51</v>
      </c>
      <c r="J34" s="21">
        <v>0.212</v>
      </c>
      <c r="K34" s="11">
        <v>0</v>
      </c>
      <c r="L34" s="21">
        <v>0.515</v>
      </c>
      <c r="M34" s="16">
        <v>950</v>
      </c>
      <c r="N34" s="15">
        <v>0.5</v>
      </c>
      <c r="O34" s="16">
        <f t="shared" si="0"/>
        <v>152.06</v>
      </c>
      <c r="P34" s="16" t="s">
        <v>2429</v>
      </c>
      <c r="Q34" s="16"/>
    </row>
    <row r="35" ht="18" customHeight="1" spans="1:17">
      <c r="A35" s="10">
        <v>31</v>
      </c>
      <c r="B35" s="16" t="s">
        <v>2430</v>
      </c>
      <c r="C35" s="16" t="s">
        <v>2431</v>
      </c>
      <c r="D35" s="30" t="s">
        <v>2432</v>
      </c>
      <c r="E35" s="12" t="s">
        <v>25</v>
      </c>
      <c r="F35" s="16">
        <v>7</v>
      </c>
      <c r="G35" s="16">
        <v>7</v>
      </c>
      <c r="H35" s="15">
        <v>1</v>
      </c>
      <c r="I35" s="16">
        <v>1.1</v>
      </c>
      <c r="J35" s="21">
        <v>0.212</v>
      </c>
      <c r="K35" s="11">
        <v>0</v>
      </c>
      <c r="L35" s="21">
        <v>0.515</v>
      </c>
      <c r="M35" s="16">
        <v>950</v>
      </c>
      <c r="N35" s="15">
        <v>0.5</v>
      </c>
      <c r="O35" s="16">
        <f t="shared" si="0"/>
        <v>110.77</v>
      </c>
      <c r="P35" s="16" t="s">
        <v>2433</v>
      </c>
      <c r="Q35" s="16"/>
    </row>
    <row r="36" ht="18" customHeight="1" spans="1:17">
      <c r="A36" s="10">
        <v>32</v>
      </c>
      <c r="B36" s="16" t="s">
        <v>2434</v>
      </c>
      <c r="C36" s="16" t="s">
        <v>2435</v>
      </c>
      <c r="D36" s="30" t="s">
        <v>2436</v>
      </c>
      <c r="E36" s="12" t="s">
        <v>25</v>
      </c>
      <c r="F36" s="16">
        <v>10</v>
      </c>
      <c r="G36" s="16">
        <v>10</v>
      </c>
      <c r="H36" s="15">
        <v>1</v>
      </c>
      <c r="I36" s="16"/>
      <c r="J36" s="21">
        <v>0.212</v>
      </c>
      <c r="K36" s="11">
        <v>4.13</v>
      </c>
      <c r="L36" s="21">
        <v>0.515</v>
      </c>
      <c r="M36" s="16">
        <v>950</v>
      </c>
      <c r="N36" s="15">
        <v>0.5</v>
      </c>
      <c r="O36" s="16">
        <f t="shared" si="0"/>
        <v>1010.3</v>
      </c>
      <c r="P36" s="16" t="s">
        <v>2437</v>
      </c>
      <c r="Q36" s="16"/>
    </row>
    <row r="37" ht="18" customHeight="1" spans="1:17">
      <c r="A37" s="10">
        <v>33</v>
      </c>
      <c r="B37" s="16" t="s">
        <v>2438</v>
      </c>
      <c r="C37" s="16" t="s">
        <v>2439</v>
      </c>
      <c r="D37" s="30" t="s">
        <v>2440</v>
      </c>
      <c r="E37" s="12" t="s">
        <v>25</v>
      </c>
      <c r="F37" s="16">
        <v>20</v>
      </c>
      <c r="G37" s="16">
        <v>20</v>
      </c>
      <c r="H37" s="15">
        <v>1</v>
      </c>
      <c r="I37" s="16">
        <v>3.1</v>
      </c>
      <c r="J37" s="21">
        <v>0.212</v>
      </c>
      <c r="K37" s="11">
        <v>0</v>
      </c>
      <c r="L37" s="21">
        <v>0.515</v>
      </c>
      <c r="M37" s="16">
        <v>950</v>
      </c>
      <c r="N37" s="15">
        <v>0.5</v>
      </c>
      <c r="O37" s="16">
        <f t="shared" si="0"/>
        <v>312.17</v>
      </c>
      <c r="P37" s="16" t="s">
        <v>2441</v>
      </c>
      <c r="Q37" s="16"/>
    </row>
    <row r="38" ht="18" customHeight="1" spans="1:17">
      <c r="A38" s="10">
        <v>34</v>
      </c>
      <c r="B38" s="16" t="s">
        <v>2442</v>
      </c>
      <c r="C38" s="16" t="s">
        <v>2443</v>
      </c>
      <c r="D38" s="30" t="s">
        <v>2444</v>
      </c>
      <c r="E38" s="12" t="s">
        <v>25</v>
      </c>
      <c r="F38" s="16">
        <v>12.5</v>
      </c>
      <c r="G38" s="16">
        <v>12.5</v>
      </c>
      <c r="H38" s="15">
        <v>1</v>
      </c>
      <c r="I38" s="16">
        <v>1.88</v>
      </c>
      <c r="J38" s="21">
        <v>0.212</v>
      </c>
      <c r="K38" s="11">
        <v>0</v>
      </c>
      <c r="L38" s="21">
        <v>0.515</v>
      </c>
      <c r="M38" s="16">
        <v>950</v>
      </c>
      <c r="N38" s="15">
        <v>0.5</v>
      </c>
      <c r="O38" s="16">
        <f t="shared" si="0"/>
        <v>189.32</v>
      </c>
      <c r="P38" s="16" t="s">
        <v>2445</v>
      </c>
      <c r="Q38" s="16"/>
    </row>
    <row r="39" ht="18" customHeight="1" spans="1:17">
      <c r="A39" s="10">
        <v>35</v>
      </c>
      <c r="B39" s="16" t="s">
        <v>2446</v>
      </c>
      <c r="C39" s="16" t="s">
        <v>1602</v>
      </c>
      <c r="D39" s="30" t="s">
        <v>2447</v>
      </c>
      <c r="E39" s="12" t="s">
        <v>25</v>
      </c>
      <c r="F39" s="16">
        <v>10</v>
      </c>
      <c r="G39" s="16">
        <v>10</v>
      </c>
      <c r="H39" s="15">
        <v>1</v>
      </c>
      <c r="I39" s="16"/>
      <c r="J39" s="21">
        <v>0.212</v>
      </c>
      <c r="K39" s="11">
        <v>4.95</v>
      </c>
      <c r="L39" s="21">
        <v>0.515</v>
      </c>
      <c r="M39" s="16">
        <v>950</v>
      </c>
      <c r="N39" s="15">
        <v>0.5</v>
      </c>
      <c r="O39" s="16">
        <f t="shared" si="0"/>
        <v>1210.89</v>
      </c>
      <c r="P39" s="16" t="s">
        <v>2448</v>
      </c>
      <c r="Q39" s="16"/>
    </row>
    <row r="40" ht="18" customHeight="1" spans="1:17">
      <c r="A40" s="10">
        <v>36</v>
      </c>
      <c r="B40" s="16" t="s">
        <v>2449</v>
      </c>
      <c r="C40" s="16" t="s">
        <v>2450</v>
      </c>
      <c r="D40" s="30" t="s">
        <v>2451</v>
      </c>
      <c r="E40" s="12" t="s">
        <v>25</v>
      </c>
      <c r="F40" s="16">
        <v>10</v>
      </c>
      <c r="G40" s="16">
        <v>10</v>
      </c>
      <c r="H40" s="15">
        <v>1</v>
      </c>
      <c r="I40" s="16">
        <v>1.51</v>
      </c>
      <c r="J40" s="21">
        <v>0.212</v>
      </c>
      <c r="K40" s="11">
        <v>0</v>
      </c>
      <c r="L40" s="21">
        <v>0.515</v>
      </c>
      <c r="M40" s="16">
        <v>950</v>
      </c>
      <c r="N40" s="15">
        <v>0.5</v>
      </c>
      <c r="O40" s="16">
        <f t="shared" si="0"/>
        <v>152.06</v>
      </c>
      <c r="P40" s="16" t="s">
        <v>2452</v>
      </c>
      <c r="Q40" s="16"/>
    </row>
    <row r="41" ht="18" customHeight="1" spans="1:17">
      <c r="A41" s="10">
        <v>37</v>
      </c>
      <c r="B41" s="16" t="s">
        <v>2453</v>
      </c>
      <c r="C41" s="16" t="s">
        <v>2454</v>
      </c>
      <c r="D41" s="30" t="s">
        <v>2455</v>
      </c>
      <c r="E41" s="12" t="s">
        <v>25</v>
      </c>
      <c r="F41" s="16">
        <v>3</v>
      </c>
      <c r="G41" s="16">
        <v>3</v>
      </c>
      <c r="H41" s="15">
        <v>1</v>
      </c>
      <c r="I41" s="16"/>
      <c r="J41" s="21">
        <v>0.212</v>
      </c>
      <c r="K41" s="11">
        <v>1.65</v>
      </c>
      <c r="L41" s="21">
        <v>0.515</v>
      </c>
      <c r="M41" s="16">
        <v>950</v>
      </c>
      <c r="N41" s="15">
        <v>0.5</v>
      </c>
      <c r="O41" s="16">
        <f t="shared" si="0"/>
        <v>403.63</v>
      </c>
      <c r="P41" s="16" t="s">
        <v>2456</v>
      </c>
      <c r="Q41" s="16"/>
    </row>
    <row r="42" ht="18" customHeight="1" spans="1:17">
      <c r="A42" s="10">
        <v>38</v>
      </c>
      <c r="B42" s="16" t="s">
        <v>2457</v>
      </c>
      <c r="C42" s="16" t="s">
        <v>2458</v>
      </c>
      <c r="D42" s="30" t="s">
        <v>2459</v>
      </c>
      <c r="E42" s="12" t="s">
        <v>25</v>
      </c>
      <c r="F42" s="16">
        <v>10</v>
      </c>
      <c r="G42" s="16">
        <v>10</v>
      </c>
      <c r="H42" s="15">
        <v>1</v>
      </c>
      <c r="I42" s="16">
        <v>1.52</v>
      </c>
      <c r="J42" s="21">
        <v>0.212</v>
      </c>
      <c r="K42" s="11">
        <v>0</v>
      </c>
      <c r="L42" s="21">
        <v>0.515</v>
      </c>
      <c r="M42" s="16">
        <v>950</v>
      </c>
      <c r="N42" s="15">
        <v>0.5</v>
      </c>
      <c r="O42" s="16">
        <f t="shared" si="0"/>
        <v>153.06</v>
      </c>
      <c r="P42" s="16" t="s">
        <v>2460</v>
      </c>
      <c r="Q42" s="16"/>
    </row>
    <row r="43" ht="18" customHeight="1" spans="1:17">
      <c r="A43" s="10">
        <v>39</v>
      </c>
      <c r="B43" s="16" t="s">
        <v>2461</v>
      </c>
      <c r="C43" s="16" t="s">
        <v>2462</v>
      </c>
      <c r="D43" s="30" t="s">
        <v>2463</v>
      </c>
      <c r="E43" s="12" t="s">
        <v>25</v>
      </c>
      <c r="F43" s="16">
        <v>20</v>
      </c>
      <c r="G43" s="16">
        <v>20</v>
      </c>
      <c r="H43" s="15">
        <v>1</v>
      </c>
      <c r="I43" s="16"/>
      <c r="J43" s="21">
        <v>0.212</v>
      </c>
      <c r="K43" s="11">
        <v>5.78</v>
      </c>
      <c r="L43" s="21">
        <v>0.515</v>
      </c>
      <c r="M43" s="16">
        <v>950</v>
      </c>
      <c r="N43" s="15">
        <v>0.5</v>
      </c>
      <c r="O43" s="16">
        <f t="shared" si="0"/>
        <v>1413.93</v>
      </c>
      <c r="P43" s="16" t="s">
        <v>2464</v>
      </c>
      <c r="Q43" s="16"/>
    </row>
    <row r="44" ht="18" customHeight="1" spans="1:17">
      <c r="A44" s="10">
        <v>40</v>
      </c>
      <c r="B44" s="16" t="s">
        <v>2465</v>
      </c>
      <c r="C44" s="16" t="s">
        <v>2466</v>
      </c>
      <c r="D44" s="30" t="s">
        <v>2467</v>
      </c>
      <c r="E44" s="12" t="s">
        <v>25</v>
      </c>
      <c r="F44" s="16">
        <v>40</v>
      </c>
      <c r="G44" s="16">
        <v>40</v>
      </c>
      <c r="H44" s="15">
        <v>1</v>
      </c>
      <c r="I44" s="16"/>
      <c r="J44" s="21">
        <v>0.212</v>
      </c>
      <c r="K44" s="11">
        <v>28.88</v>
      </c>
      <c r="L44" s="21">
        <v>0.515</v>
      </c>
      <c r="M44" s="16">
        <v>950</v>
      </c>
      <c r="N44" s="15">
        <v>0.5</v>
      </c>
      <c r="O44" s="16">
        <f t="shared" si="0"/>
        <v>7064.77</v>
      </c>
      <c r="P44" s="16" t="s">
        <v>2468</v>
      </c>
      <c r="Q44" s="16"/>
    </row>
    <row r="45" ht="18" customHeight="1" spans="1:17">
      <c r="A45" s="10">
        <v>41</v>
      </c>
      <c r="B45" s="16" t="s">
        <v>2469</v>
      </c>
      <c r="C45" s="16" t="s">
        <v>2470</v>
      </c>
      <c r="D45" s="30" t="s">
        <v>2471</v>
      </c>
      <c r="E45" s="12" t="s">
        <v>25</v>
      </c>
      <c r="F45" s="16">
        <v>30</v>
      </c>
      <c r="G45" s="16">
        <v>30</v>
      </c>
      <c r="H45" s="15">
        <v>1</v>
      </c>
      <c r="I45" s="16"/>
      <c r="J45" s="21">
        <v>0.212</v>
      </c>
      <c r="K45" s="11">
        <v>16.5</v>
      </c>
      <c r="L45" s="21">
        <v>0.515</v>
      </c>
      <c r="M45" s="16">
        <v>950</v>
      </c>
      <c r="N45" s="15">
        <v>0.5</v>
      </c>
      <c r="O45" s="16">
        <f t="shared" si="0"/>
        <v>4036.31</v>
      </c>
      <c r="P45" s="16" t="s">
        <v>2472</v>
      </c>
      <c r="Q45" s="16"/>
    </row>
    <row r="46" ht="18" customHeight="1" spans="1:17">
      <c r="A46" s="10">
        <v>42</v>
      </c>
      <c r="B46" s="16" t="s">
        <v>2473</v>
      </c>
      <c r="C46" s="16" t="s">
        <v>2474</v>
      </c>
      <c r="D46" s="30" t="s">
        <v>2475</v>
      </c>
      <c r="E46" s="12" t="s">
        <v>25</v>
      </c>
      <c r="F46" s="16">
        <v>10</v>
      </c>
      <c r="G46" s="16">
        <v>10</v>
      </c>
      <c r="H46" s="15">
        <v>1</v>
      </c>
      <c r="I46" s="16">
        <v>1.53</v>
      </c>
      <c r="J46" s="21">
        <v>0.212</v>
      </c>
      <c r="K46" s="11">
        <v>0</v>
      </c>
      <c r="L46" s="21">
        <v>0.515</v>
      </c>
      <c r="M46" s="16">
        <v>950</v>
      </c>
      <c r="N46" s="15">
        <v>0.5</v>
      </c>
      <c r="O46" s="16">
        <f t="shared" si="0"/>
        <v>154.07</v>
      </c>
      <c r="P46" s="16" t="s">
        <v>2476</v>
      </c>
      <c r="Q46" s="16"/>
    </row>
    <row r="47" ht="18" customHeight="1" spans="1:17">
      <c r="A47" s="10">
        <v>43</v>
      </c>
      <c r="B47" s="16" t="s">
        <v>2477</v>
      </c>
      <c r="C47" s="16" t="s">
        <v>2478</v>
      </c>
      <c r="D47" s="30" t="s">
        <v>2479</v>
      </c>
      <c r="E47" s="12" t="s">
        <v>25</v>
      </c>
      <c r="F47" s="16">
        <v>6.5</v>
      </c>
      <c r="G47" s="16">
        <v>6.5</v>
      </c>
      <c r="H47" s="15">
        <v>1</v>
      </c>
      <c r="I47" s="16"/>
      <c r="J47" s="21">
        <v>0.212</v>
      </c>
      <c r="K47" s="11">
        <v>4.13</v>
      </c>
      <c r="L47" s="21">
        <v>0.515</v>
      </c>
      <c r="M47" s="16">
        <v>950</v>
      </c>
      <c r="N47" s="15">
        <v>0.5</v>
      </c>
      <c r="O47" s="16">
        <f t="shared" si="0"/>
        <v>1010.3</v>
      </c>
      <c r="P47" s="16" t="s">
        <v>2480</v>
      </c>
      <c r="Q47" s="16"/>
    </row>
    <row r="48" ht="18" customHeight="1" spans="1:17">
      <c r="A48" s="10">
        <v>44</v>
      </c>
      <c r="B48" s="16" t="s">
        <v>2481</v>
      </c>
      <c r="C48" s="16" t="s">
        <v>2482</v>
      </c>
      <c r="D48" s="30" t="s">
        <v>2483</v>
      </c>
      <c r="E48" s="12" t="s">
        <v>25</v>
      </c>
      <c r="F48" s="16">
        <v>1</v>
      </c>
      <c r="G48" s="16">
        <v>1</v>
      </c>
      <c r="H48" s="15">
        <v>1</v>
      </c>
      <c r="I48" s="16">
        <v>0.15</v>
      </c>
      <c r="J48" s="21">
        <v>0.212</v>
      </c>
      <c r="K48" s="11">
        <v>0</v>
      </c>
      <c r="L48" s="21">
        <v>0.515</v>
      </c>
      <c r="M48" s="16">
        <v>950</v>
      </c>
      <c r="N48" s="15">
        <v>0.5</v>
      </c>
      <c r="O48" s="16">
        <f t="shared" si="0"/>
        <v>15.11</v>
      </c>
      <c r="P48" s="16" t="s">
        <v>2484</v>
      </c>
      <c r="Q48" s="16"/>
    </row>
    <row r="49" ht="18" customHeight="1" spans="1:17">
      <c r="A49" s="10">
        <v>45</v>
      </c>
      <c r="B49" s="16" t="s">
        <v>2485</v>
      </c>
      <c r="C49" s="16" t="s">
        <v>2486</v>
      </c>
      <c r="D49" s="30" t="s">
        <v>2487</v>
      </c>
      <c r="E49" s="12" t="s">
        <v>25</v>
      </c>
      <c r="F49" s="16">
        <v>4</v>
      </c>
      <c r="G49" s="16">
        <v>4</v>
      </c>
      <c r="H49" s="15">
        <v>1</v>
      </c>
      <c r="I49" s="16">
        <v>0.61</v>
      </c>
      <c r="J49" s="21">
        <v>0.212</v>
      </c>
      <c r="K49" s="11">
        <v>0</v>
      </c>
      <c r="L49" s="21">
        <v>0.515</v>
      </c>
      <c r="M49" s="16">
        <v>950</v>
      </c>
      <c r="N49" s="15">
        <v>0.5</v>
      </c>
      <c r="O49" s="16">
        <f t="shared" si="0"/>
        <v>61.43</v>
      </c>
      <c r="P49" s="16" t="s">
        <v>2488</v>
      </c>
      <c r="Q49" s="16"/>
    </row>
    <row r="50" ht="18" customHeight="1" spans="1:17">
      <c r="A50" s="10">
        <v>46</v>
      </c>
      <c r="B50" s="16" t="s">
        <v>2489</v>
      </c>
      <c r="C50" s="16" t="s">
        <v>2490</v>
      </c>
      <c r="D50" s="30" t="s">
        <v>1135</v>
      </c>
      <c r="E50" s="12" t="s">
        <v>25</v>
      </c>
      <c r="F50" s="16">
        <v>6.5</v>
      </c>
      <c r="G50" s="16">
        <v>6.5</v>
      </c>
      <c r="H50" s="15">
        <v>1</v>
      </c>
      <c r="I50" s="16">
        <v>0.96</v>
      </c>
      <c r="J50" s="21">
        <v>0.212</v>
      </c>
      <c r="K50" s="11">
        <v>0</v>
      </c>
      <c r="L50" s="21">
        <v>0.515</v>
      </c>
      <c r="M50" s="16">
        <v>950</v>
      </c>
      <c r="N50" s="15">
        <v>0.5</v>
      </c>
      <c r="O50" s="16">
        <f t="shared" si="0"/>
        <v>96.67</v>
      </c>
      <c r="P50" s="16" t="s">
        <v>2491</v>
      </c>
      <c r="Q50" s="16"/>
    </row>
    <row r="51" ht="18" customHeight="1" spans="1:17">
      <c r="A51" s="10">
        <v>47</v>
      </c>
      <c r="B51" s="16" t="s">
        <v>2492</v>
      </c>
      <c r="C51" s="16" t="s">
        <v>2493</v>
      </c>
      <c r="D51" s="30" t="s">
        <v>2494</v>
      </c>
      <c r="E51" s="12" t="s">
        <v>25</v>
      </c>
      <c r="F51" s="16">
        <v>10</v>
      </c>
      <c r="G51" s="16">
        <v>10</v>
      </c>
      <c r="H51" s="15">
        <v>1</v>
      </c>
      <c r="I51" s="16">
        <v>1.51</v>
      </c>
      <c r="J51" s="21">
        <v>0.212</v>
      </c>
      <c r="K51" s="11">
        <v>0</v>
      </c>
      <c r="L51" s="21">
        <v>0.515</v>
      </c>
      <c r="M51" s="16">
        <v>950</v>
      </c>
      <c r="N51" s="15">
        <v>0.5</v>
      </c>
      <c r="O51" s="16">
        <f t="shared" si="0"/>
        <v>152.06</v>
      </c>
      <c r="P51" s="16" t="s">
        <v>2495</v>
      </c>
      <c r="Q51" s="16"/>
    </row>
    <row r="52" ht="18" customHeight="1" spans="1:17">
      <c r="A52" s="10">
        <v>48</v>
      </c>
      <c r="B52" s="16" t="s">
        <v>2496</v>
      </c>
      <c r="C52" s="16" t="s">
        <v>2497</v>
      </c>
      <c r="D52" s="30" t="s">
        <v>2498</v>
      </c>
      <c r="E52" s="12" t="s">
        <v>25</v>
      </c>
      <c r="F52" s="16">
        <v>7.8</v>
      </c>
      <c r="G52" s="16">
        <v>7.8</v>
      </c>
      <c r="H52" s="15">
        <v>1</v>
      </c>
      <c r="I52" s="16">
        <v>1.16</v>
      </c>
      <c r="J52" s="21">
        <v>0.212</v>
      </c>
      <c r="K52" s="11">
        <v>0</v>
      </c>
      <c r="L52" s="21">
        <v>0.515</v>
      </c>
      <c r="M52" s="16">
        <v>950</v>
      </c>
      <c r="N52" s="15">
        <v>0.5</v>
      </c>
      <c r="O52" s="16">
        <f t="shared" si="0"/>
        <v>116.81</v>
      </c>
      <c r="P52" s="16" t="s">
        <v>2499</v>
      </c>
      <c r="Q52" s="16"/>
    </row>
    <row r="53" ht="18" customHeight="1" spans="1:17">
      <c r="A53" s="10">
        <v>49</v>
      </c>
      <c r="B53" s="16" t="s">
        <v>2500</v>
      </c>
      <c r="C53" s="16" t="s">
        <v>2501</v>
      </c>
      <c r="D53" s="30" t="s">
        <v>2502</v>
      </c>
      <c r="E53" s="12" t="s">
        <v>25</v>
      </c>
      <c r="F53" s="16">
        <v>12.8</v>
      </c>
      <c r="G53" s="16">
        <v>12.8</v>
      </c>
      <c r="H53" s="15">
        <v>1</v>
      </c>
      <c r="I53" s="16">
        <v>1.93</v>
      </c>
      <c r="J53" s="21">
        <v>0.212</v>
      </c>
      <c r="K53" s="11">
        <v>0</v>
      </c>
      <c r="L53" s="21">
        <v>0.515</v>
      </c>
      <c r="M53" s="16">
        <v>950</v>
      </c>
      <c r="N53" s="15">
        <v>0.5</v>
      </c>
      <c r="O53" s="16">
        <f t="shared" si="0"/>
        <v>194.35</v>
      </c>
      <c r="P53" s="16" t="s">
        <v>2503</v>
      </c>
      <c r="Q53" s="16"/>
    </row>
    <row r="54" ht="18" customHeight="1" spans="1:17">
      <c r="A54" s="10">
        <v>50</v>
      </c>
      <c r="B54" s="16" t="s">
        <v>2504</v>
      </c>
      <c r="C54" s="16" t="s">
        <v>2505</v>
      </c>
      <c r="D54" s="30" t="s">
        <v>2506</v>
      </c>
      <c r="E54" s="12" t="s">
        <v>25</v>
      </c>
      <c r="F54" s="16">
        <v>10.5</v>
      </c>
      <c r="G54" s="16">
        <v>10.5</v>
      </c>
      <c r="H54" s="15">
        <v>1</v>
      </c>
      <c r="I54" s="16">
        <v>1.58</v>
      </c>
      <c r="J54" s="21">
        <v>0.212</v>
      </c>
      <c r="K54" s="11">
        <v>0</v>
      </c>
      <c r="L54" s="21">
        <v>0.515</v>
      </c>
      <c r="M54" s="16">
        <v>950</v>
      </c>
      <c r="N54" s="15">
        <v>0.5</v>
      </c>
      <c r="O54" s="16">
        <f t="shared" si="0"/>
        <v>159.11</v>
      </c>
      <c r="P54" s="16" t="s">
        <v>2507</v>
      </c>
      <c r="Q54" s="16"/>
    </row>
    <row r="55" ht="18" customHeight="1" spans="1:17">
      <c r="A55" s="10">
        <v>51</v>
      </c>
      <c r="B55" s="16" t="s">
        <v>2508</v>
      </c>
      <c r="C55" s="16" t="s">
        <v>2509</v>
      </c>
      <c r="D55" s="30" t="s">
        <v>2510</v>
      </c>
      <c r="E55" s="12" t="s">
        <v>25</v>
      </c>
      <c r="F55" s="16">
        <v>10</v>
      </c>
      <c r="G55" s="16">
        <v>10</v>
      </c>
      <c r="H55" s="15">
        <v>1</v>
      </c>
      <c r="I55" s="16">
        <v>1.5</v>
      </c>
      <c r="J55" s="21">
        <v>0.212</v>
      </c>
      <c r="K55" s="11">
        <v>0</v>
      </c>
      <c r="L55" s="21">
        <v>0.515</v>
      </c>
      <c r="M55" s="16">
        <v>950</v>
      </c>
      <c r="N55" s="15">
        <v>0.5</v>
      </c>
      <c r="O55" s="16">
        <f t="shared" si="0"/>
        <v>151.05</v>
      </c>
      <c r="P55" s="16" t="s">
        <v>2511</v>
      </c>
      <c r="Q55" s="16"/>
    </row>
    <row r="56" ht="18" customHeight="1" spans="1:17">
      <c r="A56" s="10">
        <v>52</v>
      </c>
      <c r="B56" s="16" t="s">
        <v>2512</v>
      </c>
      <c r="C56" s="16" t="s">
        <v>2513</v>
      </c>
      <c r="D56" s="30" t="s">
        <v>2514</v>
      </c>
      <c r="E56" s="12" t="s">
        <v>25</v>
      </c>
      <c r="F56" s="16">
        <v>6</v>
      </c>
      <c r="G56" s="16">
        <v>6</v>
      </c>
      <c r="H56" s="15">
        <v>1</v>
      </c>
      <c r="I56" s="16">
        <v>0.91</v>
      </c>
      <c r="J56" s="21">
        <v>0.212</v>
      </c>
      <c r="K56" s="11">
        <v>0</v>
      </c>
      <c r="L56" s="21">
        <v>0.515</v>
      </c>
      <c r="M56" s="16">
        <v>950</v>
      </c>
      <c r="N56" s="15">
        <v>0.5</v>
      </c>
      <c r="O56" s="16">
        <f t="shared" si="0"/>
        <v>91.64</v>
      </c>
      <c r="P56" s="16" t="s">
        <v>2515</v>
      </c>
      <c r="Q56" s="16"/>
    </row>
    <row r="57" ht="18" customHeight="1" spans="1:17">
      <c r="A57" s="10">
        <v>53</v>
      </c>
      <c r="B57" s="16" t="s">
        <v>2516</v>
      </c>
      <c r="C57" s="16" t="s">
        <v>2517</v>
      </c>
      <c r="D57" s="30" t="s">
        <v>2518</v>
      </c>
      <c r="E57" s="12" t="s">
        <v>25</v>
      </c>
      <c r="F57" s="16">
        <v>4</v>
      </c>
      <c r="G57" s="16">
        <v>4</v>
      </c>
      <c r="H57" s="15">
        <v>1</v>
      </c>
      <c r="I57" s="16">
        <v>0.6</v>
      </c>
      <c r="J57" s="21">
        <v>0.212</v>
      </c>
      <c r="K57" s="11">
        <v>0</v>
      </c>
      <c r="L57" s="21">
        <v>0.515</v>
      </c>
      <c r="M57" s="16">
        <v>950</v>
      </c>
      <c r="N57" s="15">
        <v>0.5</v>
      </c>
      <c r="O57" s="16">
        <f t="shared" si="0"/>
        <v>60.42</v>
      </c>
      <c r="P57" s="16" t="s">
        <v>2519</v>
      </c>
      <c r="Q57" s="16"/>
    </row>
    <row r="58" ht="18" customHeight="1" spans="1:17">
      <c r="A58" s="10">
        <v>54</v>
      </c>
      <c r="B58" s="16" t="s">
        <v>2520</v>
      </c>
      <c r="C58" s="16" t="s">
        <v>2521</v>
      </c>
      <c r="D58" s="30" t="s">
        <v>2522</v>
      </c>
      <c r="E58" s="12" t="s">
        <v>25</v>
      </c>
      <c r="F58" s="16">
        <v>10</v>
      </c>
      <c r="G58" s="16">
        <v>10</v>
      </c>
      <c r="H58" s="15">
        <v>1</v>
      </c>
      <c r="I58" s="16">
        <v>1.49</v>
      </c>
      <c r="J58" s="21">
        <v>0.212</v>
      </c>
      <c r="K58" s="11">
        <v>0</v>
      </c>
      <c r="L58" s="21">
        <v>0.515</v>
      </c>
      <c r="M58" s="16">
        <v>950</v>
      </c>
      <c r="N58" s="15">
        <v>0.5</v>
      </c>
      <c r="O58" s="16">
        <f t="shared" si="0"/>
        <v>150.04</v>
      </c>
      <c r="P58" s="16" t="s">
        <v>2523</v>
      </c>
      <c r="Q58" s="16"/>
    </row>
    <row r="59" ht="18" customHeight="1" spans="1:17">
      <c r="A59" s="10">
        <v>55</v>
      </c>
      <c r="B59" s="16" t="s">
        <v>2524</v>
      </c>
      <c r="C59" s="16" t="s">
        <v>2525</v>
      </c>
      <c r="D59" s="30" t="s">
        <v>2526</v>
      </c>
      <c r="E59" s="12" t="s">
        <v>25</v>
      </c>
      <c r="F59" s="16">
        <v>6.6</v>
      </c>
      <c r="G59" s="16">
        <v>6.6</v>
      </c>
      <c r="H59" s="15">
        <v>1</v>
      </c>
      <c r="I59" s="16">
        <v>1.1</v>
      </c>
      <c r="J59" s="21">
        <v>0.212</v>
      </c>
      <c r="K59" s="11">
        <v>0</v>
      </c>
      <c r="L59" s="21">
        <v>0.515</v>
      </c>
      <c r="M59" s="16">
        <v>950</v>
      </c>
      <c r="N59" s="15">
        <v>0.5</v>
      </c>
      <c r="O59" s="16">
        <f t="shared" si="0"/>
        <v>110.77</v>
      </c>
      <c r="P59" s="16" t="s">
        <v>2527</v>
      </c>
      <c r="Q59" s="16"/>
    </row>
    <row r="60" ht="18" customHeight="1" spans="1:17">
      <c r="A60" s="10">
        <v>56</v>
      </c>
      <c r="B60" s="16" t="s">
        <v>2528</v>
      </c>
      <c r="C60" s="16" t="s">
        <v>2529</v>
      </c>
      <c r="D60" s="30" t="s">
        <v>2530</v>
      </c>
      <c r="E60" s="12" t="s">
        <v>25</v>
      </c>
      <c r="F60" s="16">
        <v>4</v>
      </c>
      <c r="G60" s="16">
        <v>4</v>
      </c>
      <c r="H60" s="15">
        <v>1</v>
      </c>
      <c r="I60" s="16">
        <v>0.6</v>
      </c>
      <c r="J60" s="21">
        <v>0.212</v>
      </c>
      <c r="K60" s="11">
        <v>0</v>
      </c>
      <c r="L60" s="21">
        <v>0.515</v>
      </c>
      <c r="M60" s="16">
        <v>950</v>
      </c>
      <c r="N60" s="15">
        <v>0.5</v>
      </c>
      <c r="O60" s="16">
        <f t="shared" si="0"/>
        <v>60.42</v>
      </c>
      <c r="P60" s="16" t="s">
        <v>2531</v>
      </c>
      <c r="Q60" s="16"/>
    </row>
    <row r="61" ht="18" customHeight="1" spans="1:17">
      <c r="A61" s="10">
        <v>57</v>
      </c>
      <c r="B61" s="16" t="s">
        <v>2532</v>
      </c>
      <c r="C61" s="16" t="s">
        <v>2533</v>
      </c>
      <c r="D61" s="30" t="s">
        <v>2534</v>
      </c>
      <c r="E61" s="12" t="s">
        <v>25</v>
      </c>
      <c r="F61" s="16">
        <v>20</v>
      </c>
      <c r="G61" s="16">
        <v>20</v>
      </c>
      <c r="H61" s="15">
        <v>1</v>
      </c>
      <c r="I61" s="16">
        <v>3.2</v>
      </c>
      <c r="J61" s="21">
        <v>0.212</v>
      </c>
      <c r="K61" s="11">
        <v>0</v>
      </c>
      <c r="L61" s="21">
        <v>0.515</v>
      </c>
      <c r="M61" s="16">
        <v>950</v>
      </c>
      <c r="N61" s="15">
        <v>0.5</v>
      </c>
      <c r="O61" s="16">
        <f t="shared" si="0"/>
        <v>322.24</v>
      </c>
      <c r="P61" s="16" t="s">
        <v>2535</v>
      </c>
      <c r="Q61" s="16"/>
    </row>
    <row r="62" ht="18" customHeight="1" spans="1:17">
      <c r="A62" s="10">
        <v>58</v>
      </c>
      <c r="B62" s="16" t="s">
        <v>2536</v>
      </c>
      <c r="C62" s="16" t="s">
        <v>2537</v>
      </c>
      <c r="D62" s="30" t="s">
        <v>2538</v>
      </c>
      <c r="E62" s="12" t="s">
        <v>25</v>
      </c>
      <c r="F62" s="16">
        <v>6.5</v>
      </c>
      <c r="G62" s="16">
        <v>6.5</v>
      </c>
      <c r="H62" s="15">
        <v>1</v>
      </c>
      <c r="I62" s="16">
        <v>0.97</v>
      </c>
      <c r="J62" s="21">
        <v>0.212</v>
      </c>
      <c r="K62" s="11">
        <v>0</v>
      </c>
      <c r="L62" s="21">
        <v>0.515</v>
      </c>
      <c r="M62" s="16">
        <v>950</v>
      </c>
      <c r="N62" s="15">
        <v>0.5</v>
      </c>
      <c r="O62" s="16">
        <f t="shared" si="0"/>
        <v>97.68</v>
      </c>
      <c r="P62" s="16" t="s">
        <v>2539</v>
      </c>
      <c r="Q62" s="16"/>
    </row>
    <row r="63" ht="18" customHeight="1" spans="1:17">
      <c r="A63" s="10">
        <v>59</v>
      </c>
      <c r="B63" s="16" t="s">
        <v>2540</v>
      </c>
      <c r="C63" s="16" t="s">
        <v>2541</v>
      </c>
      <c r="D63" s="30" t="s">
        <v>2542</v>
      </c>
      <c r="E63" s="12" t="s">
        <v>25</v>
      </c>
      <c r="F63" s="16">
        <v>10</v>
      </c>
      <c r="G63" s="16">
        <v>10</v>
      </c>
      <c r="H63" s="15">
        <v>1</v>
      </c>
      <c r="I63" s="16">
        <v>1.5</v>
      </c>
      <c r="J63" s="21">
        <v>0.212</v>
      </c>
      <c r="K63" s="11">
        <v>0</v>
      </c>
      <c r="L63" s="21">
        <v>0.515</v>
      </c>
      <c r="M63" s="16">
        <v>950</v>
      </c>
      <c r="N63" s="15">
        <v>0.5</v>
      </c>
      <c r="O63" s="16">
        <f t="shared" si="0"/>
        <v>151.05</v>
      </c>
      <c r="P63" s="16" t="s">
        <v>2543</v>
      </c>
      <c r="Q63" s="16"/>
    </row>
    <row r="64" ht="18" customHeight="1" spans="1:17">
      <c r="A64" s="10">
        <v>60</v>
      </c>
      <c r="B64" s="16" t="s">
        <v>2544</v>
      </c>
      <c r="C64" s="16" t="s">
        <v>2545</v>
      </c>
      <c r="D64" s="30" t="s">
        <v>2546</v>
      </c>
      <c r="E64" s="12" t="s">
        <v>25</v>
      </c>
      <c r="F64" s="16">
        <v>13.3</v>
      </c>
      <c r="G64" s="16">
        <v>13.3</v>
      </c>
      <c r="H64" s="15">
        <v>1</v>
      </c>
      <c r="I64" s="16">
        <v>1.99</v>
      </c>
      <c r="J64" s="21">
        <v>0.212</v>
      </c>
      <c r="K64" s="11">
        <v>0</v>
      </c>
      <c r="L64" s="21">
        <v>0.515</v>
      </c>
      <c r="M64" s="16">
        <v>950</v>
      </c>
      <c r="N64" s="15">
        <v>0.5</v>
      </c>
      <c r="O64" s="16">
        <f t="shared" si="0"/>
        <v>200.39</v>
      </c>
      <c r="P64" s="16" t="s">
        <v>2547</v>
      </c>
      <c r="Q64" s="16"/>
    </row>
    <row r="65" ht="18" customHeight="1" spans="1:17">
      <c r="A65" s="10">
        <v>61</v>
      </c>
      <c r="B65" s="16" t="s">
        <v>2548</v>
      </c>
      <c r="C65" s="16" t="s">
        <v>2549</v>
      </c>
      <c r="D65" s="30" t="s">
        <v>2550</v>
      </c>
      <c r="E65" s="12" t="s">
        <v>25</v>
      </c>
      <c r="F65" s="16">
        <v>200</v>
      </c>
      <c r="G65" s="16">
        <v>200</v>
      </c>
      <c r="H65" s="15">
        <v>1</v>
      </c>
      <c r="I65" s="16"/>
      <c r="J65" s="21">
        <v>0.212</v>
      </c>
      <c r="K65" s="11">
        <v>41.47</v>
      </c>
      <c r="L65" s="21">
        <v>0.515</v>
      </c>
      <c r="M65" s="16">
        <v>950</v>
      </c>
      <c r="N65" s="15">
        <v>0.5</v>
      </c>
      <c r="O65" s="16">
        <f t="shared" si="0"/>
        <v>10144.6</v>
      </c>
      <c r="P65" s="16" t="s">
        <v>2551</v>
      </c>
      <c r="Q65" s="16"/>
    </row>
    <row r="66" ht="18" customHeight="1" spans="1:17">
      <c r="A66" s="10">
        <v>62</v>
      </c>
      <c r="B66" s="16" t="s">
        <v>2552</v>
      </c>
      <c r="C66" s="16" t="s">
        <v>2553</v>
      </c>
      <c r="D66" s="30" t="s">
        <v>2554</v>
      </c>
      <c r="E66" s="12" t="s">
        <v>25</v>
      </c>
      <c r="F66" s="16">
        <v>100</v>
      </c>
      <c r="G66" s="16">
        <v>100</v>
      </c>
      <c r="H66" s="15">
        <v>1</v>
      </c>
      <c r="I66" s="16"/>
      <c r="J66" s="21">
        <v>0.212</v>
      </c>
      <c r="K66" s="11">
        <v>14.12</v>
      </c>
      <c r="L66" s="21">
        <v>0.515</v>
      </c>
      <c r="M66" s="16">
        <v>950</v>
      </c>
      <c r="N66" s="15">
        <v>0.5</v>
      </c>
      <c r="O66" s="16">
        <f t="shared" si="0"/>
        <v>3454.11</v>
      </c>
      <c r="P66" s="16" t="s">
        <v>2555</v>
      </c>
      <c r="Q66" s="16"/>
    </row>
    <row r="67" ht="18" customHeight="1" spans="1:17">
      <c r="A67" s="10">
        <v>63</v>
      </c>
      <c r="B67" s="16" t="s">
        <v>2556</v>
      </c>
      <c r="C67" s="16" t="s">
        <v>2557</v>
      </c>
      <c r="D67" s="30" t="s">
        <v>2558</v>
      </c>
      <c r="E67" s="12" t="s">
        <v>25</v>
      </c>
      <c r="F67" s="16">
        <v>100</v>
      </c>
      <c r="G67" s="16">
        <v>100</v>
      </c>
      <c r="H67" s="15">
        <v>1</v>
      </c>
      <c r="I67" s="16"/>
      <c r="J67" s="21">
        <v>0.212</v>
      </c>
      <c r="K67" s="11">
        <v>54.7</v>
      </c>
      <c r="L67" s="21">
        <v>0.515</v>
      </c>
      <c r="M67" s="16">
        <v>950</v>
      </c>
      <c r="N67" s="15">
        <v>0.5</v>
      </c>
      <c r="O67" s="16">
        <f t="shared" si="0"/>
        <v>13380.99</v>
      </c>
      <c r="P67" s="16" t="s">
        <v>2559</v>
      </c>
      <c r="Q67" s="16"/>
    </row>
    <row r="68" ht="18" customHeight="1" spans="1:17">
      <c r="A68" s="10">
        <v>64</v>
      </c>
      <c r="B68" s="16" t="s">
        <v>2560</v>
      </c>
      <c r="C68" s="16" t="s">
        <v>2561</v>
      </c>
      <c r="D68" s="30" t="s">
        <v>2562</v>
      </c>
      <c r="E68" s="12" t="s">
        <v>25</v>
      </c>
      <c r="F68" s="16">
        <v>300</v>
      </c>
      <c r="G68" s="16">
        <v>300</v>
      </c>
      <c r="H68" s="15">
        <v>1</v>
      </c>
      <c r="I68" s="16"/>
      <c r="J68" s="21">
        <v>0.212</v>
      </c>
      <c r="K68" s="11">
        <v>160.57</v>
      </c>
      <c r="L68" s="21">
        <v>0.515</v>
      </c>
      <c r="M68" s="16">
        <v>950</v>
      </c>
      <c r="N68" s="15">
        <v>0.5</v>
      </c>
      <c r="O68" s="16">
        <f t="shared" si="0"/>
        <v>39279.44</v>
      </c>
      <c r="P68" s="16" t="s">
        <v>2563</v>
      </c>
      <c r="Q68" s="16"/>
    </row>
    <row r="69" ht="18" customHeight="1" spans="1:17">
      <c r="A69" s="10">
        <v>65</v>
      </c>
      <c r="B69" s="16" t="s">
        <v>2564</v>
      </c>
      <c r="C69" s="16" t="s">
        <v>2565</v>
      </c>
      <c r="D69" s="30" t="s">
        <v>2566</v>
      </c>
      <c r="E69" s="12" t="s">
        <v>25</v>
      </c>
      <c r="F69" s="16">
        <v>200</v>
      </c>
      <c r="G69" s="16">
        <v>200</v>
      </c>
      <c r="H69" s="15">
        <v>1</v>
      </c>
      <c r="I69" s="16"/>
      <c r="J69" s="21">
        <v>0.212</v>
      </c>
      <c r="K69" s="11">
        <v>97.05</v>
      </c>
      <c r="L69" s="21">
        <v>0.515</v>
      </c>
      <c r="M69" s="16">
        <v>950</v>
      </c>
      <c r="N69" s="15">
        <v>0.5</v>
      </c>
      <c r="O69" s="16">
        <f t="shared" ref="O69:O95" si="1">ROUND(N69*M69*L69*K69+M69*J69*I69*N69,2)</f>
        <v>23740.86</v>
      </c>
      <c r="P69" s="16" t="s">
        <v>2567</v>
      </c>
      <c r="Q69" s="16"/>
    </row>
    <row r="70" ht="18" customHeight="1" spans="1:17">
      <c r="A70" s="10">
        <v>66</v>
      </c>
      <c r="B70" s="16" t="s">
        <v>2568</v>
      </c>
      <c r="C70" s="16" t="s">
        <v>1421</v>
      </c>
      <c r="D70" s="30" t="s">
        <v>2569</v>
      </c>
      <c r="E70" s="12" t="s">
        <v>25</v>
      </c>
      <c r="F70" s="16">
        <v>100</v>
      </c>
      <c r="G70" s="16">
        <v>100</v>
      </c>
      <c r="H70" s="15">
        <v>1</v>
      </c>
      <c r="I70" s="16"/>
      <c r="J70" s="21">
        <v>0.212</v>
      </c>
      <c r="K70" s="11">
        <v>15</v>
      </c>
      <c r="L70" s="21">
        <v>0.515</v>
      </c>
      <c r="M70" s="16">
        <v>950</v>
      </c>
      <c r="N70" s="15">
        <v>0.5</v>
      </c>
      <c r="O70" s="16">
        <f t="shared" si="1"/>
        <v>3669.38</v>
      </c>
      <c r="P70" s="16" t="s">
        <v>2570</v>
      </c>
      <c r="Q70" s="16"/>
    </row>
    <row r="71" ht="18" customHeight="1" spans="1:17">
      <c r="A71" s="10">
        <v>67</v>
      </c>
      <c r="B71" s="16" t="s">
        <v>2571</v>
      </c>
      <c r="C71" s="16" t="s">
        <v>2572</v>
      </c>
      <c r="D71" s="30" t="s">
        <v>2573</v>
      </c>
      <c r="E71" s="12" t="s">
        <v>25</v>
      </c>
      <c r="F71" s="16">
        <v>120</v>
      </c>
      <c r="G71" s="16">
        <v>120</v>
      </c>
      <c r="H71" s="15">
        <v>1</v>
      </c>
      <c r="I71" s="16"/>
      <c r="J71" s="21">
        <v>0.212</v>
      </c>
      <c r="K71" s="11">
        <v>26.47</v>
      </c>
      <c r="L71" s="21">
        <v>0.515</v>
      </c>
      <c r="M71" s="16">
        <v>950</v>
      </c>
      <c r="N71" s="15">
        <v>0.5</v>
      </c>
      <c r="O71" s="16">
        <f t="shared" si="1"/>
        <v>6475.22</v>
      </c>
      <c r="P71" s="16" t="s">
        <v>2574</v>
      </c>
      <c r="Q71" s="16"/>
    </row>
    <row r="72" ht="18" customHeight="1" spans="1:17">
      <c r="A72" s="10">
        <v>68</v>
      </c>
      <c r="B72" s="16" t="s">
        <v>2575</v>
      </c>
      <c r="C72" s="16" t="s">
        <v>2576</v>
      </c>
      <c r="D72" s="30" t="s">
        <v>2577</v>
      </c>
      <c r="E72" s="12" t="s">
        <v>25</v>
      </c>
      <c r="F72" s="16">
        <v>150</v>
      </c>
      <c r="G72" s="16">
        <v>150</v>
      </c>
      <c r="H72" s="15">
        <v>1</v>
      </c>
      <c r="I72" s="16"/>
      <c r="J72" s="21">
        <v>0.212</v>
      </c>
      <c r="K72" s="11">
        <v>52.93</v>
      </c>
      <c r="L72" s="21">
        <v>0.515</v>
      </c>
      <c r="M72" s="16">
        <v>950</v>
      </c>
      <c r="N72" s="15">
        <v>0.5</v>
      </c>
      <c r="O72" s="16">
        <f t="shared" si="1"/>
        <v>12948</v>
      </c>
      <c r="P72" s="16" t="s">
        <v>2578</v>
      </c>
      <c r="Q72" s="16"/>
    </row>
    <row r="73" ht="18" customHeight="1" spans="1:17">
      <c r="A73" s="10">
        <v>69</v>
      </c>
      <c r="B73" s="16" t="s">
        <v>2579</v>
      </c>
      <c r="C73" s="16" t="s">
        <v>2580</v>
      </c>
      <c r="D73" s="30" t="s">
        <v>2581</v>
      </c>
      <c r="E73" s="12" t="s">
        <v>25</v>
      </c>
      <c r="F73" s="16">
        <v>80</v>
      </c>
      <c r="G73" s="16">
        <v>80</v>
      </c>
      <c r="H73" s="15">
        <v>1</v>
      </c>
      <c r="I73" s="16"/>
      <c r="J73" s="21">
        <v>0.212</v>
      </c>
      <c r="K73" s="11">
        <v>37.05</v>
      </c>
      <c r="L73" s="21">
        <v>0.515</v>
      </c>
      <c r="M73" s="16">
        <v>950</v>
      </c>
      <c r="N73" s="15">
        <v>0.5</v>
      </c>
      <c r="O73" s="16">
        <f t="shared" si="1"/>
        <v>9063.36</v>
      </c>
      <c r="P73" s="16" t="s">
        <v>2582</v>
      </c>
      <c r="Q73" s="16"/>
    </row>
    <row r="74" ht="18" customHeight="1" spans="1:17">
      <c r="A74" s="10">
        <v>70</v>
      </c>
      <c r="B74" s="16" t="s">
        <v>2583</v>
      </c>
      <c r="C74" s="16" t="s">
        <v>2584</v>
      </c>
      <c r="D74" s="30" t="s">
        <v>2585</v>
      </c>
      <c r="E74" s="12" t="s">
        <v>25</v>
      </c>
      <c r="F74" s="16">
        <v>100</v>
      </c>
      <c r="G74" s="16">
        <v>100</v>
      </c>
      <c r="H74" s="15">
        <v>1</v>
      </c>
      <c r="I74" s="16"/>
      <c r="J74" s="21">
        <v>0.212</v>
      </c>
      <c r="K74" s="11">
        <v>35.29</v>
      </c>
      <c r="L74" s="21">
        <v>0.515</v>
      </c>
      <c r="M74" s="16">
        <v>950</v>
      </c>
      <c r="N74" s="15">
        <v>0.5</v>
      </c>
      <c r="O74" s="16">
        <f t="shared" si="1"/>
        <v>8632.82</v>
      </c>
      <c r="P74" s="16" t="s">
        <v>2586</v>
      </c>
      <c r="Q74" s="16"/>
    </row>
    <row r="75" ht="18" customHeight="1" spans="1:17">
      <c r="A75" s="10">
        <v>71</v>
      </c>
      <c r="B75" s="16" t="s">
        <v>2587</v>
      </c>
      <c r="C75" s="16" t="s">
        <v>2588</v>
      </c>
      <c r="D75" s="30" t="s">
        <v>2589</v>
      </c>
      <c r="E75" s="12" t="s">
        <v>25</v>
      </c>
      <c r="F75" s="16">
        <v>100</v>
      </c>
      <c r="G75" s="16">
        <v>100</v>
      </c>
      <c r="H75" s="15">
        <v>1</v>
      </c>
      <c r="I75" s="16"/>
      <c r="J75" s="21">
        <v>0.212</v>
      </c>
      <c r="K75" s="11">
        <v>12.35</v>
      </c>
      <c r="L75" s="21">
        <v>0.515</v>
      </c>
      <c r="M75" s="16">
        <v>950</v>
      </c>
      <c r="N75" s="15">
        <v>0.5</v>
      </c>
      <c r="O75" s="16">
        <f t="shared" si="1"/>
        <v>3021.12</v>
      </c>
      <c r="P75" s="16" t="s">
        <v>2590</v>
      </c>
      <c r="Q75" s="16"/>
    </row>
    <row r="76" ht="18" customHeight="1" spans="1:17">
      <c r="A76" s="10">
        <v>72</v>
      </c>
      <c r="B76" s="16" t="s">
        <v>2591</v>
      </c>
      <c r="C76" s="16" t="s">
        <v>2592</v>
      </c>
      <c r="D76" s="30" t="s">
        <v>2593</v>
      </c>
      <c r="E76" s="12" t="s">
        <v>25</v>
      </c>
      <c r="F76" s="16">
        <v>100</v>
      </c>
      <c r="G76" s="16">
        <v>100</v>
      </c>
      <c r="H76" s="15">
        <v>1</v>
      </c>
      <c r="I76" s="16"/>
      <c r="J76" s="21">
        <v>0.212</v>
      </c>
      <c r="K76" s="11">
        <v>41.47</v>
      </c>
      <c r="L76" s="21">
        <v>0.515</v>
      </c>
      <c r="M76" s="16">
        <v>950</v>
      </c>
      <c r="N76" s="15">
        <v>0.5</v>
      </c>
      <c r="O76" s="16">
        <f t="shared" si="1"/>
        <v>10144.6</v>
      </c>
      <c r="P76" s="16" t="s">
        <v>2594</v>
      </c>
      <c r="Q76" s="16"/>
    </row>
    <row r="77" ht="18" customHeight="1" spans="1:17">
      <c r="A77" s="10">
        <v>73</v>
      </c>
      <c r="B77" s="16" t="s">
        <v>2595</v>
      </c>
      <c r="C77" s="16" t="s">
        <v>2596</v>
      </c>
      <c r="D77" s="30" t="s">
        <v>2597</v>
      </c>
      <c r="E77" s="12" t="s">
        <v>25</v>
      </c>
      <c r="F77" s="16">
        <v>320</v>
      </c>
      <c r="G77" s="16">
        <v>320</v>
      </c>
      <c r="H77" s="15">
        <v>1</v>
      </c>
      <c r="I77" s="16"/>
      <c r="J77" s="21">
        <v>0.212</v>
      </c>
      <c r="K77" s="11">
        <v>132.34</v>
      </c>
      <c r="L77" s="21">
        <v>0.515</v>
      </c>
      <c r="M77" s="16">
        <v>950</v>
      </c>
      <c r="N77" s="15">
        <v>0.5</v>
      </c>
      <c r="O77" s="16">
        <f t="shared" si="1"/>
        <v>32373.67</v>
      </c>
      <c r="P77" s="16" t="s">
        <v>2598</v>
      </c>
      <c r="Q77" s="16"/>
    </row>
    <row r="78" ht="18" customHeight="1" spans="1:17">
      <c r="A78" s="10">
        <v>74</v>
      </c>
      <c r="B78" s="16" t="s">
        <v>2599</v>
      </c>
      <c r="C78" s="16" t="s">
        <v>2600</v>
      </c>
      <c r="D78" s="30" t="s">
        <v>2601</v>
      </c>
      <c r="E78" s="12" t="s">
        <v>25</v>
      </c>
      <c r="F78" s="16">
        <v>100</v>
      </c>
      <c r="G78" s="16">
        <v>100</v>
      </c>
      <c r="H78" s="15">
        <v>1</v>
      </c>
      <c r="I78" s="16"/>
      <c r="J78" s="21">
        <v>0.212</v>
      </c>
      <c r="K78" s="11">
        <v>61.76</v>
      </c>
      <c r="L78" s="21">
        <v>0.515</v>
      </c>
      <c r="M78" s="16">
        <v>950</v>
      </c>
      <c r="N78" s="15">
        <v>0.5</v>
      </c>
      <c r="O78" s="16">
        <f t="shared" si="1"/>
        <v>15108.04</v>
      </c>
      <c r="P78" s="16" t="s">
        <v>2602</v>
      </c>
      <c r="Q78" s="16"/>
    </row>
    <row r="79" ht="18" customHeight="1" spans="1:17">
      <c r="A79" s="10">
        <v>75</v>
      </c>
      <c r="B79" s="16" t="s">
        <v>2603</v>
      </c>
      <c r="C79" s="16" t="s">
        <v>2604</v>
      </c>
      <c r="D79" s="30" t="s">
        <v>2605</v>
      </c>
      <c r="E79" s="12" t="s">
        <v>25</v>
      </c>
      <c r="F79" s="16">
        <v>100</v>
      </c>
      <c r="G79" s="16">
        <v>100</v>
      </c>
      <c r="H79" s="15">
        <v>1</v>
      </c>
      <c r="I79" s="16"/>
      <c r="J79" s="21">
        <v>0.212</v>
      </c>
      <c r="K79" s="11">
        <v>22.06</v>
      </c>
      <c r="L79" s="21">
        <v>0.515</v>
      </c>
      <c r="M79" s="16">
        <v>950</v>
      </c>
      <c r="N79" s="15">
        <v>0.5</v>
      </c>
      <c r="O79" s="16">
        <f t="shared" si="1"/>
        <v>5396.43</v>
      </c>
      <c r="P79" s="16" t="s">
        <v>2606</v>
      </c>
      <c r="Q79" s="16"/>
    </row>
    <row r="80" ht="18" customHeight="1" spans="1:17">
      <c r="A80" s="10">
        <v>76</v>
      </c>
      <c r="B80" s="16" t="s">
        <v>2607</v>
      </c>
      <c r="C80" s="16" t="s">
        <v>2608</v>
      </c>
      <c r="D80" s="30" t="s">
        <v>915</v>
      </c>
      <c r="E80" s="12" t="s">
        <v>25</v>
      </c>
      <c r="F80" s="16">
        <v>50</v>
      </c>
      <c r="G80" s="16">
        <v>50</v>
      </c>
      <c r="H80" s="15">
        <v>1</v>
      </c>
      <c r="I80" s="16"/>
      <c r="J80" s="21">
        <v>0.212</v>
      </c>
      <c r="K80" s="11">
        <v>7.15</v>
      </c>
      <c r="L80" s="21">
        <v>0.515</v>
      </c>
      <c r="M80" s="16">
        <v>950</v>
      </c>
      <c r="N80" s="15">
        <v>0.5</v>
      </c>
      <c r="O80" s="16">
        <f t="shared" si="1"/>
        <v>1749.07</v>
      </c>
      <c r="P80" s="16" t="s">
        <v>2609</v>
      </c>
      <c r="Q80" s="16"/>
    </row>
    <row r="81" ht="18" customHeight="1" spans="1:17">
      <c r="A81" s="10">
        <v>77</v>
      </c>
      <c r="B81" s="16" t="s">
        <v>2610</v>
      </c>
      <c r="C81" s="16" t="s">
        <v>2611</v>
      </c>
      <c r="D81" s="30" t="s">
        <v>2612</v>
      </c>
      <c r="E81" s="12" t="s">
        <v>25</v>
      </c>
      <c r="F81" s="16">
        <v>50</v>
      </c>
      <c r="G81" s="16">
        <v>50</v>
      </c>
      <c r="H81" s="15">
        <v>1</v>
      </c>
      <c r="I81" s="16"/>
      <c r="J81" s="21">
        <v>0.212</v>
      </c>
      <c r="K81" s="11">
        <v>6.62</v>
      </c>
      <c r="L81" s="21">
        <v>0.515</v>
      </c>
      <c r="M81" s="16">
        <v>950</v>
      </c>
      <c r="N81" s="15">
        <v>0.5</v>
      </c>
      <c r="O81" s="16">
        <f t="shared" si="1"/>
        <v>1619.42</v>
      </c>
      <c r="P81" s="16" t="s">
        <v>2613</v>
      </c>
      <c r="Q81" s="16"/>
    </row>
    <row r="82" ht="18" customHeight="1" spans="1:17">
      <c r="A82" s="10">
        <v>78</v>
      </c>
      <c r="B82" s="16" t="s">
        <v>2614</v>
      </c>
      <c r="C82" s="16" t="s">
        <v>2615</v>
      </c>
      <c r="D82" s="30" t="s">
        <v>2616</v>
      </c>
      <c r="E82" s="12" t="s">
        <v>25</v>
      </c>
      <c r="F82" s="16">
        <v>50</v>
      </c>
      <c r="G82" s="16">
        <v>50</v>
      </c>
      <c r="H82" s="15">
        <v>1</v>
      </c>
      <c r="I82" s="16"/>
      <c r="J82" s="21">
        <v>0.212</v>
      </c>
      <c r="K82" s="11">
        <v>7.06</v>
      </c>
      <c r="L82" s="21">
        <v>0.515</v>
      </c>
      <c r="M82" s="16">
        <v>950</v>
      </c>
      <c r="N82" s="15">
        <v>0.5</v>
      </c>
      <c r="O82" s="16">
        <f t="shared" si="1"/>
        <v>1727.05</v>
      </c>
      <c r="P82" s="16" t="s">
        <v>2617</v>
      </c>
      <c r="Q82" s="16"/>
    </row>
    <row r="83" ht="18" customHeight="1" spans="1:17">
      <c r="A83" s="10">
        <v>79</v>
      </c>
      <c r="B83" s="16" t="s">
        <v>2618</v>
      </c>
      <c r="C83" s="16" t="s">
        <v>2619</v>
      </c>
      <c r="D83" s="30" t="s">
        <v>2620</v>
      </c>
      <c r="E83" s="12" t="s">
        <v>25</v>
      </c>
      <c r="F83" s="16">
        <v>50</v>
      </c>
      <c r="G83" s="16">
        <v>50</v>
      </c>
      <c r="H83" s="15">
        <v>1</v>
      </c>
      <c r="I83" s="16"/>
      <c r="J83" s="21">
        <v>0.212</v>
      </c>
      <c r="K83" s="11">
        <v>17.64</v>
      </c>
      <c r="L83" s="21">
        <v>0.515</v>
      </c>
      <c r="M83" s="16">
        <v>950</v>
      </c>
      <c r="N83" s="15">
        <v>0.5</v>
      </c>
      <c r="O83" s="16">
        <f t="shared" si="1"/>
        <v>4315.19</v>
      </c>
      <c r="P83" s="16" t="s">
        <v>2621</v>
      </c>
      <c r="Q83" s="16"/>
    </row>
    <row r="84" ht="18" customHeight="1" spans="1:17">
      <c r="A84" s="10">
        <v>80</v>
      </c>
      <c r="B84" s="16" t="s">
        <v>2622</v>
      </c>
      <c r="C84" s="16" t="s">
        <v>2623</v>
      </c>
      <c r="D84" s="30" t="s">
        <v>2624</v>
      </c>
      <c r="E84" s="12" t="s">
        <v>25</v>
      </c>
      <c r="F84" s="16">
        <v>50</v>
      </c>
      <c r="G84" s="16">
        <v>50</v>
      </c>
      <c r="H84" s="15">
        <v>1</v>
      </c>
      <c r="I84" s="16"/>
      <c r="J84" s="21">
        <v>0.212</v>
      </c>
      <c r="K84" s="11">
        <v>11.47</v>
      </c>
      <c r="L84" s="21">
        <v>0.515</v>
      </c>
      <c r="M84" s="16">
        <v>950</v>
      </c>
      <c r="N84" s="15">
        <v>0.5</v>
      </c>
      <c r="O84" s="16">
        <f t="shared" si="1"/>
        <v>2805.85</v>
      </c>
      <c r="P84" s="16" t="s">
        <v>2625</v>
      </c>
      <c r="Q84" s="16"/>
    </row>
    <row r="85" ht="18" customHeight="1" spans="1:17">
      <c r="A85" s="10">
        <v>81</v>
      </c>
      <c r="B85" s="16" t="s">
        <v>2626</v>
      </c>
      <c r="C85" s="16" t="s">
        <v>2627</v>
      </c>
      <c r="D85" s="30" t="s">
        <v>2628</v>
      </c>
      <c r="E85" s="12" t="s">
        <v>25</v>
      </c>
      <c r="F85" s="16">
        <v>100</v>
      </c>
      <c r="G85" s="16">
        <v>100</v>
      </c>
      <c r="H85" s="15">
        <v>1</v>
      </c>
      <c r="I85" s="16"/>
      <c r="J85" s="21">
        <v>0.212</v>
      </c>
      <c r="K85" s="11">
        <v>17.64</v>
      </c>
      <c r="L85" s="21">
        <v>0.515</v>
      </c>
      <c r="M85" s="16">
        <v>950</v>
      </c>
      <c r="N85" s="15">
        <v>0.5</v>
      </c>
      <c r="O85" s="16">
        <f t="shared" si="1"/>
        <v>4315.19</v>
      </c>
      <c r="P85" s="16" t="s">
        <v>2629</v>
      </c>
      <c r="Q85" s="16"/>
    </row>
    <row r="86" ht="18" customHeight="1" spans="1:17">
      <c r="A86" s="10">
        <v>82</v>
      </c>
      <c r="B86" s="16" t="s">
        <v>2630</v>
      </c>
      <c r="C86" s="16" t="s">
        <v>2631</v>
      </c>
      <c r="D86" s="30" t="s">
        <v>2632</v>
      </c>
      <c r="E86" s="12" t="s">
        <v>25</v>
      </c>
      <c r="F86" s="16">
        <v>50</v>
      </c>
      <c r="G86" s="16">
        <v>50</v>
      </c>
      <c r="H86" s="15">
        <v>1</v>
      </c>
      <c r="I86" s="16"/>
      <c r="J86" s="21">
        <v>0.212</v>
      </c>
      <c r="K86" s="11">
        <v>8.82</v>
      </c>
      <c r="L86" s="21">
        <v>0.515</v>
      </c>
      <c r="M86" s="16">
        <v>950</v>
      </c>
      <c r="N86" s="15">
        <v>0.5</v>
      </c>
      <c r="O86" s="16">
        <f t="shared" si="1"/>
        <v>2157.59</v>
      </c>
      <c r="P86" s="16" t="s">
        <v>2633</v>
      </c>
      <c r="Q86" s="16"/>
    </row>
    <row r="87" ht="18" customHeight="1" spans="1:17">
      <c r="A87" s="10">
        <v>83</v>
      </c>
      <c r="B87" s="16" t="s">
        <v>2634</v>
      </c>
      <c r="C87" s="16" t="s">
        <v>2635</v>
      </c>
      <c r="D87" s="30" t="s">
        <v>2636</v>
      </c>
      <c r="E87" s="12" t="s">
        <v>25</v>
      </c>
      <c r="F87" s="16">
        <v>60</v>
      </c>
      <c r="G87" s="16">
        <v>60</v>
      </c>
      <c r="H87" s="15">
        <v>1</v>
      </c>
      <c r="I87" s="16"/>
      <c r="J87" s="21">
        <v>0.212</v>
      </c>
      <c r="K87" s="11">
        <v>8.82</v>
      </c>
      <c r="L87" s="21">
        <v>0.515</v>
      </c>
      <c r="M87" s="16">
        <v>950</v>
      </c>
      <c r="N87" s="15">
        <v>0.5</v>
      </c>
      <c r="O87" s="16">
        <f t="shared" si="1"/>
        <v>2157.59</v>
      </c>
      <c r="P87" s="16" t="s">
        <v>2637</v>
      </c>
      <c r="Q87" s="16"/>
    </row>
    <row r="88" ht="18" customHeight="1" spans="1:17">
      <c r="A88" s="10">
        <v>84</v>
      </c>
      <c r="B88" s="16" t="s">
        <v>2638</v>
      </c>
      <c r="C88" s="16" t="s">
        <v>2639</v>
      </c>
      <c r="D88" s="30" t="s">
        <v>2640</v>
      </c>
      <c r="E88" s="12" t="s">
        <v>25</v>
      </c>
      <c r="F88" s="16">
        <v>100</v>
      </c>
      <c r="G88" s="16">
        <v>100</v>
      </c>
      <c r="H88" s="15">
        <v>1</v>
      </c>
      <c r="I88" s="16"/>
      <c r="J88" s="21">
        <v>0.212</v>
      </c>
      <c r="K88" s="11">
        <v>70.58</v>
      </c>
      <c r="L88" s="21">
        <v>0.515</v>
      </c>
      <c r="M88" s="16">
        <v>950</v>
      </c>
      <c r="N88" s="15">
        <v>0.5</v>
      </c>
      <c r="O88" s="16">
        <f t="shared" si="1"/>
        <v>17265.63</v>
      </c>
      <c r="P88" s="16" t="s">
        <v>2641</v>
      </c>
      <c r="Q88" s="16"/>
    </row>
    <row r="89" ht="18" customHeight="1" spans="1:17">
      <c r="A89" s="10">
        <v>85</v>
      </c>
      <c r="B89" s="16" t="s">
        <v>2642</v>
      </c>
      <c r="C89" s="16" t="s">
        <v>2643</v>
      </c>
      <c r="D89" s="30" t="s">
        <v>2644</v>
      </c>
      <c r="E89" s="12" t="s">
        <v>25</v>
      </c>
      <c r="F89" s="16">
        <v>50</v>
      </c>
      <c r="G89" s="16">
        <v>50</v>
      </c>
      <c r="H89" s="15">
        <v>1</v>
      </c>
      <c r="I89" s="16"/>
      <c r="J89" s="21">
        <v>0.212</v>
      </c>
      <c r="K89" s="11">
        <v>26.47</v>
      </c>
      <c r="L89" s="21">
        <v>0.515</v>
      </c>
      <c r="M89" s="16">
        <v>950</v>
      </c>
      <c r="N89" s="15">
        <v>0.5</v>
      </c>
      <c r="O89" s="16">
        <f t="shared" si="1"/>
        <v>6475.22</v>
      </c>
      <c r="P89" s="16" t="s">
        <v>2645</v>
      </c>
      <c r="Q89" s="16"/>
    </row>
    <row r="90" ht="18" customHeight="1" spans="1:17">
      <c r="A90" s="10">
        <v>86</v>
      </c>
      <c r="B90" s="16" t="s">
        <v>2646</v>
      </c>
      <c r="C90" s="16" t="s">
        <v>2647</v>
      </c>
      <c r="D90" s="30" t="s">
        <v>2648</v>
      </c>
      <c r="E90" s="12" t="s">
        <v>25</v>
      </c>
      <c r="F90" s="16">
        <v>70</v>
      </c>
      <c r="G90" s="16">
        <v>70</v>
      </c>
      <c r="H90" s="15">
        <v>1</v>
      </c>
      <c r="I90" s="16"/>
      <c r="J90" s="21">
        <v>0.212</v>
      </c>
      <c r="K90" s="11">
        <v>26.47</v>
      </c>
      <c r="L90" s="21">
        <v>0.515</v>
      </c>
      <c r="M90" s="16">
        <v>950</v>
      </c>
      <c r="N90" s="15">
        <v>0.5</v>
      </c>
      <c r="O90" s="16">
        <f t="shared" si="1"/>
        <v>6475.22</v>
      </c>
      <c r="P90" s="16" t="s">
        <v>2649</v>
      </c>
      <c r="Q90" s="16"/>
    </row>
    <row r="91" ht="18" customHeight="1" spans="1:17">
      <c r="A91" s="10">
        <v>87</v>
      </c>
      <c r="B91" s="16" t="s">
        <v>2650</v>
      </c>
      <c r="C91" s="16" t="s">
        <v>2651</v>
      </c>
      <c r="D91" s="30" t="s">
        <v>2652</v>
      </c>
      <c r="E91" s="12" t="s">
        <v>25</v>
      </c>
      <c r="F91" s="16">
        <v>70</v>
      </c>
      <c r="G91" s="16">
        <v>70</v>
      </c>
      <c r="H91" s="15">
        <v>1</v>
      </c>
      <c r="I91" s="16"/>
      <c r="J91" s="21">
        <v>0.212</v>
      </c>
      <c r="K91" s="11">
        <v>24.7</v>
      </c>
      <c r="L91" s="21">
        <v>0.515</v>
      </c>
      <c r="M91" s="16">
        <v>950</v>
      </c>
      <c r="N91" s="15">
        <v>0.5</v>
      </c>
      <c r="O91" s="16">
        <f t="shared" si="1"/>
        <v>6042.24</v>
      </c>
      <c r="P91" s="16" t="s">
        <v>2653</v>
      </c>
      <c r="Q91" s="16"/>
    </row>
    <row r="92" ht="18" customHeight="1" spans="1:17">
      <c r="A92" s="10">
        <v>88</v>
      </c>
      <c r="B92" s="16" t="s">
        <v>2654</v>
      </c>
      <c r="C92" s="16" t="s">
        <v>2655</v>
      </c>
      <c r="D92" s="30" t="s">
        <v>2656</v>
      </c>
      <c r="E92" s="12" t="s">
        <v>25</v>
      </c>
      <c r="F92" s="16">
        <v>70</v>
      </c>
      <c r="G92" s="16">
        <v>70</v>
      </c>
      <c r="H92" s="15">
        <v>1</v>
      </c>
      <c r="I92" s="16"/>
      <c r="J92" s="21">
        <v>0.212</v>
      </c>
      <c r="K92" s="11">
        <v>50.29</v>
      </c>
      <c r="L92" s="21">
        <v>0.515</v>
      </c>
      <c r="M92" s="16">
        <v>950</v>
      </c>
      <c r="N92" s="15">
        <v>0.5</v>
      </c>
      <c r="O92" s="16">
        <f t="shared" si="1"/>
        <v>12302.19</v>
      </c>
      <c r="P92" s="16" t="s">
        <v>2657</v>
      </c>
      <c r="Q92" s="16"/>
    </row>
    <row r="93" ht="18" customHeight="1" spans="1:17">
      <c r="A93" s="10">
        <v>89</v>
      </c>
      <c r="B93" s="16" t="s">
        <v>2658</v>
      </c>
      <c r="C93" s="16" t="s">
        <v>2659</v>
      </c>
      <c r="D93" s="30" t="s">
        <v>2660</v>
      </c>
      <c r="E93" s="12" t="s">
        <v>25</v>
      </c>
      <c r="F93" s="16">
        <v>60</v>
      </c>
      <c r="G93" s="16">
        <v>60</v>
      </c>
      <c r="H93" s="15">
        <v>1</v>
      </c>
      <c r="I93" s="16"/>
      <c r="J93" s="21">
        <v>0.212</v>
      </c>
      <c r="K93" s="11">
        <v>22.06</v>
      </c>
      <c r="L93" s="21">
        <v>0.515</v>
      </c>
      <c r="M93" s="16">
        <v>950</v>
      </c>
      <c r="N93" s="15">
        <v>0.5</v>
      </c>
      <c r="O93" s="16">
        <f t="shared" si="1"/>
        <v>5396.43</v>
      </c>
      <c r="P93" s="16" t="s">
        <v>2661</v>
      </c>
      <c r="Q93" s="16"/>
    </row>
    <row r="94" ht="18" customHeight="1" spans="1:17">
      <c r="A94" s="10">
        <v>90</v>
      </c>
      <c r="B94" s="16" t="s">
        <v>2662</v>
      </c>
      <c r="C94" s="16" t="s">
        <v>2663</v>
      </c>
      <c r="D94" s="30" t="s">
        <v>2664</v>
      </c>
      <c r="E94" s="12" t="s">
        <v>25</v>
      </c>
      <c r="F94" s="16">
        <v>200</v>
      </c>
      <c r="G94" s="16">
        <v>200</v>
      </c>
      <c r="H94" s="15">
        <v>1</v>
      </c>
      <c r="I94" s="16"/>
      <c r="J94" s="21">
        <v>0.212</v>
      </c>
      <c r="K94" s="11">
        <v>141.16</v>
      </c>
      <c r="L94" s="21">
        <v>0.515</v>
      </c>
      <c r="M94" s="16">
        <v>950</v>
      </c>
      <c r="N94" s="15">
        <v>0.5</v>
      </c>
      <c r="O94" s="16">
        <f t="shared" si="1"/>
        <v>34531.27</v>
      </c>
      <c r="P94" s="16" t="s">
        <v>2665</v>
      </c>
      <c r="Q94" s="16"/>
    </row>
    <row r="95" ht="18" customHeight="1" spans="1:17">
      <c r="A95" s="10">
        <v>91</v>
      </c>
      <c r="B95" s="16" t="s">
        <v>2666</v>
      </c>
      <c r="C95" s="16" t="s">
        <v>2667</v>
      </c>
      <c r="D95" s="30" t="s">
        <v>2668</v>
      </c>
      <c r="E95" s="12" t="s">
        <v>25</v>
      </c>
      <c r="F95" s="16">
        <v>50</v>
      </c>
      <c r="G95" s="16">
        <v>50</v>
      </c>
      <c r="H95" s="15">
        <v>1</v>
      </c>
      <c r="I95" s="16"/>
      <c r="J95" s="21">
        <v>0.212</v>
      </c>
      <c r="K95" s="11">
        <v>11.47</v>
      </c>
      <c r="L95" s="21">
        <v>0.515</v>
      </c>
      <c r="M95" s="16">
        <v>950</v>
      </c>
      <c r="N95" s="15">
        <v>0.5</v>
      </c>
      <c r="O95" s="16">
        <f t="shared" ref="O95:O101" si="2">ROUND(N95*M95*L95*K95+M95*J95*I95*N95,2)</f>
        <v>2805.85</v>
      </c>
      <c r="P95" s="16" t="s">
        <v>2669</v>
      </c>
      <c r="Q95" s="16"/>
    </row>
    <row r="96" ht="18" customHeight="1" spans="1:17">
      <c r="A96" s="10">
        <v>92</v>
      </c>
      <c r="B96" s="16" t="s">
        <v>2670</v>
      </c>
      <c r="C96" s="16" t="s">
        <v>1889</v>
      </c>
      <c r="D96" s="30" t="s">
        <v>2671</v>
      </c>
      <c r="E96" s="12" t="s">
        <v>25</v>
      </c>
      <c r="F96" s="16">
        <v>300</v>
      </c>
      <c r="G96" s="16">
        <v>300</v>
      </c>
      <c r="H96" s="15">
        <v>1</v>
      </c>
      <c r="I96" s="16"/>
      <c r="J96" s="21">
        <v>0.212</v>
      </c>
      <c r="K96" s="11">
        <v>48.52</v>
      </c>
      <c r="L96" s="21">
        <v>0.515</v>
      </c>
      <c r="M96" s="16">
        <v>950</v>
      </c>
      <c r="N96" s="15">
        <v>0.5</v>
      </c>
      <c r="O96" s="16">
        <f t="shared" si="2"/>
        <v>11869.21</v>
      </c>
      <c r="P96" s="16" t="s">
        <v>2672</v>
      </c>
      <c r="Q96" s="16"/>
    </row>
    <row r="97" ht="18" customHeight="1" spans="1:17">
      <c r="A97" s="10">
        <v>93</v>
      </c>
      <c r="B97" s="16" t="s">
        <v>2673</v>
      </c>
      <c r="C97" s="16" t="s">
        <v>2674</v>
      </c>
      <c r="D97" s="30" t="s">
        <v>2675</v>
      </c>
      <c r="E97" s="12" t="s">
        <v>25</v>
      </c>
      <c r="F97" s="16">
        <v>50</v>
      </c>
      <c r="G97" s="16">
        <v>50</v>
      </c>
      <c r="H97" s="15">
        <v>1</v>
      </c>
      <c r="I97" s="16"/>
      <c r="J97" s="21">
        <v>0.212</v>
      </c>
      <c r="K97" s="11">
        <v>7.06</v>
      </c>
      <c r="L97" s="21">
        <v>0.515</v>
      </c>
      <c r="M97" s="16">
        <v>950</v>
      </c>
      <c r="N97" s="15">
        <v>0.5</v>
      </c>
      <c r="O97" s="16">
        <f t="shared" si="2"/>
        <v>1727.05</v>
      </c>
      <c r="P97" s="16" t="s">
        <v>2676</v>
      </c>
      <c r="Q97" s="16"/>
    </row>
    <row r="98" ht="18" customHeight="1" spans="1:17">
      <c r="A98" s="10">
        <v>94</v>
      </c>
      <c r="B98" s="16" t="s">
        <v>2677</v>
      </c>
      <c r="C98" s="16" t="s">
        <v>2678</v>
      </c>
      <c r="D98" s="30" t="s">
        <v>2679</v>
      </c>
      <c r="E98" s="12" t="s">
        <v>25</v>
      </c>
      <c r="F98" s="16">
        <v>50</v>
      </c>
      <c r="G98" s="16">
        <v>50</v>
      </c>
      <c r="H98" s="15">
        <v>1</v>
      </c>
      <c r="I98" s="16"/>
      <c r="J98" s="21">
        <v>0.212</v>
      </c>
      <c r="K98" s="11">
        <v>6.88</v>
      </c>
      <c r="L98" s="21">
        <v>0.515</v>
      </c>
      <c r="M98" s="16">
        <v>950</v>
      </c>
      <c r="N98" s="15">
        <v>0.5</v>
      </c>
      <c r="O98" s="16">
        <f t="shared" si="2"/>
        <v>1683.02</v>
      </c>
      <c r="P98" s="16" t="s">
        <v>2680</v>
      </c>
      <c r="Q98" s="16"/>
    </row>
    <row r="99" ht="18" customHeight="1" spans="1:17">
      <c r="A99" s="10">
        <v>95</v>
      </c>
      <c r="B99" s="16" t="s">
        <v>2681</v>
      </c>
      <c r="C99" s="16" t="s">
        <v>2682</v>
      </c>
      <c r="D99" s="30" t="s">
        <v>2683</v>
      </c>
      <c r="E99" s="12" t="s">
        <v>25</v>
      </c>
      <c r="F99" s="16">
        <v>100</v>
      </c>
      <c r="G99" s="16">
        <v>100</v>
      </c>
      <c r="H99" s="15">
        <v>1</v>
      </c>
      <c r="I99" s="16"/>
      <c r="J99" s="21">
        <v>0.212</v>
      </c>
      <c r="K99" s="11">
        <v>13.23</v>
      </c>
      <c r="L99" s="21">
        <v>0.515</v>
      </c>
      <c r="M99" s="16">
        <v>950</v>
      </c>
      <c r="N99" s="15">
        <v>0.5</v>
      </c>
      <c r="O99" s="16">
        <f t="shared" si="2"/>
        <v>3236.39</v>
      </c>
      <c r="P99" s="16" t="s">
        <v>2684</v>
      </c>
      <c r="Q99" s="16"/>
    </row>
    <row r="100" ht="18" customHeight="1" spans="1:17">
      <c r="A100" s="10">
        <v>96</v>
      </c>
      <c r="B100" s="16" t="s">
        <v>2685</v>
      </c>
      <c r="C100" s="16" t="s">
        <v>2686</v>
      </c>
      <c r="D100" s="30" t="s">
        <v>2687</v>
      </c>
      <c r="E100" s="12" t="s">
        <v>25</v>
      </c>
      <c r="F100" s="16">
        <v>400</v>
      </c>
      <c r="G100" s="16">
        <v>400</v>
      </c>
      <c r="H100" s="15">
        <v>1</v>
      </c>
      <c r="I100" s="16"/>
      <c r="J100" s="21">
        <v>0.212</v>
      </c>
      <c r="K100" s="11">
        <v>39.7</v>
      </c>
      <c r="L100" s="21">
        <v>0.515</v>
      </c>
      <c r="M100" s="16">
        <v>950</v>
      </c>
      <c r="N100" s="15">
        <v>0.5</v>
      </c>
      <c r="O100" s="16">
        <f t="shared" si="2"/>
        <v>9711.61</v>
      </c>
      <c r="P100" s="16" t="s">
        <v>2672</v>
      </c>
      <c r="Q100" s="16"/>
    </row>
    <row r="101" ht="18" customHeight="1" spans="1:17">
      <c r="A101" s="10">
        <v>97</v>
      </c>
      <c r="B101" s="16" t="s">
        <v>2688</v>
      </c>
      <c r="C101" s="16" t="s">
        <v>2689</v>
      </c>
      <c r="D101" s="30" t="s">
        <v>2690</v>
      </c>
      <c r="E101" s="12" t="s">
        <v>25</v>
      </c>
      <c r="F101" s="16">
        <v>300</v>
      </c>
      <c r="G101" s="16">
        <v>300</v>
      </c>
      <c r="H101" s="15">
        <v>1</v>
      </c>
      <c r="I101" s="16"/>
      <c r="J101" s="21">
        <v>0.212</v>
      </c>
      <c r="K101" s="11">
        <v>26.47</v>
      </c>
      <c r="L101" s="21">
        <v>0.515</v>
      </c>
      <c r="M101" s="16">
        <v>950</v>
      </c>
      <c r="N101" s="15">
        <v>0.5</v>
      </c>
      <c r="O101" s="16">
        <f t="shared" si="2"/>
        <v>6475.22</v>
      </c>
      <c r="P101" s="16" t="s">
        <v>2691</v>
      </c>
      <c r="Q101" s="16"/>
    </row>
    <row r="102" ht="18" customHeight="1" spans="1:17">
      <c r="A102" s="16" t="s">
        <v>147</v>
      </c>
      <c r="B102" s="8"/>
      <c r="C102" s="8" t="s">
        <v>148</v>
      </c>
      <c r="D102" s="8" t="s">
        <v>149</v>
      </c>
      <c r="E102" s="12"/>
      <c r="F102" s="16">
        <f>SUM(F5:F101)</f>
        <v>5178</v>
      </c>
      <c r="G102" s="16">
        <f>SUM(G5:G101)</f>
        <v>5178</v>
      </c>
      <c r="H102" s="15"/>
      <c r="I102" s="16">
        <f>SUM(I5:I101)</f>
        <v>63.62</v>
      </c>
      <c r="J102" s="21"/>
      <c r="K102" s="16">
        <v>1534.14</v>
      </c>
      <c r="L102" s="21"/>
      <c r="M102" s="16"/>
      <c r="N102" s="15"/>
      <c r="O102" s="16">
        <f>SUM(O5:O101)</f>
        <v>379657.84</v>
      </c>
      <c r="P102" s="8" t="s">
        <v>148</v>
      </c>
      <c r="Q102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9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2692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2693</v>
      </c>
      <c r="C5" s="12" t="s">
        <v>2694</v>
      </c>
      <c r="D5" s="13" t="s">
        <v>2695</v>
      </c>
      <c r="E5" s="12" t="s">
        <v>25</v>
      </c>
      <c r="F5" s="14">
        <v>23.8</v>
      </c>
      <c r="G5" s="14">
        <v>23.8</v>
      </c>
      <c r="H5" s="15">
        <v>1</v>
      </c>
      <c r="I5" s="14">
        <v>2.2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68" si="0">ROUND(N5*M5*L5*K5+M5*J5*I5*N5,2)</f>
        <v>221.54</v>
      </c>
      <c r="P5" s="16" t="s">
        <v>2696</v>
      </c>
      <c r="Q5" s="16"/>
    </row>
    <row r="6" ht="18" customHeight="1" spans="1:21">
      <c r="A6" s="10">
        <v>2</v>
      </c>
      <c r="B6" s="11" t="s">
        <v>2697</v>
      </c>
      <c r="C6" s="12" t="s">
        <v>2698</v>
      </c>
      <c r="D6" s="13" t="s">
        <v>2699</v>
      </c>
      <c r="E6" s="12" t="s">
        <v>25</v>
      </c>
      <c r="F6" s="14">
        <v>10</v>
      </c>
      <c r="G6" s="14">
        <v>10</v>
      </c>
      <c r="H6" s="15">
        <v>1</v>
      </c>
      <c r="I6" s="14">
        <v>1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100.7</v>
      </c>
      <c r="P6" s="12" t="s">
        <v>2700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2701</v>
      </c>
      <c r="C7" s="12" t="s">
        <v>2702</v>
      </c>
      <c r="D7" s="13" t="s">
        <v>2703</v>
      </c>
      <c r="E7" s="12" t="s">
        <v>25</v>
      </c>
      <c r="F7" s="14">
        <v>20</v>
      </c>
      <c r="G7" s="14">
        <v>20</v>
      </c>
      <c r="H7" s="15">
        <v>1</v>
      </c>
      <c r="I7" s="14">
        <v>1.8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181.26</v>
      </c>
      <c r="P7" s="12" t="s">
        <v>2704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2705</v>
      </c>
      <c r="C8" s="12" t="s">
        <v>2706</v>
      </c>
      <c r="D8" s="13" t="s">
        <v>2707</v>
      </c>
      <c r="E8" s="12" t="s">
        <v>25</v>
      </c>
      <c r="F8" s="14">
        <v>10</v>
      </c>
      <c r="G8" s="14">
        <v>10</v>
      </c>
      <c r="H8" s="15">
        <v>1</v>
      </c>
      <c r="I8" s="14">
        <v>0.9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90.63</v>
      </c>
      <c r="P8" s="12" t="s">
        <v>2708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2709</v>
      </c>
      <c r="C9" s="12" t="s">
        <v>2710</v>
      </c>
      <c r="D9" s="13" t="s">
        <v>2711</v>
      </c>
      <c r="E9" s="12" t="s">
        <v>25</v>
      </c>
      <c r="F9" s="14">
        <v>20</v>
      </c>
      <c r="G9" s="14">
        <v>20</v>
      </c>
      <c r="H9" s="15">
        <v>1</v>
      </c>
      <c r="I9" s="14">
        <v>1.9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191.33</v>
      </c>
      <c r="P9" s="12" t="s">
        <v>2712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2713</v>
      </c>
      <c r="C10" s="12" t="s">
        <v>2714</v>
      </c>
      <c r="D10" s="13" t="s">
        <v>2715</v>
      </c>
      <c r="E10" s="12" t="s">
        <v>25</v>
      </c>
      <c r="F10" s="14">
        <v>6</v>
      </c>
      <c r="G10" s="14">
        <v>6</v>
      </c>
      <c r="H10" s="15">
        <v>1</v>
      </c>
      <c r="I10" s="14">
        <v>0.7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70.49</v>
      </c>
      <c r="P10" s="12" t="s">
        <v>2716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2717</v>
      </c>
      <c r="C11" s="12" t="s">
        <v>2718</v>
      </c>
      <c r="D11" s="13" t="s">
        <v>2719</v>
      </c>
      <c r="E11" s="12" t="s">
        <v>25</v>
      </c>
      <c r="F11" s="14">
        <v>30</v>
      </c>
      <c r="G11" s="14">
        <v>30</v>
      </c>
      <c r="H11" s="15">
        <v>1</v>
      </c>
      <c r="I11" s="14">
        <v>2.9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292.03</v>
      </c>
      <c r="P11" s="12" t="s">
        <v>2720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2721</v>
      </c>
      <c r="C12" s="12" t="s">
        <v>2722</v>
      </c>
      <c r="D12" s="13" t="s">
        <v>2723</v>
      </c>
      <c r="E12" s="12" t="s">
        <v>25</v>
      </c>
      <c r="F12" s="14">
        <v>13.2</v>
      </c>
      <c r="G12" s="14">
        <v>13.2</v>
      </c>
      <c r="H12" s="15">
        <v>1</v>
      </c>
      <c r="I12" s="14">
        <v>1.4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140.98</v>
      </c>
      <c r="P12" s="12" t="s">
        <v>2724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2725</v>
      </c>
      <c r="C13" s="12" t="s">
        <v>2726</v>
      </c>
      <c r="D13" s="13" t="s">
        <v>2727</v>
      </c>
      <c r="E13" s="12" t="s">
        <v>25</v>
      </c>
      <c r="F13" s="14">
        <v>30</v>
      </c>
      <c r="G13" s="14">
        <v>30</v>
      </c>
      <c r="H13" s="15">
        <v>1</v>
      </c>
      <c r="I13" s="14">
        <v>3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302.1</v>
      </c>
      <c r="P13" s="12" t="s">
        <v>2728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2729</v>
      </c>
      <c r="C14" s="12" t="s">
        <v>2730</v>
      </c>
      <c r="D14" s="13" t="s">
        <v>2731</v>
      </c>
      <c r="E14" s="12" t="s">
        <v>25</v>
      </c>
      <c r="F14" s="14">
        <v>6.4</v>
      </c>
      <c r="G14" s="14">
        <v>6.4</v>
      </c>
      <c r="H14" s="15">
        <v>1</v>
      </c>
      <c r="I14" s="14">
        <v>0.8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80.56</v>
      </c>
      <c r="P14" s="12" t="s">
        <v>2732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2733</v>
      </c>
      <c r="C15" s="12" t="s">
        <v>2734</v>
      </c>
      <c r="D15" s="13" t="s">
        <v>113</v>
      </c>
      <c r="E15" s="12" t="s">
        <v>25</v>
      </c>
      <c r="F15" s="14">
        <v>13.2</v>
      </c>
      <c r="G15" s="14">
        <v>13.2</v>
      </c>
      <c r="H15" s="15">
        <v>1</v>
      </c>
      <c r="I15" s="14">
        <v>1.3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130.91</v>
      </c>
      <c r="P15" s="12" t="s">
        <v>2735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2736</v>
      </c>
      <c r="C16" s="12" t="s">
        <v>2737</v>
      </c>
      <c r="D16" s="13" t="s">
        <v>2738</v>
      </c>
      <c r="E16" s="12" t="s">
        <v>25</v>
      </c>
      <c r="F16" s="14">
        <v>30</v>
      </c>
      <c r="G16" s="14">
        <v>30</v>
      </c>
      <c r="H16" s="15">
        <v>1</v>
      </c>
      <c r="I16" s="14">
        <v>2.8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281.96</v>
      </c>
      <c r="P16" s="12" t="s">
        <v>2739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2740</v>
      </c>
      <c r="C17" s="12" t="s">
        <v>2741</v>
      </c>
      <c r="D17" s="13" t="s">
        <v>2742</v>
      </c>
      <c r="E17" s="12" t="s">
        <v>25</v>
      </c>
      <c r="F17" s="14">
        <v>11.9</v>
      </c>
      <c r="G17" s="14">
        <v>11.9</v>
      </c>
      <c r="H17" s="15">
        <v>1</v>
      </c>
      <c r="I17" s="14">
        <v>1.2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120.84</v>
      </c>
      <c r="P17" s="12" t="s">
        <v>2743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2744</v>
      </c>
      <c r="C18" s="12" t="s">
        <v>2745</v>
      </c>
      <c r="D18" s="13" t="s">
        <v>2746</v>
      </c>
      <c r="E18" s="12" t="s">
        <v>25</v>
      </c>
      <c r="F18" s="14">
        <v>40</v>
      </c>
      <c r="G18" s="14">
        <v>40</v>
      </c>
      <c r="H18" s="15">
        <v>1</v>
      </c>
      <c r="I18" s="14">
        <v>4.8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483.36</v>
      </c>
      <c r="P18" s="12" t="s">
        <v>2747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2748</v>
      </c>
      <c r="C19" s="12" t="s">
        <v>2749</v>
      </c>
      <c r="D19" s="13" t="s">
        <v>2750</v>
      </c>
      <c r="E19" s="12" t="s">
        <v>25</v>
      </c>
      <c r="F19" s="14">
        <v>40</v>
      </c>
      <c r="G19" s="14">
        <v>40</v>
      </c>
      <c r="H19" s="15">
        <v>1</v>
      </c>
      <c r="I19" s="14">
        <v>4.7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473.29</v>
      </c>
      <c r="P19" s="12" t="s">
        <v>2751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2752</v>
      </c>
      <c r="C20" s="12" t="s">
        <v>2753</v>
      </c>
      <c r="D20" s="13" t="s">
        <v>2754</v>
      </c>
      <c r="E20" s="12" t="s">
        <v>25</v>
      </c>
      <c r="F20" s="14">
        <v>49.5</v>
      </c>
      <c r="G20" s="14">
        <v>49.5</v>
      </c>
      <c r="H20" s="15">
        <v>1</v>
      </c>
      <c r="I20" s="14">
        <v>6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604.2</v>
      </c>
      <c r="P20" s="12" t="s">
        <v>2755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2756</v>
      </c>
      <c r="C21" s="12" t="s">
        <v>2757</v>
      </c>
      <c r="D21" s="13" t="s">
        <v>2758</v>
      </c>
      <c r="E21" s="12" t="s">
        <v>25</v>
      </c>
      <c r="F21" s="14">
        <v>45</v>
      </c>
      <c r="G21" s="14">
        <v>45</v>
      </c>
      <c r="H21" s="15">
        <v>1</v>
      </c>
      <c r="I21" s="14">
        <v>5.8</v>
      </c>
      <c r="J21" s="21">
        <v>0.212</v>
      </c>
      <c r="K21" s="11"/>
      <c r="L21" s="21"/>
      <c r="M21" s="16">
        <v>950</v>
      </c>
      <c r="N21" s="15">
        <v>0.5</v>
      </c>
      <c r="O21" s="16">
        <f t="shared" si="0"/>
        <v>584.06</v>
      </c>
      <c r="P21" s="12" t="s">
        <v>2759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2760</v>
      </c>
      <c r="C22" s="12" t="s">
        <v>2761</v>
      </c>
      <c r="D22" s="13" t="s">
        <v>2762</v>
      </c>
      <c r="E22" s="12" t="s">
        <v>25</v>
      </c>
      <c r="F22" s="14">
        <v>40</v>
      </c>
      <c r="G22" s="14">
        <v>40</v>
      </c>
      <c r="H22" s="15">
        <v>1</v>
      </c>
      <c r="I22" s="14">
        <v>4.6</v>
      </c>
      <c r="J22" s="21">
        <v>0.212</v>
      </c>
      <c r="K22" s="11"/>
      <c r="L22" s="21"/>
      <c r="M22" s="16">
        <v>950</v>
      </c>
      <c r="N22" s="15">
        <v>0.5</v>
      </c>
      <c r="O22" s="16">
        <f t="shared" si="0"/>
        <v>463.22</v>
      </c>
      <c r="P22" s="12" t="s">
        <v>2763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2764</v>
      </c>
      <c r="C23" s="12" t="s">
        <v>2765</v>
      </c>
      <c r="D23" s="13" t="s">
        <v>2766</v>
      </c>
      <c r="E23" s="12" t="s">
        <v>25</v>
      </c>
      <c r="F23" s="14">
        <v>150</v>
      </c>
      <c r="G23" s="14">
        <v>150</v>
      </c>
      <c r="H23" s="15">
        <v>1</v>
      </c>
      <c r="I23" s="14">
        <v>22.4</v>
      </c>
      <c r="J23" s="21">
        <v>0.212</v>
      </c>
      <c r="K23" s="11"/>
      <c r="L23" s="21"/>
      <c r="M23" s="16">
        <v>950</v>
      </c>
      <c r="N23" s="15">
        <v>0.5</v>
      </c>
      <c r="O23" s="16">
        <f t="shared" si="0"/>
        <v>2255.68</v>
      </c>
      <c r="P23" s="12" t="s">
        <v>2767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2768</v>
      </c>
      <c r="C24" s="12" t="s">
        <v>1554</v>
      </c>
      <c r="D24" s="13" t="s">
        <v>2769</v>
      </c>
      <c r="E24" s="12" t="s">
        <v>25</v>
      </c>
      <c r="F24" s="14">
        <v>150</v>
      </c>
      <c r="G24" s="11">
        <v>150</v>
      </c>
      <c r="H24" s="15">
        <v>1</v>
      </c>
      <c r="I24" s="31">
        <v>18.2</v>
      </c>
      <c r="J24" s="21">
        <v>0.212</v>
      </c>
      <c r="K24" s="11"/>
      <c r="L24" s="21"/>
      <c r="M24" s="16">
        <v>950</v>
      </c>
      <c r="N24" s="15">
        <v>0.5</v>
      </c>
      <c r="O24" s="16">
        <f t="shared" si="0"/>
        <v>1832.74</v>
      </c>
      <c r="P24" s="12" t="s">
        <v>2770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2771</v>
      </c>
      <c r="C25" s="16" t="s">
        <v>2772</v>
      </c>
      <c r="D25" s="30" t="s">
        <v>2773</v>
      </c>
      <c r="E25" s="12" t="s">
        <v>25</v>
      </c>
      <c r="F25" s="16">
        <v>310</v>
      </c>
      <c r="G25" s="16">
        <v>310</v>
      </c>
      <c r="H25" s="15">
        <v>1</v>
      </c>
      <c r="I25" s="16">
        <v>37</v>
      </c>
      <c r="J25" s="21">
        <v>0.212</v>
      </c>
      <c r="K25" s="11"/>
      <c r="L25" s="21"/>
      <c r="M25" s="16">
        <v>950</v>
      </c>
      <c r="N25" s="15">
        <v>0.5</v>
      </c>
      <c r="O25" s="16">
        <f t="shared" si="0"/>
        <v>3725.9</v>
      </c>
      <c r="P25" s="16" t="s">
        <v>2774</v>
      </c>
      <c r="Q25" s="16"/>
    </row>
    <row r="26" ht="18" customHeight="1" spans="1:17">
      <c r="A26" s="10">
        <v>22</v>
      </c>
      <c r="B26" s="16" t="s">
        <v>2775</v>
      </c>
      <c r="C26" s="16" t="s">
        <v>2776</v>
      </c>
      <c r="D26" s="30" t="s">
        <v>2777</v>
      </c>
      <c r="E26" s="12" t="s">
        <v>25</v>
      </c>
      <c r="F26" s="16">
        <v>95</v>
      </c>
      <c r="G26" s="16">
        <v>95</v>
      </c>
      <c r="H26" s="15">
        <v>1</v>
      </c>
      <c r="I26" s="16">
        <v>11.8</v>
      </c>
      <c r="J26" s="21">
        <v>0.212</v>
      </c>
      <c r="K26" s="11"/>
      <c r="L26" s="21"/>
      <c r="M26" s="16">
        <v>950</v>
      </c>
      <c r="N26" s="15">
        <v>0.5</v>
      </c>
      <c r="O26" s="16">
        <f t="shared" si="0"/>
        <v>1188.26</v>
      </c>
      <c r="P26" s="16" t="s">
        <v>2778</v>
      </c>
      <c r="Q26" s="16"/>
    </row>
    <row r="27" ht="18" customHeight="1" spans="1:17">
      <c r="A27" s="10">
        <v>23</v>
      </c>
      <c r="B27" s="16" t="s">
        <v>2779</v>
      </c>
      <c r="C27" s="16" t="s">
        <v>2780</v>
      </c>
      <c r="D27" s="30" t="s">
        <v>2781</v>
      </c>
      <c r="E27" s="12" t="s">
        <v>25</v>
      </c>
      <c r="F27" s="16">
        <v>150</v>
      </c>
      <c r="G27" s="16">
        <v>150</v>
      </c>
      <c r="H27" s="15">
        <v>1</v>
      </c>
      <c r="I27" s="16">
        <v>22.5</v>
      </c>
      <c r="J27" s="21">
        <v>0.212</v>
      </c>
      <c r="K27" s="11"/>
      <c r="L27" s="21"/>
      <c r="M27" s="16">
        <v>950</v>
      </c>
      <c r="N27" s="15">
        <v>0.5</v>
      </c>
      <c r="O27" s="16">
        <f t="shared" si="0"/>
        <v>2265.75</v>
      </c>
      <c r="P27" s="16" t="s">
        <v>2782</v>
      </c>
      <c r="Q27" s="16"/>
    </row>
    <row r="28" ht="18" customHeight="1" spans="1:17">
      <c r="A28" s="10">
        <v>24</v>
      </c>
      <c r="B28" s="16" t="s">
        <v>2783</v>
      </c>
      <c r="C28" s="16" t="s">
        <v>2784</v>
      </c>
      <c r="D28" s="30" t="s">
        <v>2785</v>
      </c>
      <c r="E28" s="12" t="s">
        <v>25</v>
      </c>
      <c r="F28" s="16">
        <v>95</v>
      </c>
      <c r="G28" s="16">
        <v>95</v>
      </c>
      <c r="H28" s="15">
        <v>1</v>
      </c>
      <c r="I28" s="16">
        <v>12</v>
      </c>
      <c r="J28" s="21">
        <v>0.212</v>
      </c>
      <c r="K28" s="11"/>
      <c r="L28" s="21"/>
      <c r="M28" s="16">
        <v>950</v>
      </c>
      <c r="N28" s="15">
        <v>0.5</v>
      </c>
      <c r="O28" s="16">
        <f t="shared" si="0"/>
        <v>1208.4</v>
      </c>
      <c r="P28" s="16" t="s">
        <v>2786</v>
      </c>
      <c r="Q28" s="16"/>
    </row>
    <row r="29" ht="18" customHeight="1" spans="1:17">
      <c r="A29" s="10">
        <v>25</v>
      </c>
      <c r="B29" s="16" t="s">
        <v>2787</v>
      </c>
      <c r="C29" s="16" t="s">
        <v>2788</v>
      </c>
      <c r="D29" s="30" t="s">
        <v>2789</v>
      </c>
      <c r="E29" s="12" t="s">
        <v>25</v>
      </c>
      <c r="F29" s="16">
        <v>150</v>
      </c>
      <c r="G29" s="16">
        <v>150</v>
      </c>
      <c r="H29" s="15">
        <v>1</v>
      </c>
      <c r="I29" s="16">
        <v>30</v>
      </c>
      <c r="J29" s="21">
        <v>0.212</v>
      </c>
      <c r="K29" s="11"/>
      <c r="L29" s="21"/>
      <c r="M29" s="16">
        <v>950</v>
      </c>
      <c r="N29" s="15">
        <v>0.5</v>
      </c>
      <c r="O29" s="16">
        <f t="shared" si="0"/>
        <v>3021</v>
      </c>
      <c r="P29" s="16" t="s">
        <v>2790</v>
      </c>
      <c r="Q29" s="16"/>
    </row>
    <row r="30" ht="18" customHeight="1" spans="1:17">
      <c r="A30" s="10">
        <v>26</v>
      </c>
      <c r="B30" s="16" t="s">
        <v>2791</v>
      </c>
      <c r="C30" s="16" t="s">
        <v>2792</v>
      </c>
      <c r="D30" s="30" t="s">
        <v>2793</v>
      </c>
      <c r="E30" s="12" t="s">
        <v>25</v>
      </c>
      <c r="F30" s="16">
        <v>97</v>
      </c>
      <c r="G30" s="16">
        <v>97</v>
      </c>
      <c r="H30" s="15">
        <v>1</v>
      </c>
      <c r="I30" s="16">
        <v>12.1</v>
      </c>
      <c r="J30" s="21">
        <v>0.212</v>
      </c>
      <c r="K30" s="11"/>
      <c r="L30" s="21"/>
      <c r="M30" s="16">
        <v>950</v>
      </c>
      <c r="N30" s="15">
        <v>0.5</v>
      </c>
      <c r="O30" s="16">
        <f t="shared" si="0"/>
        <v>1218.47</v>
      </c>
      <c r="P30" s="16" t="s">
        <v>2794</v>
      </c>
      <c r="Q30" s="16"/>
    </row>
    <row r="31" ht="18" customHeight="1" spans="1:17">
      <c r="A31" s="10">
        <v>27</v>
      </c>
      <c r="B31" s="16" t="s">
        <v>2795</v>
      </c>
      <c r="C31" s="16" t="s">
        <v>2796</v>
      </c>
      <c r="D31" s="30" t="s">
        <v>2797</v>
      </c>
      <c r="E31" s="12" t="s">
        <v>25</v>
      </c>
      <c r="F31" s="16">
        <v>70</v>
      </c>
      <c r="G31" s="16">
        <v>70</v>
      </c>
      <c r="H31" s="15">
        <v>1</v>
      </c>
      <c r="I31" s="16">
        <v>8.3</v>
      </c>
      <c r="J31" s="21">
        <v>0.212</v>
      </c>
      <c r="K31" s="11"/>
      <c r="L31" s="21"/>
      <c r="M31" s="16">
        <v>950</v>
      </c>
      <c r="N31" s="15">
        <v>0.5</v>
      </c>
      <c r="O31" s="16">
        <f t="shared" si="0"/>
        <v>835.81</v>
      </c>
      <c r="P31" s="16" t="s">
        <v>2798</v>
      </c>
      <c r="Q31" s="16"/>
    </row>
    <row r="32" ht="18" customHeight="1" spans="1:17">
      <c r="A32" s="10">
        <v>28</v>
      </c>
      <c r="B32" s="16" t="s">
        <v>2799</v>
      </c>
      <c r="C32" s="16" t="s">
        <v>2800</v>
      </c>
      <c r="D32" s="30" t="s">
        <v>2801</v>
      </c>
      <c r="E32" s="12" t="s">
        <v>25</v>
      </c>
      <c r="F32" s="16">
        <v>90</v>
      </c>
      <c r="G32" s="16">
        <v>90</v>
      </c>
      <c r="H32" s="15">
        <v>1</v>
      </c>
      <c r="I32" s="16">
        <v>13.6</v>
      </c>
      <c r="J32" s="21">
        <v>0.212</v>
      </c>
      <c r="K32" s="11"/>
      <c r="L32" s="21"/>
      <c r="M32" s="16">
        <v>950</v>
      </c>
      <c r="N32" s="15">
        <v>0.5</v>
      </c>
      <c r="O32" s="16">
        <f t="shared" si="0"/>
        <v>1369.52</v>
      </c>
      <c r="P32" s="16" t="s">
        <v>2802</v>
      </c>
      <c r="Q32" s="16"/>
    </row>
    <row r="33" ht="18" customHeight="1" spans="1:17">
      <c r="A33" s="10">
        <v>29</v>
      </c>
      <c r="B33" s="16" t="s">
        <v>2803</v>
      </c>
      <c r="C33" s="16" t="s">
        <v>2804</v>
      </c>
      <c r="D33" s="30" t="s">
        <v>2805</v>
      </c>
      <c r="E33" s="12" t="s">
        <v>25</v>
      </c>
      <c r="F33" s="16">
        <v>90</v>
      </c>
      <c r="G33" s="16">
        <v>90</v>
      </c>
      <c r="H33" s="15">
        <v>1</v>
      </c>
      <c r="I33" s="16">
        <v>10.7</v>
      </c>
      <c r="J33" s="21">
        <v>0.212</v>
      </c>
      <c r="K33" s="11"/>
      <c r="L33" s="21"/>
      <c r="M33" s="16">
        <v>950</v>
      </c>
      <c r="N33" s="15">
        <v>0.5</v>
      </c>
      <c r="O33" s="16">
        <f t="shared" si="0"/>
        <v>1077.49</v>
      </c>
      <c r="P33" s="16" t="s">
        <v>2806</v>
      </c>
      <c r="Q33" s="16"/>
    </row>
    <row r="34" ht="18" customHeight="1" spans="1:17">
      <c r="A34" s="10">
        <v>30</v>
      </c>
      <c r="B34" s="16" t="s">
        <v>2807</v>
      </c>
      <c r="C34" s="16" t="s">
        <v>2808</v>
      </c>
      <c r="D34" s="30" t="s">
        <v>2809</v>
      </c>
      <c r="E34" s="12" t="s">
        <v>25</v>
      </c>
      <c r="F34" s="16">
        <v>150</v>
      </c>
      <c r="G34" s="16">
        <v>150</v>
      </c>
      <c r="H34" s="15">
        <v>1</v>
      </c>
      <c r="I34" s="16">
        <v>22.6</v>
      </c>
      <c r="J34" s="21">
        <v>0.212</v>
      </c>
      <c r="K34" s="11"/>
      <c r="L34" s="21"/>
      <c r="M34" s="16">
        <v>950</v>
      </c>
      <c r="N34" s="15">
        <v>0.5</v>
      </c>
      <c r="O34" s="16">
        <f t="shared" si="0"/>
        <v>2275.82</v>
      </c>
      <c r="P34" s="16" t="s">
        <v>2810</v>
      </c>
      <c r="Q34" s="16"/>
    </row>
    <row r="35" ht="18" customHeight="1" spans="1:17">
      <c r="A35" s="10">
        <v>31</v>
      </c>
      <c r="B35" s="16" t="s">
        <v>2811</v>
      </c>
      <c r="C35" s="16" t="s">
        <v>2812</v>
      </c>
      <c r="D35" s="30" t="s">
        <v>2813</v>
      </c>
      <c r="E35" s="12" t="s">
        <v>25</v>
      </c>
      <c r="F35" s="16">
        <v>200</v>
      </c>
      <c r="G35" s="16">
        <v>200</v>
      </c>
      <c r="H35" s="15">
        <v>1</v>
      </c>
      <c r="I35" s="16">
        <v>24</v>
      </c>
      <c r="J35" s="21">
        <v>0.212</v>
      </c>
      <c r="K35" s="11"/>
      <c r="L35" s="21"/>
      <c r="M35" s="16">
        <v>950</v>
      </c>
      <c r="N35" s="15">
        <v>0.5</v>
      </c>
      <c r="O35" s="16">
        <f t="shared" si="0"/>
        <v>2416.8</v>
      </c>
      <c r="P35" s="16" t="s">
        <v>2814</v>
      </c>
      <c r="Q35" s="16"/>
    </row>
    <row r="36" ht="18" customHeight="1" spans="1:17">
      <c r="A36" s="10">
        <v>32</v>
      </c>
      <c r="B36" s="16" t="s">
        <v>2815</v>
      </c>
      <c r="C36" s="16" t="s">
        <v>2816</v>
      </c>
      <c r="D36" s="30" t="s">
        <v>2817</v>
      </c>
      <c r="E36" s="12" t="s">
        <v>25</v>
      </c>
      <c r="F36" s="16">
        <v>200</v>
      </c>
      <c r="G36" s="16">
        <v>200</v>
      </c>
      <c r="H36" s="15">
        <v>1</v>
      </c>
      <c r="I36" s="16">
        <v>24.1</v>
      </c>
      <c r="J36" s="21">
        <v>0.212</v>
      </c>
      <c r="K36" s="11"/>
      <c r="L36" s="21"/>
      <c r="M36" s="16">
        <v>950</v>
      </c>
      <c r="N36" s="15">
        <v>0.5</v>
      </c>
      <c r="O36" s="16">
        <f t="shared" si="0"/>
        <v>2426.87</v>
      </c>
      <c r="P36" s="16" t="s">
        <v>2818</v>
      </c>
      <c r="Q36" s="16"/>
    </row>
    <row r="37" ht="18" customHeight="1" spans="1:17">
      <c r="A37" s="10">
        <v>33</v>
      </c>
      <c r="B37" s="16" t="s">
        <v>2819</v>
      </c>
      <c r="C37" s="16" t="s">
        <v>2820</v>
      </c>
      <c r="D37" s="30" t="s">
        <v>2821</v>
      </c>
      <c r="E37" s="12" t="s">
        <v>25</v>
      </c>
      <c r="F37" s="16">
        <v>100</v>
      </c>
      <c r="G37" s="16">
        <v>100</v>
      </c>
      <c r="H37" s="15">
        <v>1</v>
      </c>
      <c r="I37" s="16">
        <v>11.5</v>
      </c>
      <c r="J37" s="21">
        <v>0.212</v>
      </c>
      <c r="K37" s="11"/>
      <c r="L37" s="21"/>
      <c r="M37" s="16">
        <v>950</v>
      </c>
      <c r="N37" s="15">
        <v>0.5</v>
      </c>
      <c r="O37" s="16">
        <f t="shared" si="0"/>
        <v>1158.05</v>
      </c>
      <c r="P37" s="16" t="s">
        <v>2822</v>
      </c>
      <c r="Q37" s="16"/>
    </row>
    <row r="38" ht="18" customHeight="1" spans="1:17">
      <c r="A38" s="10">
        <v>34</v>
      </c>
      <c r="B38" s="16" t="s">
        <v>2823</v>
      </c>
      <c r="C38" s="16" t="s">
        <v>2824</v>
      </c>
      <c r="D38" s="30" t="s">
        <v>2825</v>
      </c>
      <c r="E38" s="12" t="s">
        <v>25</v>
      </c>
      <c r="F38" s="16">
        <v>150</v>
      </c>
      <c r="G38" s="16">
        <v>150</v>
      </c>
      <c r="H38" s="15">
        <v>1</v>
      </c>
      <c r="I38" s="16">
        <v>17.6</v>
      </c>
      <c r="J38" s="21">
        <v>0.212</v>
      </c>
      <c r="K38" s="11"/>
      <c r="L38" s="21"/>
      <c r="M38" s="16">
        <v>950</v>
      </c>
      <c r="N38" s="15">
        <v>0.5</v>
      </c>
      <c r="O38" s="16">
        <f t="shared" si="0"/>
        <v>1772.32</v>
      </c>
      <c r="P38" s="16" t="s">
        <v>2826</v>
      </c>
      <c r="Q38" s="16"/>
    </row>
    <row r="39" ht="18" customHeight="1" spans="1:17">
      <c r="A39" s="16" t="s">
        <v>147</v>
      </c>
      <c r="B39" s="8"/>
      <c r="C39" s="8" t="s">
        <v>148</v>
      </c>
      <c r="D39" s="8" t="s">
        <v>149</v>
      </c>
      <c r="E39" s="12"/>
      <c r="F39" s="16">
        <f>SUM(F5:F38)</f>
        <v>2686</v>
      </c>
      <c r="G39" s="16">
        <f>SUM(G5:G38)</f>
        <v>2686</v>
      </c>
      <c r="H39" s="15"/>
      <c r="I39" s="16">
        <f>SUM(I5:I38)</f>
        <v>346.2</v>
      </c>
      <c r="J39" s="21"/>
      <c r="K39" s="16"/>
      <c r="L39" s="21"/>
      <c r="M39" s="16"/>
      <c r="N39" s="15"/>
      <c r="O39" s="16">
        <f>SUM(O5:O38)</f>
        <v>34862.34</v>
      </c>
      <c r="P39" s="8" t="s">
        <v>148</v>
      </c>
      <c r="Q39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zoomScaleSheetLayoutView="60" topLeftCell="A2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2827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2828</v>
      </c>
      <c r="C5" s="12" t="s">
        <v>2829</v>
      </c>
      <c r="D5" s="13" t="s">
        <v>2830</v>
      </c>
      <c r="E5" s="12" t="s">
        <v>25</v>
      </c>
      <c r="F5" s="14">
        <v>5</v>
      </c>
      <c r="G5" s="14">
        <v>5</v>
      </c>
      <c r="H5" s="15">
        <v>1</v>
      </c>
      <c r="I5" s="14">
        <v>0.46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38" si="0">ROUND(N5*M5*L5*K5+M5*J5*I5*N5,2)</f>
        <v>46.32</v>
      </c>
      <c r="P5" s="16" t="s">
        <v>2831</v>
      </c>
      <c r="Q5" s="16"/>
    </row>
    <row r="6" ht="18" customHeight="1" spans="1:21">
      <c r="A6" s="10">
        <v>2</v>
      </c>
      <c r="B6" s="11" t="s">
        <v>2832</v>
      </c>
      <c r="C6" s="12" t="s">
        <v>2833</v>
      </c>
      <c r="D6" s="13" t="s">
        <v>2834</v>
      </c>
      <c r="E6" s="12" t="s">
        <v>25</v>
      </c>
      <c r="F6" s="14">
        <v>20</v>
      </c>
      <c r="G6" s="14">
        <v>20</v>
      </c>
      <c r="H6" s="15">
        <v>1</v>
      </c>
      <c r="I6" s="14">
        <v>1.86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187.3</v>
      </c>
      <c r="P6" s="12" t="s">
        <v>2835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2836</v>
      </c>
      <c r="C7" s="12" t="s">
        <v>2837</v>
      </c>
      <c r="D7" s="13" t="s">
        <v>2838</v>
      </c>
      <c r="E7" s="12" t="s">
        <v>25</v>
      </c>
      <c r="F7" s="14">
        <v>5</v>
      </c>
      <c r="G7" s="14">
        <v>5</v>
      </c>
      <c r="H7" s="15">
        <v>1</v>
      </c>
      <c r="I7" s="14">
        <v>0.48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48.34</v>
      </c>
      <c r="P7" s="12" t="s">
        <v>2839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2840</v>
      </c>
      <c r="C8" s="12" t="s">
        <v>2841</v>
      </c>
      <c r="D8" s="13" t="s">
        <v>2842</v>
      </c>
      <c r="E8" s="12" t="s">
        <v>25</v>
      </c>
      <c r="F8" s="14">
        <v>6</v>
      </c>
      <c r="G8" s="14">
        <v>6</v>
      </c>
      <c r="H8" s="15">
        <v>1</v>
      </c>
      <c r="I8" s="14">
        <v>0.6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60.42</v>
      </c>
      <c r="P8" s="12" t="s">
        <v>2843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2844</v>
      </c>
      <c r="C9" s="12" t="s">
        <v>2845</v>
      </c>
      <c r="D9" s="13" t="s">
        <v>2846</v>
      </c>
      <c r="E9" s="12" t="s">
        <v>25</v>
      </c>
      <c r="F9" s="14">
        <v>10</v>
      </c>
      <c r="G9" s="14">
        <v>10</v>
      </c>
      <c r="H9" s="15">
        <v>1</v>
      </c>
      <c r="I9" s="14">
        <v>1.1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110.77</v>
      </c>
      <c r="P9" s="12" t="s">
        <v>2847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2848</v>
      </c>
      <c r="C10" s="12" t="s">
        <v>2849</v>
      </c>
      <c r="D10" s="13" t="s">
        <v>2850</v>
      </c>
      <c r="E10" s="12" t="s">
        <v>25</v>
      </c>
      <c r="F10" s="14">
        <v>3</v>
      </c>
      <c r="G10" s="14">
        <v>3</v>
      </c>
      <c r="H10" s="15">
        <v>1</v>
      </c>
      <c r="I10" s="14">
        <v>0.29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29.2</v>
      </c>
      <c r="P10" s="12" t="s">
        <v>2851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2852</v>
      </c>
      <c r="C11" s="12" t="s">
        <v>2853</v>
      </c>
      <c r="D11" s="13" t="s">
        <v>2854</v>
      </c>
      <c r="E11" s="12" t="s">
        <v>25</v>
      </c>
      <c r="F11" s="14">
        <v>20</v>
      </c>
      <c r="G11" s="14">
        <v>20</v>
      </c>
      <c r="H11" s="15">
        <v>1</v>
      </c>
      <c r="I11" s="14">
        <v>1.99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200.39</v>
      </c>
      <c r="P11" s="12" t="s">
        <v>2855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2856</v>
      </c>
      <c r="C12" s="12" t="s">
        <v>2857</v>
      </c>
      <c r="D12" s="13" t="s">
        <v>2858</v>
      </c>
      <c r="E12" s="12" t="s">
        <v>25</v>
      </c>
      <c r="F12" s="14">
        <v>11.9</v>
      </c>
      <c r="G12" s="14">
        <v>11.9</v>
      </c>
      <c r="H12" s="15">
        <v>1</v>
      </c>
      <c r="I12" s="14">
        <v>1.2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120.84</v>
      </c>
      <c r="P12" s="12" t="s">
        <v>2859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2860</v>
      </c>
      <c r="C13" s="12" t="s">
        <v>2861</v>
      </c>
      <c r="D13" s="13" t="s">
        <v>2862</v>
      </c>
      <c r="E13" s="12" t="s">
        <v>25</v>
      </c>
      <c r="F13" s="14">
        <v>23</v>
      </c>
      <c r="G13" s="14">
        <v>23</v>
      </c>
      <c r="H13" s="15">
        <v>1</v>
      </c>
      <c r="I13" s="14">
        <v>2.25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226.58</v>
      </c>
      <c r="P13" s="12" t="s">
        <v>2863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2864</v>
      </c>
      <c r="C14" s="12" t="s">
        <v>2865</v>
      </c>
      <c r="D14" s="13" t="s">
        <v>2866</v>
      </c>
      <c r="E14" s="12" t="s">
        <v>25</v>
      </c>
      <c r="F14" s="14">
        <v>6</v>
      </c>
      <c r="G14" s="14">
        <v>6</v>
      </c>
      <c r="H14" s="15">
        <v>1</v>
      </c>
      <c r="I14" s="14">
        <v>0.6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60.42</v>
      </c>
      <c r="P14" s="12" t="s">
        <v>2867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2868</v>
      </c>
      <c r="C15" s="12" t="s">
        <v>2869</v>
      </c>
      <c r="D15" s="13" t="s">
        <v>2870</v>
      </c>
      <c r="E15" s="12" t="s">
        <v>25</v>
      </c>
      <c r="F15" s="14">
        <v>7</v>
      </c>
      <c r="G15" s="14">
        <v>7</v>
      </c>
      <c r="H15" s="15">
        <v>1</v>
      </c>
      <c r="I15" s="14">
        <v>0.69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69.48</v>
      </c>
      <c r="P15" s="12" t="s">
        <v>2871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2872</v>
      </c>
      <c r="C16" s="12" t="s">
        <v>2873</v>
      </c>
      <c r="D16" s="13" t="s">
        <v>2874</v>
      </c>
      <c r="E16" s="12" t="s">
        <v>25</v>
      </c>
      <c r="F16" s="14">
        <v>5</v>
      </c>
      <c r="G16" s="14">
        <v>5</v>
      </c>
      <c r="H16" s="15">
        <v>1</v>
      </c>
      <c r="I16" s="14">
        <v>0.48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48.34</v>
      </c>
      <c r="P16" s="12" t="s">
        <v>2875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2876</v>
      </c>
      <c r="C17" s="12" t="s">
        <v>2877</v>
      </c>
      <c r="D17" s="13" t="s">
        <v>2878</v>
      </c>
      <c r="E17" s="12" t="s">
        <v>25</v>
      </c>
      <c r="F17" s="14">
        <v>10</v>
      </c>
      <c r="G17" s="14">
        <v>10</v>
      </c>
      <c r="H17" s="15">
        <v>1</v>
      </c>
      <c r="I17" s="14">
        <v>1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100.7</v>
      </c>
      <c r="P17" s="12" t="s">
        <v>2879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2880</v>
      </c>
      <c r="C18" s="12" t="s">
        <v>2881</v>
      </c>
      <c r="D18" s="13" t="s">
        <v>2882</v>
      </c>
      <c r="E18" s="12" t="s">
        <v>25</v>
      </c>
      <c r="F18" s="14">
        <v>4</v>
      </c>
      <c r="G18" s="14">
        <v>4</v>
      </c>
      <c r="H18" s="15">
        <v>1</v>
      </c>
      <c r="I18" s="14">
        <v>0.5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50.35</v>
      </c>
      <c r="P18" s="12" t="s">
        <v>2883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2884</v>
      </c>
      <c r="C19" s="12" t="s">
        <v>2885</v>
      </c>
      <c r="D19" s="13" t="s">
        <v>2886</v>
      </c>
      <c r="E19" s="12" t="s">
        <v>25</v>
      </c>
      <c r="F19" s="14">
        <v>6</v>
      </c>
      <c r="G19" s="14">
        <v>6</v>
      </c>
      <c r="H19" s="15">
        <v>1</v>
      </c>
      <c r="I19" s="14">
        <v>0.8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80.56</v>
      </c>
      <c r="P19" s="12" t="s">
        <v>2887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2888</v>
      </c>
      <c r="C20" s="12" t="s">
        <v>2889</v>
      </c>
      <c r="D20" s="13" t="s">
        <v>2890</v>
      </c>
      <c r="E20" s="12" t="s">
        <v>25</v>
      </c>
      <c r="F20" s="14">
        <v>5</v>
      </c>
      <c r="G20" s="14">
        <v>5</v>
      </c>
      <c r="H20" s="15">
        <v>1</v>
      </c>
      <c r="I20" s="14">
        <v>0.47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47.33</v>
      </c>
      <c r="P20" s="12" t="s">
        <v>2891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2892</v>
      </c>
      <c r="C21" s="12" t="s">
        <v>2893</v>
      </c>
      <c r="D21" s="13" t="s">
        <v>2894</v>
      </c>
      <c r="E21" s="12" t="s">
        <v>25</v>
      </c>
      <c r="F21" s="14">
        <v>6</v>
      </c>
      <c r="G21" s="14">
        <v>6</v>
      </c>
      <c r="H21" s="15">
        <v>1</v>
      </c>
      <c r="I21" s="14">
        <v>0.59</v>
      </c>
      <c r="J21" s="21">
        <v>0.212</v>
      </c>
      <c r="K21" s="11"/>
      <c r="L21" s="21"/>
      <c r="M21" s="16">
        <v>950</v>
      </c>
      <c r="N21" s="15">
        <v>0.5</v>
      </c>
      <c r="O21" s="16">
        <f t="shared" si="0"/>
        <v>59.41</v>
      </c>
      <c r="P21" s="12" t="s">
        <v>2895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2896</v>
      </c>
      <c r="C22" s="12" t="s">
        <v>2897</v>
      </c>
      <c r="D22" s="13" t="s">
        <v>2898</v>
      </c>
      <c r="E22" s="12" t="s">
        <v>25</v>
      </c>
      <c r="F22" s="14">
        <v>8</v>
      </c>
      <c r="G22" s="14">
        <v>8</v>
      </c>
      <c r="H22" s="15">
        <v>1</v>
      </c>
      <c r="I22" s="14">
        <v>0.79</v>
      </c>
      <c r="J22" s="21">
        <v>0.212</v>
      </c>
      <c r="K22" s="11"/>
      <c r="L22" s="21"/>
      <c r="M22" s="16">
        <v>950</v>
      </c>
      <c r="N22" s="15">
        <v>0.5</v>
      </c>
      <c r="O22" s="16">
        <f t="shared" si="0"/>
        <v>79.55</v>
      </c>
      <c r="P22" s="12" t="s">
        <v>2899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2900</v>
      </c>
      <c r="C23" s="12" t="s">
        <v>2901</v>
      </c>
      <c r="D23" s="13" t="s">
        <v>2902</v>
      </c>
      <c r="E23" s="12" t="s">
        <v>25</v>
      </c>
      <c r="F23" s="14">
        <v>500</v>
      </c>
      <c r="G23" s="14">
        <v>500</v>
      </c>
      <c r="H23" s="15">
        <v>1</v>
      </c>
      <c r="I23" s="14">
        <v>128</v>
      </c>
      <c r="J23" s="21">
        <v>0.212</v>
      </c>
      <c r="K23" s="11"/>
      <c r="L23" s="21"/>
      <c r="M23" s="16">
        <v>950</v>
      </c>
      <c r="N23" s="15">
        <v>0.5</v>
      </c>
      <c r="O23" s="16">
        <f t="shared" si="0"/>
        <v>12889.6</v>
      </c>
      <c r="P23" s="12" t="s">
        <v>2903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2904</v>
      </c>
      <c r="C24" s="12" t="s">
        <v>2905</v>
      </c>
      <c r="D24" s="13" t="s">
        <v>2906</v>
      </c>
      <c r="E24" s="12" t="s">
        <v>25</v>
      </c>
      <c r="F24" s="14">
        <v>210</v>
      </c>
      <c r="G24" s="11">
        <v>210</v>
      </c>
      <c r="H24" s="15">
        <v>1</v>
      </c>
      <c r="I24" s="31">
        <v>35</v>
      </c>
      <c r="J24" s="21">
        <v>0.212</v>
      </c>
      <c r="K24" s="11"/>
      <c r="L24" s="21"/>
      <c r="M24" s="16">
        <v>950</v>
      </c>
      <c r="N24" s="15">
        <v>0.5</v>
      </c>
      <c r="O24" s="16">
        <f t="shared" si="0"/>
        <v>3524.5</v>
      </c>
      <c r="P24" s="12" t="s">
        <v>2907</v>
      </c>
      <c r="Q24" s="12"/>
      <c r="R24" s="25"/>
      <c r="S24" s="25"/>
      <c r="T24" s="25"/>
      <c r="U24" s="25"/>
    </row>
    <row r="25" ht="18" customHeight="1" spans="1:17">
      <c r="A25" s="10">
        <v>21</v>
      </c>
      <c r="B25" s="16" t="s">
        <v>2908</v>
      </c>
      <c r="C25" s="16" t="s">
        <v>2909</v>
      </c>
      <c r="D25" s="30" t="s">
        <v>2910</v>
      </c>
      <c r="E25" s="12" t="s">
        <v>25</v>
      </c>
      <c r="F25" s="16">
        <v>500</v>
      </c>
      <c r="G25" s="16">
        <v>500</v>
      </c>
      <c r="H25" s="15">
        <v>1</v>
      </c>
      <c r="I25" s="16">
        <v>130</v>
      </c>
      <c r="J25" s="21">
        <v>0.212</v>
      </c>
      <c r="K25" s="11"/>
      <c r="L25" s="21"/>
      <c r="M25" s="16">
        <v>950</v>
      </c>
      <c r="N25" s="15">
        <v>0.5</v>
      </c>
      <c r="O25" s="16">
        <f t="shared" si="0"/>
        <v>13091</v>
      </c>
      <c r="P25" s="16" t="s">
        <v>2911</v>
      </c>
      <c r="Q25" s="16"/>
    </row>
    <row r="26" ht="18" customHeight="1" spans="1:17">
      <c r="A26" s="10">
        <v>22</v>
      </c>
      <c r="B26" s="16" t="s">
        <v>2912</v>
      </c>
      <c r="C26" s="16" t="s">
        <v>2913</v>
      </c>
      <c r="D26" s="30" t="s">
        <v>2914</v>
      </c>
      <c r="E26" s="12" t="s">
        <v>25</v>
      </c>
      <c r="F26" s="16">
        <v>300</v>
      </c>
      <c r="G26" s="16">
        <v>300</v>
      </c>
      <c r="H26" s="15">
        <v>1</v>
      </c>
      <c r="I26" s="16">
        <v>50</v>
      </c>
      <c r="J26" s="21">
        <v>0.212</v>
      </c>
      <c r="K26" s="11"/>
      <c r="L26" s="21"/>
      <c r="M26" s="16">
        <v>950</v>
      </c>
      <c r="N26" s="15">
        <v>0.5</v>
      </c>
      <c r="O26" s="16">
        <f t="shared" si="0"/>
        <v>5035</v>
      </c>
      <c r="P26" s="16" t="s">
        <v>2915</v>
      </c>
      <c r="Q26" s="16"/>
    </row>
    <row r="27" ht="18" customHeight="1" spans="1:17">
      <c r="A27" s="10">
        <v>23</v>
      </c>
      <c r="B27" s="16" t="s">
        <v>2916</v>
      </c>
      <c r="C27" s="16" t="s">
        <v>2917</v>
      </c>
      <c r="D27" s="30" t="s">
        <v>2918</v>
      </c>
      <c r="E27" s="12" t="s">
        <v>25</v>
      </c>
      <c r="F27" s="16">
        <v>300</v>
      </c>
      <c r="G27" s="16">
        <v>300</v>
      </c>
      <c r="H27" s="15">
        <v>1</v>
      </c>
      <c r="I27" s="16">
        <v>51</v>
      </c>
      <c r="J27" s="21">
        <v>0.212</v>
      </c>
      <c r="K27" s="11"/>
      <c r="L27" s="21"/>
      <c r="M27" s="16">
        <v>950</v>
      </c>
      <c r="N27" s="15">
        <v>0.5</v>
      </c>
      <c r="O27" s="16">
        <f t="shared" si="0"/>
        <v>5135.7</v>
      </c>
      <c r="P27" s="16" t="s">
        <v>2919</v>
      </c>
      <c r="Q27" s="16"/>
    </row>
    <row r="28" ht="18" customHeight="1" spans="1:17">
      <c r="A28" s="10">
        <v>24</v>
      </c>
      <c r="B28" s="16" t="s">
        <v>2920</v>
      </c>
      <c r="C28" s="16" t="s">
        <v>2921</v>
      </c>
      <c r="D28" s="30" t="s">
        <v>2922</v>
      </c>
      <c r="E28" s="12" t="s">
        <v>25</v>
      </c>
      <c r="F28" s="16">
        <v>100</v>
      </c>
      <c r="G28" s="16">
        <v>100</v>
      </c>
      <c r="H28" s="15">
        <v>1</v>
      </c>
      <c r="I28" s="16">
        <v>10.2</v>
      </c>
      <c r="J28" s="21">
        <v>0.212</v>
      </c>
      <c r="K28" s="11"/>
      <c r="L28" s="21"/>
      <c r="M28" s="16">
        <v>950</v>
      </c>
      <c r="N28" s="15">
        <v>0.5</v>
      </c>
      <c r="O28" s="16">
        <f t="shared" si="0"/>
        <v>1027.14</v>
      </c>
      <c r="P28" s="16" t="s">
        <v>2923</v>
      </c>
      <c r="Q28" s="16"/>
    </row>
    <row r="29" ht="18" customHeight="1" spans="1:17">
      <c r="A29" s="10">
        <v>25</v>
      </c>
      <c r="B29" s="16" t="s">
        <v>2924</v>
      </c>
      <c r="C29" s="16" t="s">
        <v>2925</v>
      </c>
      <c r="D29" s="30" t="s">
        <v>1091</v>
      </c>
      <c r="E29" s="12" t="s">
        <v>25</v>
      </c>
      <c r="F29" s="16">
        <v>60</v>
      </c>
      <c r="G29" s="16">
        <v>60</v>
      </c>
      <c r="H29" s="15">
        <v>1</v>
      </c>
      <c r="I29" s="16">
        <v>6.5</v>
      </c>
      <c r="J29" s="21">
        <v>0.212</v>
      </c>
      <c r="K29" s="11"/>
      <c r="L29" s="21"/>
      <c r="M29" s="16">
        <v>950</v>
      </c>
      <c r="N29" s="15">
        <v>0.5</v>
      </c>
      <c r="O29" s="16">
        <f t="shared" si="0"/>
        <v>654.55</v>
      </c>
      <c r="P29" s="16" t="s">
        <v>2926</v>
      </c>
      <c r="Q29" s="16"/>
    </row>
    <row r="30" ht="18" customHeight="1" spans="1:17">
      <c r="A30" s="10">
        <v>26</v>
      </c>
      <c r="B30" s="16" t="s">
        <v>2927</v>
      </c>
      <c r="C30" s="16" t="s">
        <v>2928</v>
      </c>
      <c r="D30" s="30" t="s">
        <v>2929</v>
      </c>
      <c r="E30" s="12" t="s">
        <v>25</v>
      </c>
      <c r="F30" s="16">
        <v>122</v>
      </c>
      <c r="G30" s="16">
        <v>122</v>
      </c>
      <c r="H30" s="15">
        <v>1</v>
      </c>
      <c r="I30" s="16">
        <v>12.4</v>
      </c>
      <c r="J30" s="21">
        <v>0.212</v>
      </c>
      <c r="K30" s="11"/>
      <c r="L30" s="21"/>
      <c r="M30" s="16">
        <v>950</v>
      </c>
      <c r="N30" s="15">
        <v>0.5</v>
      </c>
      <c r="O30" s="16">
        <f t="shared" si="0"/>
        <v>1248.68</v>
      </c>
      <c r="P30" s="16" t="s">
        <v>2930</v>
      </c>
      <c r="Q30" s="16"/>
    </row>
    <row r="31" ht="18" customHeight="1" spans="1:17">
      <c r="A31" s="10">
        <v>27</v>
      </c>
      <c r="B31" s="16" t="s">
        <v>2931</v>
      </c>
      <c r="C31" s="16" t="s">
        <v>2932</v>
      </c>
      <c r="D31" s="30" t="s">
        <v>2933</v>
      </c>
      <c r="E31" s="12" t="s">
        <v>25</v>
      </c>
      <c r="F31" s="16">
        <v>113.1</v>
      </c>
      <c r="G31" s="16">
        <v>113.1</v>
      </c>
      <c r="H31" s="15">
        <v>1</v>
      </c>
      <c r="I31" s="16">
        <v>11.6</v>
      </c>
      <c r="J31" s="21">
        <v>0.212</v>
      </c>
      <c r="K31" s="11"/>
      <c r="L31" s="21"/>
      <c r="M31" s="16">
        <v>950</v>
      </c>
      <c r="N31" s="15">
        <v>0.5</v>
      </c>
      <c r="O31" s="16">
        <f t="shared" si="0"/>
        <v>1168.12</v>
      </c>
      <c r="P31" s="16" t="s">
        <v>2934</v>
      </c>
      <c r="Q31" s="16"/>
    </row>
    <row r="32" ht="18" customHeight="1" spans="1:17">
      <c r="A32" s="10">
        <v>28</v>
      </c>
      <c r="B32" s="16" t="s">
        <v>2935</v>
      </c>
      <c r="C32" s="16" t="s">
        <v>2936</v>
      </c>
      <c r="D32" s="30" t="s">
        <v>2937</v>
      </c>
      <c r="E32" s="12" t="s">
        <v>25</v>
      </c>
      <c r="F32" s="16">
        <v>50</v>
      </c>
      <c r="G32" s="16">
        <v>50</v>
      </c>
      <c r="H32" s="15">
        <v>1</v>
      </c>
      <c r="I32" s="16">
        <v>8</v>
      </c>
      <c r="J32" s="21">
        <v>0.212</v>
      </c>
      <c r="K32" s="11"/>
      <c r="L32" s="21"/>
      <c r="M32" s="16">
        <v>950</v>
      </c>
      <c r="N32" s="15">
        <v>0.5</v>
      </c>
      <c r="O32" s="16">
        <f t="shared" si="0"/>
        <v>805.6</v>
      </c>
      <c r="P32" s="16" t="s">
        <v>2938</v>
      </c>
      <c r="Q32" s="16"/>
    </row>
    <row r="33" ht="18" customHeight="1" spans="1:17">
      <c r="A33" s="16" t="s">
        <v>147</v>
      </c>
      <c r="B33" s="8"/>
      <c r="C33" s="8" t="s">
        <v>148</v>
      </c>
      <c r="D33" s="8" t="s">
        <v>149</v>
      </c>
      <c r="E33" s="12"/>
      <c r="F33" s="16">
        <f>SUM(F5:F32)</f>
        <v>2416</v>
      </c>
      <c r="G33" s="16">
        <f>SUM(G5:G32)</f>
        <v>2416</v>
      </c>
      <c r="H33" s="15"/>
      <c r="I33" s="16">
        <f>SUM(I5:I32)</f>
        <v>458.85</v>
      </c>
      <c r="J33" s="21"/>
      <c r="K33" s="16"/>
      <c r="L33" s="21"/>
      <c r="M33" s="16"/>
      <c r="N33" s="15"/>
      <c r="O33" s="16">
        <f>SUM(O5:O32)</f>
        <v>46206.19</v>
      </c>
      <c r="P33" s="8" t="s">
        <v>148</v>
      </c>
      <c r="Q33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2939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2940</v>
      </c>
      <c r="C5" s="12" t="s">
        <v>2941</v>
      </c>
      <c r="D5" s="13" t="s">
        <v>2942</v>
      </c>
      <c r="E5" s="12" t="s">
        <v>25</v>
      </c>
      <c r="F5" s="14">
        <v>30</v>
      </c>
      <c r="G5" s="14">
        <v>30</v>
      </c>
      <c r="H5" s="15">
        <v>1</v>
      </c>
      <c r="I5" s="14">
        <v>4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32" si="0">ROUND(N5*M5*L5*K5+M5*J5*I5*N5,2)</f>
        <v>402.8</v>
      </c>
      <c r="P5" s="16" t="s">
        <v>2943</v>
      </c>
      <c r="Q5" s="16"/>
    </row>
    <row r="6" ht="18" customHeight="1" spans="1:21">
      <c r="A6" s="10">
        <v>2</v>
      </c>
      <c r="B6" s="11" t="s">
        <v>2944</v>
      </c>
      <c r="C6" s="12" t="s">
        <v>2945</v>
      </c>
      <c r="D6" s="13" t="s">
        <v>2946</v>
      </c>
      <c r="E6" s="12" t="s">
        <v>25</v>
      </c>
      <c r="F6" s="14">
        <v>30</v>
      </c>
      <c r="G6" s="14">
        <v>30</v>
      </c>
      <c r="H6" s="15">
        <v>1</v>
      </c>
      <c r="I6" s="14">
        <v>16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1611.2</v>
      </c>
      <c r="P6" s="12" t="s">
        <v>2947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2948</v>
      </c>
      <c r="C7" s="12" t="s">
        <v>2949</v>
      </c>
      <c r="D7" s="13" t="s">
        <v>2950</v>
      </c>
      <c r="E7" s="12" t="s">
        <v>25</v>
      </c>
      <c r="F7" s="14">
        <v>300</v>
      </c>
      <c r="G7" s="14">
        <v>300</v>
      </c>
      <c r="H7" s="15">
        <v>1</v>
      </c>
      <c r="I7" s="14">
        <v>48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4833.6</v>
      </c>
      <c r="P7" s="12" t="s">
        <v>2951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2952</v>
      </c>
      <c r="C8" s="12" t="s">
        <v>2953</v>
      </c>
      <c r="D8" s="13" t="s">
        <v>2954</v>
      </c>
      <c r="E8" s="12" t="s">
        <v>25</v>
      </c>
      <c r="F8" s="14">
        <v>100</v>
      </c>
      <c r="G8" s="14">
        <v>100</v>
      </c>
      <c r="H8" s="15">
        <v>1</v>
      </c>
      <c r="I8" s="14">
        <v>13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1309.1</v>
      </c>
      <c r="P8" s="12" t="s">
        <v>2955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2956</v>
      </c>
      <c r="C9" s="12" t="s">
        <v>2957</v>
      </c>
      <c r="D9" s="13" t="s">
        <v>2958</v>
      </c>
      <c r="E9" s="12" t="s">
        <v>25</v>
      </c>
      <c r="F9" s="14">
        <v>100</v>
      </c>
      <c r="G9" s="14">
        <v>100</v>
      </c>
      <c r="H9" s="15">
        <v>1</v>
      </c>
      <c r="I9" s="14">
        <v>15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1510.5</v>
      </c>
      <c r="P9" s="12" t="s">
        <v>2959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2960</v>
      </c>
      <c r="C10" s="12" t="s">
        <v>2961</v>
      </c>
      <c r="D10" s="13" t="s">
        <v>2962</v>
      </c>
      <c r="E10" s="12" t="s">
        <v>25</v>
      </c>
      <c r="F10" s="14">
        <v>50</v>
      </c>
      <c r="G10" s="14">
        <v>50</v>
      </c>
      <c r="H10" s="15">
        <v>1</v>
      </c>
      <c r="I10" s="14">
        <v>6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604.2</v>
      </c>
      <c r="P10" s="12" t="s">
        <v>2963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2964</v>
      </c>
      <c r="C11" s="12" t="s">
        <v>2965</v>
      </c>
      <c r="D11" s="13" t="s">
        <v>2966</v>
      </c>
      <c r="E11" s="12" t="s">
        <v>25</v>
      </c>
      <c r="F11" s="14">
        <v>100</v>
      </c>
      <c r="G11" s="14">
        <v>100</v>
      </c>
      <c r="H11" s="15">
        <v>1</v>
      </c>
      <c r="I11" s="14">
        <v>13.1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1319.17</v>
      </c>
      <c r="P11" s="12" t="s">
        <v>2967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2968</v>
      </c>
      <c r="C12" s="12" t="s">
        <v>2969</v>
      </c>
      <c r="D12" s="13" t="s">
        <v>2970</v>
      </c>
      <c r="E12" s="12" t="s">
        <v>25</v>
      </c>
      <c r="F12" s="14">
        <v>300</v>
      </c>
      <c r="G12" s="14">
        <v>300</v>
      </c>
      <c r="H12" s="15">
        <v>1</v>
      </c>
      <c r="I12" s="14">
        <v>52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5236.4</v>
      </c>
      <c r="P12" s="12" t="s">
        <v>2971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2972</v>
      </c>
      <c r="C13" s="12" t="s">
        <v>2973</v>
      </c>
      <c r="D13" s="13" t="s">
        <v>2974</v>
      </c>
      <c r="E13" s="12" t="s">
        <v>25</v>
      </c>
      <c r="F13" s="14">
        <v>100</v>
      </c>
      <c r="G13" s="14">
        <v>100</v>
      </c>
      <c r="H13" s="15">
        <v>1</v>
      </c>
      <c r="I13" s="14">
        <v>13.5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1359.45</v>
      </c>
      <c r="P13" s="12" t="s">
        <v>2975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2976</v>
      </c>
      <c r="C14" s="12" t="s">
        <v>2977</v>
      </c>
      <c r="D14" s="13" t="s">
        <v>2978</v>
      </c>
      <c r="E14" s="12" t="s">
        <v>25</v>
      </c>
      <c r="F14" s="14">
        <v>100</v>
      </c>
      <c r="G14" s="14">
        <v>100</v>
      </c>
      <c r="H14" s="15">
        <v>1</v>
      </c>
      <c r="I14" s="14">
        <v>13.2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1329.24</v>
      </c>
      <c r="P14" s="12" t="s">
        <v>2979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2980</v>
      </c>
      <c r="C15" s="12" t="s">
        <v>2981</v>
      </c>
      <c r="D15" s="13" t="s">
        <v>2982</v>
      </c>
      <c r="E15" s="12" t="s">
        <v>25</v>
      </c>
      <c r="F15" s="14">
        <v>50</v>
      </c>
      <c r="G15" s="14">
        <v>50</v>
      </c>
      <c r="H15" s="15">
        <v>1</v>
      </c>
      <c r="I15" s="14">
        <v>5.8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584.06</v>
      </c>
      <c r="P15" s="12" t="s">
        <v>2983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2984</v>
      </c>
      <c r="C16" s="12" t="s">
        <v>2985</v>
      </c>
      <c r="D16" s="13" t="s">
        <v>2986</v>
      </c>
      <c r="E16" s="12" t="s">
        <v>25</v>
      </c>
      <c r="F16" s="14">
        <v>60</v>
      </c>
      <c r="G16" s="14">
        <v>60</v>
      </c>
      <c r="H16" s="15">
        <v>1</v>
      </c>
      <c r="I16" s="14">
        <v>7.8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785.46</v>
      </c>
      <c r="P16" s="12" t="s">
        <v>2987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2988</v>
      </c>
      <c r="C17" s="12" t="s">
        <v>2989</v>
      </c>
      <c r="D17" s="13" t="s">
        <v>2990</v>
      </c>
      <c r="E17" s="12" t="s">
        <v>25</v>
      </c>
      <c r="F17" s="14">
        <v>100</v>
      </c>
      <c r="G17" s="14">
        <v>100</v>
      </c>
      <c r="H17" s="15">
        <v>1</v>
      </c>
      <c r="I17" s="14">
        <v>20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2014</v>
      </c>
      <c r="P17" s="12" t="s">
        <v>2991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2992</v>
      </c>
      <c r="C18" s="12" t="s">
        <v>2993</v>
      </c>
      <c r="D18" s="13" t="s">
        <v>2994</v>
      </c>
      <c r="E18" s="12" t="s">
        <v>25</v>
      </c>
      <c r="F18" s="14">
        <v>60</v>
      </c>
      <c r="G18" s="14">
        <v>60</v>
      </c>
      <c r="H18" s="15">
        <v>1</v>
      </c>
      <c r="I18" s="14">
        <v>8.2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825.74</v>
      </c>
      <c r="P18" s="12" t="s">
        <v>2995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2996</v>
      </c>
      <c r="C19" s="12" t="s">
        <v>2997</v>
      </c>
      <c r="D19" s="13" t="s">
        <v>2998</v>
      </c>
      <c r="E19" s="12" t="s">
        <v>25</v>
      </c>
      <c r="F19" s="14">
        <v>200</v>
      </c>
      <c r="G19" s="14">
        <v>200</v>
      </c>
      <c r="H19" s="15">
        <v>1</v>
      </c>
      <c r="I19" s="14">
        <v>26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2618.2</v>
      </c>
      <c r="P19" s="12" t="s">
        <v>2999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3000</v>
      </c>
      <c r="C20" s="12" t="s">
        <v>3001</v>
      </c>
      <c r="D20" s="13" t="s">
        <v>3002</v>
      </c>
      <c r="E20" s="12" t="s">
        <v>25</v>
      </c>
      <c r="F20" s="14">
        <v>100</v>
      </c>
      <c r="G20" s="14">
        <v>100</v>
      </c>
      <c r="H20" s="15">
        <v>1</v>
      </c>
      <c r="I20" s="14">
        <v>13.5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1359.45</v>
      </c>
      <c r="P20" s="12" t="s">
        <v>3003</v>
      </c>
      <c r="Q20" s="12"/>
      <c r="R20" s="25"/>
      <c r="S20" s="25"/>
      <c r="T20" s="25"/>
      <c r="U20" s="25"/>
    </row>
    <row r="21" ht="18" customHeight="1" spans="1:17">
      <c r="A21" s="16" t="s">
        <v>147</v>
      </c>
      <c r="B21" s="8"/>
      <c r="C21" s="8"/>
      <c r="D21" s="8"/>
      <c r="E21" s="12"/>
      <c r="F21" s="16">
        <f>SUM(F5:F20)</f>
        <v>1780</v>
      </c>
      <c r="G21" s="16">
        <f>SUM(G5:G20)</f>
        <v>1780</v>
      </c>
      <c r="H21" s="15"/>
      <c r="I21" s="16">
        <f>SUM(I5:I20)</f>
        <v>275.1</v>
      </c>
      <c r="J21" s="21"/>
      <c r="K21" s="16"/>
      <c r="L21" s="21"/>
      <c r="M21" s="16"/>
      <c r="N21" s="15"/>
      <c r="O21" s="16">
        <f>SUM(O5:O20)</f>
        <v>27702.57</v>
      </c>
      <c r="P21" s="8"/>
      <c r="Q21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7"/>
  <sheetViews>
    <sheetView zoomScaleSheetLayoutView="60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3004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3005</v>
      </c>
      <c r="C5" s="12" t="s">
        <v>3006</v>
      </c>
      <c r="D5" s="13" t="s">
        <v>3007</v>
      </c>
      <c r="E5" s="12" t="s">
        <v>25</v>
      </c>
      <c r="F5" s="14">
        <v>10</v>
      </c>
      <c r="G5" s="14">
        <v>10</v>
      </c>
      <c r="H5" s="15">
        <v>1</v>
      </c>
      <c r="I5" s="14">
        <v>1.2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20" si="0">ROUND(N5*M5*L5*K5+M5*J5*I5*N5,2)</f>
        <v>120.84</v>
      </c>
      <c r="P5" s="16" t="s">
        <v>3008</v>
      </c>
      <c r="Q5" s="16"/>
    </row>
    <row r="6" ht="18" customHeight="1" spans="1:21">
      <c r="A6" s="10">
        <v>2</v>
      </c>
      <c r="B6" s="11" t="s">
        <v>3009</v>
      </c>
      <c r="C6" s="12" t="s">
        <v>3010</v>
      </c>
      <c r="D6" s="13" t="s">
        <v>3011</v>
      </c>
      <c r="E6" s="12" t="s">
        <v>25</v>
      </c>
      <c r="F6" s="14">
        <v>12</v>
      </c>
      <c r="G6" s="14">
        <v>12</v>
      </c>
      <c r="H6" s="15">
        <v>1</v>
      </c>
      <c r="I6" s="14">
        <v>1.5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151.05</v>
      </c>
      <c r="P6" s="12" t="s">
        <v>3012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3013</v>
      </c>
      <c r="C7" s="12" t="s">
        <v>3014</v>
      </c>
      <c r="D7" s="13" t="s">
        <v>3015</v>
      </c>
      <c r="E7" s="12" t="s">
        <v>25</v>
      </c>
      <c r="F7" s="14">
        <v>10</v>
      </c>
      <c r="G7" s="14">
        <v>10</v>
      </c>
      <c r="H7" s="15">
        <v>1</v>
      </c>
      <c r="I7" s="14">
        <v>1.21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121.85</v>
      </c>
      <c r="P7" s="12" t="s">
        <v>3016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3017</v>
      </c>
      <c r="C8" s="12" t="s">
        <v>3018</v>
      </c>
      <c r="D8" s="13" t="s">
        <v>3019</v>
      </c>
      <c r="E8" s="12" t="s">
        <v>25</v>
      </c>
      <c r="F8" s="14">
        <v>30</v>
      </c>
      <c r="G8" s="14">
        <v>30</v>
      </c>
      <c r="H8" s="15">
        <v>1</v>
      </c>
      <c r="I8" s="14">
        <v>3.61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363.53</v>
      </c>
      <c r="P8" s="12" t="s">
        <v>3020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327</v>
      </c>
      <c r="C9" s="12" t="s">
        <v>328</v>
      </c>
      <c r="D9" s="13" t="s">
        <v>3021</v>
      </c>
      <c r="E9" s="12" t="s">
        <v>25</v>
      </c>
      <c r="F9" s="14">
        <v>20</v>
      </c>
      <c r="G9" s="14">
        <v>20</v>
      </c>
      <c r="H9" s="15">
        <v>1</v>
      </c>
      <c r="I9" s="14">
        <v>2.38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239.67</v>
      </c>
      <c r="P9" s="12" t="s">
        <v>3022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3023</v>
      </c>
      <c r="C10" s="12" t="s">
        <v>3024</v>
      </c>
      <c r="D10" s="13" t="s">
        <v>3025</v>
      </c>
      <c r="E10" s="12" t="s">
        <v>25</v>
      </c>
      <c r="F10" s="14">
        <v>30</v>
      </c>
      <c r="G10" s="14">
        <v>30</v>
      </c>
      <c r="H10" s="15">
        <v>1</v>
      </c>
      <c r="I10" s="14">
        <v>3.59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361.51</v>
      </c>
      <c r="P10" s="12" t="s">
        <v>3026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3027</v>
      </c>
      <c r="C11" s="12" t="s">
        <v>3028</v>
      </c>
      <c r="D11" s="13" t="s">
        <v>3029</v>
      </c>
      <c r="E11" s="12" t="s">
        <v>25</v>
      </c>
      <c r="F11" s="14">
        <v>40</v>
      </c>
      <c r="G11" s="14">
        <v>40</v>
      </c>
      <c r="H11" s="15">
        <v>1</v>
      </c>
      <c r="I11" s="14">
        <v>4.85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488.4</v>
      </c>
      <c r="P11" s="12" t="s">
        <v>3030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3031</v>
      </c>
      <c r="C12" s="12" t="s">
        <v>3032</v>
      </c>
      <c r="D12" s="13" t="s">
        <v>3033</v>
      </c>
      <c r="E12" s="12" t="s">
        <v>25</v>
      </c>
      <c r="F12" s="14">
        <v>10</v>
      </c>
      <c r="G12" s="14">
        <v>10</v>
      </c>
      <c r="H12" s="15">
        <v>1</v>
      </c>
      <c r="I12" s="14">
        <v>1.19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119.83</v>
      </c>
      <c r="P12" s="12" t="s">
        <v>3034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3035</v>
      </c>
      <c r="C13" s="12" t="s">
        <v>3036</v>
      </c>
      <c r="D13" s="13" t="s">
        <v>3037</v>
      </c>
      <c r="E13" s="12" t="s">
        <v>25</v>
      </c>
      <c r="F13" s="14">
        <v>12</v>
      </c>
      <c r="G13" s="14">
        <v>12</v>
      </c>
      <c r="H13" s="15">
        <v>1</v>
      </c>
      <c r="I13" s="14">
        <v>1.45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146.02</v>
      </c>
      <c r="P13" s="12" t="s">
        <v>3038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3039</v>
      </c>
      <c r="C14" s="12" t="s">
        <v>3040</v>
      </c>
      <c r="D14" s="13" t="s">
        <v>3041</v>
      </c>
      <c r="E14" s="12" t="s">
        <v>25</v>
      </c>
      <c r="F14" s="14">
        <v>30</v>
      </c>
      <c r="G14" s="14">
        <v>30</v>
      </c>
      <c r="H14" s="15">
        <v>1</v>
      </c>
      <c r="I14" s="14">
        <v>3.55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357.49</v>
      </c>
      <c r="P14" s="12" t="s">
        <v>3042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3043</v>
      </c>
      <c r="C15" s="12" t="s">
        <v>3044</v>
      </c>
      <c r="D15" s="13" t="s">
        <v>3045</v>
      </c>
      <c r="E15" s="12" t="s">
        <v>25</v>
      </c>
      <c r="F15" s="14">
        <v>5</v>
      </c>
      <c r="G15" s="14">
        <v>5</v>
      </c>
      <c r="H15" s="15">
        <v>1</v>
      </c>
      <c r="I15" s="14">
        <v>0.6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60.42</v>
      </c>
      <c r="P15" s="12" t="s">
        <v>3046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3047</v>
      </c>
      <c r="C16" s="12" t="s">
        <v>3048</v>
      </c>
      <c r="D16" s="13" t="s">
        <v>3049</v>
      </c>
      <c r="E16" s="12" t="s">
        <v>25</v>
      </c>
      <c r="F16" s="14">
        <v>5</v>
      </c>
      <c r="G16" s="14">
        <v>5</v>
      </c>
      <c r="H16" s="15">
        <v>1</v>
      </c>
      <c r="I16" s="14">
        <v>0.61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61.43</v>
      </c>
      <c r="P16" s="12" t="s">
        <v>3050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3051</v>
      </c>
      <c r="C17" s="12" t="s">
        <v>3052</v>
      </c>
      <c r="D17" s="13" t="s">
        <v>3053</v>
      </c>
      <c r="E17" s="12" t="s">
        <v>25</v>
      </c>
      <c r="F17" s="14">
        <v>5</v>
      </c>
      <c r="G17" s="14">
        <v>5</v>
      </c>
      <c r="H17" s="15">
        <v>1</v>
      </c>
      <c r="I17" s="14">
        <v>0.59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59.41</v>
      </c>
      <c r="P17" s="12" t="s">
        <v>3054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3055</v>
      </c>
      <c r="C18" s="12" t="s">
        <v>3056</v>
      </c>
      <c r="D18" s="13" t="s">
        <v>3057</v>
      </c>
      <c r="E18" s="12" t="s">
        <v>25</v>
      </c>
      <c r="F18" s="14">
        <v>20</v>
      </c>
      <c r="G18" s="14">
        <v>20</v>
      </c>
      <c r="H18" s="15">
        <v>1</v>
      </c>
      <c r="I18" s="14">
        <v>2.4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241.68</v>
      </c>
      <c r="P18" s="12" t="s">
        <v>1407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3058</v>
      </c>
      <c r="C19" s="12" t="s">
        <v>3059</v>
      </c>
      <c r="D19" s="13" t="s">
        <v>3060</v>
      </c>
      <c r="E19" s="12" t="s">
        <v>25</v>
      </c>
      <c r="F19" s="14">
        <v>10</v>
      </c>
      <c r="G19" s="14">
        <v>10</v>
      </c>
      <c r="H19" s="15">
        <v>1</v>
      </c>
      <c r="I19" s="14">
        <v>1.21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121.85</v>
      </c>
      <c r="P19" s="12" t="s">
        <v>3061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3062</v>
      </c>
      <c r="C20" s="12" t="s">
        <v>3063</v>
      </c>
      <c r="D20" s="13" t="s">
        <v>3064</v>
      </c>
      <c r="E20" s="12" t="s">
        <v>25</v>
      </c>
      <c r="F20" s="14">
        <v>7</v>
      </c>
      <c r="G20" s="14">
        <v>7</v>
      </c>
      <c r="H20" s="15">
        <v>1</v>
      </c>
      <c r="I20" s="14">
        <v>0.88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88.62</v>
      </c>
      <c r="P20" s="12" t="s">
        <v>3065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3066</v>
      </c>
      <c r="C21" s="12" t="s">
        <v>3067</v>
      </c>
      <c r="D21" s="13" t="s">
        <v>3068</v>
      </c>
      <c r="E21" s="12" t="s">
        <v>25</v>
      </c>
      <c r="F21" s="14">
        <v>10</v>
      </c>
      <c r="G21" s="14">
        <v>10</v>
      </c>
      <c r="H21" s="15">
        <v>1</v>
      </c>
      <c r="I21" s="14">
        <v>1.22</v>
      </c>
      <c r="J21" s="21">
        <v>0.212</v>
      </c>
      <c r="K21" s="12"/>
      <c r="L21" s="21"/>
      <c r="M21" s="16">
        <v>950</v>
      </c>
      <c r="N21" s="15">
        <v>0.5</v>
      </c>
      <c r="O21" s="16">
        <f t="shared" ref="O21:O56" si="1">ROUND(N21*M21*L21*K21+M21*J21*I21*N21,2)</f>
        <v>122.85</v>
      </c>
      <c r="P21" s="12" t="s">
        <v>3069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3070</v>
      </c>
      <c r="C22" s="12" t="s">
        <v>3071</v>
      </c>
      <c r="D22" s="13" t="s">
        <v>3072</v>
      </c>
      <c r="E22" s="12" t="s">
        <v>25</v>
      </c>
      <c r="F22" s="14">
        <v>15</v>
      </c>
      <c r="G22" s="14">
        <v>15</v>
      </c>
      <c r="H22" s="15">
        <v>1</v>
      </c>
      <c r="I22" s="14">
        <v>1.8</v>
      </c>
      <c r="J22" s="21">
        <v>0.212</v>
      </c>
      <c r="K22" s="12"/>
      <c r="L22" s="21"/>
      <c r="M22" s="16">
        <v>950</v>
      </c>
      <c r="N22" s="15">
        <v>0.5</v>
      </c>
      <c r="O22" s="16">
        <f t="shared" si="1"/>
        <v>181.26</v>
      </c>
      <c r="P22" s="12" t="s">
        <v>3073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3074</v>
      </c>
      <c r="C23" s="12" t="s">
        <v>3075</v>
      </c>
      <c r="D23" s="13" t="s">
        <v>3076</v>
      </c>
      <c r="E23" s="12" t="s">
        <v>25</v>
      </c>
      <c r="F23" s="14">
        <v>20</v>
      </c>
      <c r="G23" s="14">
        <v>20</v>
      </c>
      <c r="H23" s="15">
        <v>1</v>
      </c>
      <c r="I23" s="14">
        <v>2.41</v>
      </c>
      <c r="J23" s="21">
        <v>0.212</v>
      </c>
      <c r="K23" s="12"/>
      <c r="L23" s="21"/>
      <c r="M23" s="16">
        <v>950</v>
      </c>
      <c r="N23" s="15">
        <v>0.5</v>
      </c>
      <c r="O23" s="16">
        <f t="shared" si="1"/>
        <v>242.69</v>
      </c>
      <c r="P23" s="12" t="s">
        <v>3077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3078</v>
      </c>
      <c r="C24" s="12" t="s">
        <v>3079</v>
      </c>
      <c r="D24" s="13" t="s">
        <v>3080</v>
      </c>
      <c r="E24" s="12" t="s">
        <v>25</v>
      </c>
      <c r="F24" s="14">
        <v>10</v>
      </c>
      <c r="G24" s="14">
        <v>10</v>
      </c>
      <c r="H24" s="15">
        <v>1</v>
      </c>
      <c r="I24" s="14">
        <v>1.22</v>
      </c>
      <c r="J24" s="21">
        <v>0.212</v>
      </c>
      <c r="K24" s="12"/>
      <c r="L24" s="21"/>
      <c r="M24" s="16">
        <v>950</v>
      </c>
      <c r="N24" s="15">
        <v>0.5</v>
      </c>
      <c r="O24" s="16">
        <f t="shared" si="1"/>
        <v>122.85</v>
      </c>
      <c r="P24" s="12" t="s">
        <v>3081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3066</v>
      </c>
      <c r="C25" s="12" t="s">
        <v>3082</v>
      </c>
      <c r="D25" s="13" t="s">
        <v>3083</v>
      </c>
      <c r="E25" s="12" t="s">
        <v>25</v>
      </c>
      <c r="F25" s="14">
        <v>10</v>
      </c>
      <c r="G25" s="14">
        <v>10</v>
      </c>
      <c r="H25" s="15">
        <v>1</v>
      </c>
      <c r="I25" s="14">
        <v>1.21</v>
      </c>
      <c r="J25" s="21">
        <v>0.212</v>
      </c>
      <c r="K25" s="12"/>
      <c r="L25" s="21"/>
      <c r="M25" s="16">
        <v>950</v>
      </c>
      <c r="N25" s="15">
        <v>0.5</v>
      </c>
      <c r="O25" s="16">
        <f t="shared" si="1"/>
        <v>121.85</v>
      </c>
      <c r="P25" s="12" t="s">
        <v>3084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3085</v>
      </c>
      <c r="C26" s="12" t="s">
        <v>3086</v>
      </c>
      <c r="D26" s="13" t="s">
        <v>3087</v>
      </c>
      <c r="E26" s="12" t="s">
        <v>25</v>
      </c>
      <c r="F26" s="14">
        <v>7</v>
      </c>
      <c r="G26" s="14">
        <v>7</v>
      </c>
      <c r="H26" s="15">
        <v>1</v>
      </c>
      <c r="I26" s="14">
        <v>0.9</v>
      </c>
      <c r="J26" s="21">
        <v>0.212</v>
      </c>
      <c r="K26" s="12"/>
      <c r="L26" s="21"/>
      <c r="M26" s="16">
        <v>950</v>
      </c>
      <c r="N26" s="15">
        <v>0.5</v>
      </c>
      <c r="O26" s="16">
        <f t="shared" si="1"/>
        <v>90.63</v>
      </c>
      <c r="P26" s="12" t="s">
        <v>3088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3089</v>
      </c>
      <c r="C27" s="12" t="s">
        <v>3090</v>
      </c>
      <c r="D27" s="13" t="s">
        <v>3091</v>
      </c>
      <c r="E27" s="12" t="s">
        <v>25</v>
      </c>
      <c r="F27" s="14">
        <v>10</v>
      </c>
      <c r="G27" s="14">
        <v>10</v>
      </c>
      <c r="H27" s="15">
        <v>1</v>
      </c>
      <c r="I27" s="14">
        <v>1.25</v>
      </c>
      <c r="J27" s="21">
        <v>0.212</v>
      </c>
      <c r="K27" s="12"/>
      <c r="L27" s="21"/>
      <c r="M27" s="16">
        <v>950</v>
      </c>
      <c r="N27" s="15">
        <v>0.5</v>
      </c>
      <c r="O27" s="16">
        <f t="shared" si="1"/>
        <v>125.88</v>
      </c>
      <c r="P27" s="12" t="s">
        <v>3092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3093</v>
      </c>
      <c r="C28" s="12" t="s">
        <v>3094</v>
      </c>
      <c r="D28" s="13" t="s">
        <v>3095</v>
      </c>
      <c r="E28" s="12" t="s">
        <v>25</v>
      </c>
      <c r="F28" s="14">
        <v>10</v>
      </c>
      <c r="G28" s="14">
        <v>10</v>
      </c>
      <c r="H28" s="15">
        <v>1</v>
      </c>
      <c r="I28" s="14">
        <v>1.3</v>
      </c>
      <c r="J28" s="21">
        <v>0.212</v>
      </c>
      <c r="K28" s="12"/>
      <c r="L28" s="21"/>
      <c r="M28" s="16">
        <v>950</v>
      </c>
      <c r="N28" s="15">
        <v>0.5</v>
      </c>
      <c r="O28" s="16">
        <f t="shared" si="1"/>
        <v>130.91</v>
      </c>
      <c r="P28" s="12" t="s">
        <v>3096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3097</v>
      </c>
      <c r="C29" s="12" t="s">
        <v>3098</v>
      </c>
      <c r="D29" s="13" t="s">
        <v>3099</v>
      </c>
      <c r="E29" s="12" t="s">
        <v>25</v>
      </c>
      <c r="F29" s="14">
        <v>30</v>
      </c>
      <c r="G29" s="14">
        <v>30</v>
      </c>
      <c r="H29" s="15">
        <v>1</v>
      </c>
      <c r="I29" s="14">
        <v>3.8</v>
      </c>
      <c r="J29" s="21">
        <v>0.212</v>
      </c>
      <c r="K29" s="12"/>
      <c r="L29" s="21"/>
      <c r="M29" s="16">
        <v>950</v>
      </c>
      <c r="N29" s="15">
        <v>0.5</v>
      </c>
      <c r="O29" s="16">
        <f t="shared" si="1"/>
        <v>382.66</v>
      </c>
      <c r="P29" s="12" t="s">
        <v>3100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3101</v>
      </c>
      <c r="C30" s="12" t="s">
        <v>3102</v>
      </c>
      <c r="D30" s="13" t="s">
        <v>3103</v>
      </c>
      <c r="E30" s="12" t="s">
        <v>25</v>
      </c>
      <c r="F30" s="14">
        <v>25</v>
      </c>
      <c r="G30" s="14">
        <v>25</v>
      </c>
      <c r="H30" s="15">
        <v>1</v>
      </c>
      <c r="I30" s="14">
        <v>3.2</v>
      </c>
      <c r="J30" s="21">
        <v>0.212</v>
      </c>
      <c r="K30" s="12"/>
      <c r="L30" s="21"/>
      <c r="M30" s="16">
        <v>950</v>
      </c>
      <c r="N30" s="15">
        <v>0.5</v>
      </c>
      <c r="O30" s="16">
        <f t="shared" si="1"/>
        <v>322.24</v>
      </c>
      <c r="P30" s="12" t="s">
        <v>3104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3105</v>
      </c>
      <c r="C31" s="12" t="s">
        <v>3106</v>
      </c>
      <c r="D31" s="13" t="s">
        <v>3107</v>
      </c>
      <c r="E31" s="12" t="s">
        <v>25</v>
      </c>
      <c r="F31" s="14">
        <v>25</v>
      </c>
      <c r="G31" s="14">
        <v>25</v>
      </c>
      <c r="H31" s="15">
        <v>1</v>
      </c>
      <c r="I31" s="14">
        <v>3.31</v>
      </c>
      <c r="J31" s="21">
        <v>0.212</v>
      </c>
      <c r="K31" s="12"/>
      <c r="L31" s="21"/>
      <c r="M31" s="16">
        <v>950</v>
      </c>
      <c r="N31" s="15">
        <v>0.5</v>
      </c>
      <c r="O31" s="16">
        <f t="shared" si="1"/>
        <v>333.32</v>
      </c>
      <c r="P31" s="12" t="s">
        <v>3108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3105</v>
      </c>
      <c r="C32" s="12" t="s">
        <v>3109</v>
      </c>
      <c r="D32" s="13" t="s">
        <v>3110</v>
      </c>
      <c r="E32" s="12" t="s">
        <v>25</v>
      </c>
      <c r="F32" s="14">
        <v>25</v>
      </c>
      <c r="G32" s="14">
        <v>25</v>
      </c>
      <c r="H32" s="15">
        <v>1</v>
      </c>
      <c r="I32" s="14">
        <v>3.32</v>
      </c>
      <c r="J32" s="21">
        <v>0.212</v>
      </c>
      <c r="K32" s="12"/>
      <c r="L32" s="21"/>
      <c r="M32" s="16">
        <v>950</v>
      </c>
      <c r="N32" s="15">
        <v>0.5</v>
      </c>
      <c r="O32" s="16">
        <f t="shared" si="1"/>
        <v>334.32</v>
      </c>
      <c r="P32" s="12" t="s">
        <v>3111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3112</v>
      </c>
      <c r="C33" s="12" t="s">
        <v>3113</v>
      </c>
      <c r="D33" s="13" t="s">
        <v>3114</v>
      </c>
      <c r="E33" s="12" t="s">
        <v>25</v>
      </c>
      <c r="F33" s="14">
        <v>25</v>
      </c>
      <c r="G33" s="14">
        <v>25</v>
      </c>
      <c r="H33" s="15">
        <v>1</v>
      </c>
      <c r="I33" s="14">
        <v>3.33</v>
      </c>
      <c r="J33" s="21">
        <v>0.212</v>
      </c>
      <c r="K33" s="12"/>
      <c r="L33" s="21"/>
      <c r="M33" s="16">
        <v>950</v>
      </c>
      <c r="N33" s="15">
        <v>0.5</v>
      </c>
      <c r="O33" s="16">
        <f t="shared" si="1"/>
        <v>335.33</v>
      </c>
      <c r="P33" s="12" t="s">
        <v>3115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3116</v>
      </c>
      <c r="C34" s="12" t="s">
        <v>3117</v>
      </c>
      <c r="D34" s="13" t="s">
        <v>3118</v>
      </c>
      <c r="E34" s="12" t="s">
        <v>25</v>
      </c>
      <c r="F34" s="14">
        <v>700</v>
      </c>
      <c r="G34" s="14">
        <v>700</v>
      </c>
      <c r="H34" s="15">
        <v>1</v>
      </c>
      <c r="I34" s="14"/>
      <c r="J34" s="21">
        <v>0.212</v>
      </c>
      <c r="K34" s="11">
        <v>252</v>
      </c>
      <c r="L34" s="21">
        <v>0.515</v>
      </c>
      <c r="M34" s="16">
        <v>950</v>
      </c>
      <c r="N34" s="15">
        <v>0.5</v>
      </c>
      <c r="O34" s="16">
        <f t="shared" si="1"/>
        <v>61645.5</v>
      </c>
      <c r="P34" s="12" t="s">
        <v>3119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3120</v>
      </c>
      <c r="C35" s="12" t="s">
        <v>3121</v>
      </c>
      <c r="D35" s="13" t="s">
        <v>3122</v>
      </c>
      <c r="E35" s="12" t="s">
        <v>25</v>
      </c>
      <c r="F35" s="14">
        <v>100</v>
      </c>
      <c r="G35" s="14">
        <v>100</v>
      </c>
      <c r="H35" s="15">
        <v>1</v>
      </c>
      <c r="I35" s="14">
        <v>14</v>
      </c>
      <c r="J35" s="21">
        <v>0.212</v>
      </c>
      <c r="K35" s="12"/>
      <c r="L35" s="21"/>
      <c r="M35" s="16">
        <v>950</v>
      </c>
      <c r="N35" s="15">
        <v>0.5</v>
      </c>
      <c r="O35" s="16">
        <f t="shared" si="1"/>
        <v>1409.8</v>
      </c>
      <c r="P35" s="12" t="s">
        <v>3123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3124</v>
      </c>
      <c r="C36" s="12" t="s">
        <v>3125</v>
      </c>
      <c r="D36" s="13" t="s">
        <v>3126</v>
      </c>
      <c r="E36" s="12" t="s">
        <v>25</v>
      </c>
      <c r="F36" s="14">
        <v>50</v>
      </c>
      <c r="G36" s="14">
        <v>50</v>
      </c>
      <c r="H36" s="15">
        <v>1</v>
      </c>
      <c r="I36" s="14">
        <v>7</v>
      </c>
      <c r="J36" s="21">
        <v>0.212</v>
      </c>
      <c r="K36" s="12"/>
      <c r="L36" s="21"/>
      <c r="M36" s="16">
        <v>950</v>
      </c>
      <c r="N36" s="15">
        <v>0.5</v>
      </c>
      <c r="O36" s="16">
        <f t="shared" si="1"/>
        <v>704.9</v>
      </c>
      <c r="P36" s="12" t="s">
        <v>3127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3128</v>
      </c>
      <c r="C37" s="12" t="s">
        <v>3129</v>
      </c>
      <c r="D37" s="13" t="s">
        <v>3130</v>
      </c>
      <c r="E37" s="12" t="s">
        <v>25</v>
      </c>
      <c r="F37" s="14">
        <v>60</v>
      </c>
      <c r="G37" s="14">
        <v>60</v>
      </c>
      <c r="H37" s="15">
        <v>1</v>
      </c>
      <c r="I37" s="14">
        <v>7.2</v>
      </c>
      <c r="J37" s="21">
        <v>0.212</v>
      </c>
      <c r="K37" s="12"/>
      <c r="L37" s="21"/>
      <c r="M37" s="16">
        <v>950</v>
      </c>
      <c r="N37" s="15">
        <v>0.5</v>
      </c>
      <c r="O37" s="16">
        <f t="shared" si="1"/>
        <v>725.04</v>
      </c>
      <c r="P37" s="12" t="s">
        <v>3131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3132</v>
      </c>
      <c r="C38" s="12" t="s">
        <v>3133</v>
      </c>
      <c r="D38" s="13" t="s">
        <v>3134</v>
      </c>
      <c r="E38" s="12" t="s">
        <v>25</v>
      </c>
      <c r="F38" s="14">
        <v>100</v>
      </c>
      <c r="G38" s="14">
        <v>100</v>
      </c>
      <c r="H38" s="15">
        <v>1</v>
      </c>
      <c r="I38" s="14">
        <v>13.5</v>
      </c>
      <c r="J38" s="21">
        <v>0.212</v>
      </c>
      <c r="K38" s="12"/>
      <c r="L38" s="21"/>
      <c r="M38" s="16">
        <v>950</v>
      </c>
      <c r="N38" s="15">
        <v>0.5</v>
      </c>
      <c r="O38" s="16">
        <f t="shared" si="1"/>
        <v>1359.45</v>
      </c>
      <c r="P38" s="12" t="s">
        <v>3135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3136</v>
      </c>
      <c r="C39" s="12" t="s">
        <v>3137</v>
      </c>
      <c r="D39" s="13" t="s">
        <v>3138</v>
      </c>
      <c r="E39" s="12" t="s">
        <v>25</v>
      </c>
      <c r="F39" s="14">
        <v>400</v>
      </c>
      <c r="G39" s="14">
        <v>400</v>
      </c>
      <c r="H39" s="15">
        <v>1</v>
      </c>
      <c r="I39" s="14">
        <v>50</v>
      </c>
      <c r="J39" s="21">
        <v>0.212</v>
      </c>
      <c r="K39" s="12"/>
      <c r="L39" s="21"/>
      <c r="M39" s="16">
        <v>950</v>
      </c>
      <c r="N39" s="15">
        <v>0.5</v>
      </c>
      <c r="O39" s="16">
        <f t="shared" si="1"/>
        <v>5035</v>
      </c>
      <c r="P39" s="12" t="s">
        <v>3139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3140</v>
      </c>
      <c r="C40" s="12" t="s">
        <v>3141</v>
      </c>
      <c r="D40" s="13" t="s">
        <v>3142</v>
      </c>
      <c r="E40" s="12" t="s">
        <v>25</v>
      </c>
      <c r="F40" s="14">
        <v>100</v>
      </c>
      <c r="G40" s="14">
        <v>100</v>
      </c>
      <c r="H40" s="15">
        <v>1</v>
      </c>
      <c r="I40" s="14">
        <v>13.6</v>
      </c>
      <c r="J40" s="21">
        <v>0.212</v>
      </c>
      <c r="K40" s="12"/>
      <c r="L40" s="21"/>
      <c r="M40" s="16">
        <v>950</v>
      </c>
      <c r="N40" s="15">
        <v>0.5</v>
      </c>
      <c r="O40" s="16">
        <f t="shared" si="1"/>
        <v>1369.52</v>
      </c>
      <c r="P40" s="12" t="s">
        <v>3143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3144</v>
      </c>
      <c r="C41" s="12" t="s">
        <v>3145</v>
      </c>
      <c r="D41" s="13" t="s">
        <v>3146</v>
      </c>
      <c r="E41" s="12" t="s">
        <v>25</v>
      </c>
      <c r="F41" s="14">
        <v>50</v>
      </c>
      <c r="G41" s="14">
        <v>50</v>
      </c>
      <c r="H41" s="15">
        <v>1</v>
      </c>
      <c r="I41" s="14">
        <v>6.6</v>
      </c>
      <c r="J41" s="21">
        <v>0.212</v>
      </c>
      <c r="K41" s="12"/>
      <c r="L41" s="21"/>
      <c r="M41" s="16">
        <v>950</v>
      </c>
      <c r="N41" s="15">
        <v>0.5</v>
      </c>
      <c r="O41" s="16">
        <f t="shared" si="1"/>
        <v>664.62</v>
      </c>
      <c r="P41" s="12" t="s">
        <v>3147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3148</v>
      </c>
      <c r="C42" s="12" t="s">
        <v>1496</v>
      </c>
      <c r="D42" s="13" t="s">
        <v>3149</v>
      </c>
      <c r="E42" s="12" t="s">
        <v>25</v>
      </c>
      <c r="F42" s="14">
        <v>50</v>
      </c>
      <c r="G42" s="14">
        <v>50</v>
      </c>
      <c r="H42" s="15">
        <v>1</v>
      </c>
      <c r="I42" s="14">
        <v>15</v>
      </c>
      <c r="J42" s="21">
        <v>0.212</v>
      </c>
      <c r="K42" s="11">
        <v>10</v>
      </c>
      <c r="L42" s="21">
        <v>1</v>
      </c>
      <c r="M42" s="16">
        <v>950</v>
      </c>
      <c r="N42" s="15">
        <v>0.5</v>
      </c>
      <c r="O42" s="16">
        <f t="shared" si="1"/>
        <v>6260.5</v>
      </c>
      <c r="P42" s="12" t="s">
        <v>3150</v>
      </c>
      <c r="Q42" s="12"/>
      <c r="R42" s="25"/>
      <c r="S42" s="25"/>
      <c r="T42" s="25"/>
      <c r="U42" s="25"/>
    </row>
    <row r="43" ht="18" customHeight="1" spans="1:21">
      <c r="A43" s="10">
        <v>39</v>
      </c>
      <c r="B43" s="11" t="s">
        <v>3151</v>
      </c>
      <c r="C43" s="12" t="s">
        <v>3152</v>
      </c>
      <c r="D43" s="13" t="s">
        <v>3153</v>
      </c>
      <c r="E43" s="12" t="s">
        <v>25</v>
      </c>
      <c r="F43" s="14">
        <v>50</v>
      </c>
      <c r="G43" s="14">
        <v>50</v>
      </c>
      <c r="H43" s="15">
        <v>1</v>
      </c>
      <c r="I43" s="14">
        <v>6.5</v>
      </c>
      <c r="J43" s="21">
        <v>0.212</v>
      </c>
      <c r="K43" s="12"/>
      <c r="L43" s="21"/>
      <c r="M43" s="16">
        <v>950</v>
      </c>
      <c r="N43" s="15">
        <v>0.5</v>
      </c>
      <c r="O43" s="16">
        <f t="shared" si="1"/>
        <v>654.55</v>
      </c>
      <c r="P43" s="12" t="s">
        <v>3154</v>
      </c>
      <c r="Q43" s="12"/>
      <c r="R43" s="25"/>
      <c r="S43" s="25"/>
      <c r="T43" s="25"/>
      <c r="U43" s="25"/>
    </row>
    <row r="44" ht="18" customHeight="1" spans="1:21">
      <c r="A44" s="10">
        <v>40</v>
      </c>
      <c r="B44" s="11" t="s">
        <v>3155</v>
      </c>
      <c r="C44" s="12" t="s">
        <v>3156</v>
      </c>
      <c r="D44" s="13" t="s">
        <v>3157</v>
      </c>
      <c r="E44" s="12" t="s">
        <v>25</v>
      </c>
      <c r="F44" s="14">
        <v>50</v>
      </c>
      <c r="G44" s="14">
        <v>50</v>
      </c>
      <c r="H44" s="15">
        <v>1</v>
      </c>
      <c r="I44" s="14">
        <v>6.4</v>
      </c>
      <c r="J44" s="21">
        <v>0.212</v>
      </c>
      <c r="K44" s="12"/>
      <c r="L44" s="21"/>
      <c r="M44" s="16">
        <v>950</v>
      </c>
      <c r="N44" s="15">
        <v>0.5</v>
      </c>
      <c r="O44" s="16">
        <f t="shared" si="1"/>
        <v>644.48</v>
      </c>
      <c r="P44" s="12" t="s">
        <v>3158</v>
      </c>
      <c r="Q44" s="12"/>
      <c r="R44" s="25"/>
      <c r="S44" s="25"/>
      <c r="T44" s="25"/>
      <c r="U44" s="25"/>
    </row>
    <row r="45" ht="18" customHeight="1" spans="1:21">
      <c r="A45" s="10">
        <v>41</v>
      </c>
      <c r="B45" s="11" t="s">
        <v>3159</v>
      </c>
      <c r="C45" s="12" t="s">
        <v>3160</v>
      </c>
      <c r="D45" s="13" t="s">
        <v>3161</v>
      </c>
      <c r="E45" s="12" t="s">
        <v>25</v>
      </c>
      <c r="F45" s="14">
        <v>70</v>
      </c>
      <c r="G45" s="14">
        <v>70</v>
      </c>
      <c r="H45" s="15">
        <v>1</v>
      </c>
      <c r="I45" s="14">
        <v>10</v>
      </c>
      <c r="J45" s="21">
        <v>0.212</v>
      </c>
      <c r="K45" s="12"/>
      <c r="L45" s="21"/>
      <c r="M45" s="16">
        <v>950</v>
      </c>
      <c r="N45" s="15">
        <v>0.5</v>
      </c>
      <c r="O45" s="16">
        <f t="shared" si="1"/>
        <v>1007</v>
      </c>
      <c r="P45" s="12" t="s">
        <v>3162</v>
      </c>
      <c r="Q45" s="12"/>
      <c r="R45" s="25"/>
      <c r="S45" s="25"/>
      <c r="T45" s="25"/>
      <c r="U45" s="25"/>
    </row>
    <row r="46" ht="18" customHeight="1" spans="1:21">
      <c r="A46" s="10">
        <v>42</v>
      </c>
      <c r="B46" s="11" t="s">
        <v>3163</v>
      </c>
      <c r="C46" s="12" t="s">
        <v>3164</v>
      </c>
      <c r="D46" s="13" t="s">
        <v>3165</v>
      </c>
      <c r="E46" s="12" t="s">
        <v>25</v>
      </c>
      <c r="F46" s="14">
        <v>100</v>
      </c>
      <c r="G46" s="14">
        <v>100</v>
      </c>
      <c r="H46" s="15">
        <v>1</v>
      </c>
      <c r="I46" s="14">
        <v>15.1</v>
      </c>
      <c r="J46" s="21">
        <v>0.212</v>
      </c>
      <c r="K46" s="12"/>
      <c r="L46" s="21"/>
      <c r="M46" s="16">
        <v>950</v>
      </c>
      <c r="N46" s="15">
        <v>0.5</v>
      </c>
      <c r="O46" s="16">
        <f t="shared" si="1"/>
        <v>1520.57</v>
      </c>
      <c r="P46" s="12" t="s">
        <v>3166</v>
      </c>
      <c r="Q46" s="12"/>
      <c r="R46" s="25"/>
      <c r="S46" s="25"/>
      <c r="T46" s="25"/>
      <c r="U46" s="25"/>
    </row>
    <row r="47" ht="18" customHeight="1" spans="1:21">
      <c r="A47" s="10">
        <v>43</v>
      </c>
      <c r="B47" s="11" t="s">
        <v>3167</v>
      </c>
      <c r="C47" s="12" t="s">
        <v>3168</v>
      </c>
      <c r="D47" s="13" t="s">
        <v>3169</v>
      </c>
      <c r="E47" s="12" t="s">
        <v>25</v>
      </c>
      <c r="F47" s="14">
        <v>300</v>
      </c>
      <c r="G47" s="14">
        <v>300</v>
      </c>
      <c r="H47" s="15">
        <v>1</v>
      </c>
      <c r="I47" s="14">
        <v>45.2</v>
      </c>
      <c r="J47" s="21">
        <v>0.212</v>
      </c>
      <c r="K47" s="12"/>
      <c r="L47" s="21"/>
      <c r="M47" s="16">
        <v>950</v>
      </c>
      <c r="N47" s="15">
        <v>0.5</v>
      </c>
      <c r="O47" s="16">
        <f t="shared" si="1"/>
        <v>4551.64</v>
      </c>
      <c r="P47" s="12" t="s">
        <v>3170</v>
      </c>
      <c r="Q47" s="12"/>
      <c r="R47" s="25"/>
      <c r="S47" s="25"/>
      <c r="T47" s="25"/>
      <c r="U47" s="25"/>
    </row>
    <row r="48" ht="18" customHeight="1" spans="1:21">
      <c r="A48" s="10">
        <v>44</v>
      </c>
      <c r="B48" s="11" t="s">
        <v>3171</v>
      </c>
      <c r="C48" s="12" t="s">
        <v>3172</v>
      </c>
      <c r="D48" s="13" t="s">
        <v>3173</v>
      </c>
      <c r="E48" s="12" t="s">
        <v>25</v>
      </c>
      <c r="F48" s="14">
        <v>100</v>
      </c>
      <c r="G48" s="14">
        <v>100</v>
      </c>
      <c r="H48" s="15">
        <v>1</v>
      </c>
      <c r="I48" s="14">
        <v>14.9</v>
      </c>
      <c r="J48" s="21">
        <v>0.212</v>
      </c>
      <c r="K48" s="12"/>
      <c r="L48" s="21"/>
      <c r="M48" s="16">
        <v>950</v>
      </c>
      <c r="N48" s="15">
        <v>0.5</v>
      </c>
      <c r="O48" s="16">
        <f t="shared" si="1"/>
        <v>1500.43</v>
      </c>
      <c r="P48" s="12" t="s">
        <v>3174</v>
      </c>
      <c r="Q48" s="12"/>
      <c r="R48" s="25"/>
      <c r="S48" s="25"/>
      <c r="T48" s="25"/>
      <c r="U48" s="25"/>
    </row>
    <row r="49" ht="18" customHeight="1" spans="1:21">
      <c r="A49" s="10">
        <v>45</v>
      </c>
      <c r="B49" s="11" t="s">
        <v>3175</v>
      </c>
      <c r="C49" s="12" t="s">
        <v>3176</v>
      </c>
      <c r="D49" s="13" t="s">
        <v>3177</v>
      </c>
      <c r="E49" s="12" t="s">
        <v>25</v>
      </c>
      <c r="F49" s="14">
        <v>50</v>
      </c>
      <c r="G49" s="14">
        <v>50</v>
      </c>
      <c r="H49" s="15">
        <v>1</v>
      </c>
      <c r="I49" s="14">
        <v>7.6</v>
      </c>
      <c r="J49" s="21">
        <v>0.212</v>
      </c>
      <c r="K49" s="12"/>
      <c r="L49" s="21"/>
      <c r="M49" s="16">
        <v>950</v>
      </c>
      <c r="N49" s="15">
        <v>0.5</v>
      </c>
      <c r="O49" s="16">
        <f t="shared" si="1"/>
        <v>765.32</v>
      </c>
      <c r="P49" s="12" t="s">
        <v>3178</v>
      </c>
      <c r="Q49" s="12"/>
      <c r="R49" s="25"/>
      <c r="S49" s="25"/>
      <c r="T49" s="25"/>
      <c r="U49" s="25"/>
    </row>
    <row r="50" ht="18" customHeight="1" spans="1:21">
      <c r="A50" s="10">
        <v>46</v>
      </c>
      <c r="B50" s="11" t="s">
        <v>3179</v>
      </c>
      <c r="C50" s="12" t="s">
        <v>3180</v>
      </c>
      <c r="D50" s="13" t="s">
        <v>3181</v>
      </c>
      <c r="E50" s="12" t="s">
        <v>25</v>
      </c>
      <c r="F50" s="14">
        <v>260</v>
      </c>
      <c r="G50" s="14">
        <v>260</v>
      </c>
      <c r="H50" s="15">
        <v>1</v>
      </c>
      <c r="I50" s="14">
        <v>40</v>
      </c>
      <c r="J50" s="21">
        <v>0.212</v>
      </c>
      <c r="K50" s="12"/>
      <c r="L50" s="21"/>
      <c r="M50" s="16">
        <v>950</v>
      </c>
      <c r="N50" s="15">
        <v>0.5</v>
      </c>
      <c r="O50" s="16">
        <f t="shared" si="1"/>
        <v>4028</v>
      </c>
      <c r="P50" s="12" t="s">
        <v>3182</v>
      </c>
      <c r="Q50" s="12"/>
      <c r="R50" s="25"/>
      <c r="S50" s="25"/>
      <c r="T50" s="25"/>
      <c r="U50" s="25"/>
    </row>
    <row r="51" ht="18" customHeight="1" spans="1:21">
      <c r="A51" s="10">
        <v>47</v>
      </c>
      <c r="B51" s="11" t="s">
        <v>3183</v>
      </c>
      <c r="C51" s="12" t="s">
        <v>3184</v>
      </c>
      <c r="D51" s="13" t="s">
        <v>3185</v>
      </c>
      <c r="E51" s="12" t="s">
        <v>25</v>
      </c>
      <c r="F51" s="14">
        <v>50</v>
      </c>
      <c r="G51" s="14">
        <v>50</v>
      </c>
      <c r="H51" s="15">
        <v>1</v>
      </c>
      <c r="I51" s="14">
        <v>7.4</v>
      </c>
      <c r="J51" s="21">
        <v>0.212</v>
      </c>
      <c r="K51" s="12"/>
      <c r="L51" s="21"/>
      <c r="M51" s="16">
        <v>950</v>
      </c>
      <c r="N51" s="15">
        <v>0.5</v>
      </c>
      <c r="O51" s="16">
        <f t="shared" si="1"/>
        <v>745.18</v>
      </c>
      <c r="P51" s="12" t="s">
        <v>3186</v>
      </c>
      <c r="Q51" s="12"/>
      <c r="R51" s="25"/>
      <c r="S51" s="25"/>
      <c r="T51" s="25"/>
      <c r="U51" s="25"/>
    </row>
    <row r="52" ht="18" customHeight="1" spans="1:21">
      <c r="A52" s="10">
        <v>48</v>
      </c>
      <c r="B52" s="11" t="s">
        <v>3167</v>
      </c>
      <c r="C52" s="12" t="s">
        <v>3187</v>
      </c>
      <c r="D52" s="13" t="s">
        <v>3188</v>
      </c>
      <c r="E52" s="12" t="s">
        <v>25</v>
      </c>
      <c r="F52" s="14">
        <v>100</v>
      </c>
      <c r="G52" s="14">
        <v>100</v>
      </c>
      <c r="H52" s="15">
        <v>1</v>
      </c>
      <c r="I52" s="14">
        <v>14.8</v>
      </c>
      <c r="J52" s="21">
        <v>0.212</v>
      </c>
      <c r="K52" s="12"/>
      <c r="L52" s="21"/>
      <c r="M52" s="16">
        <v>950</v>
      </c>
      <c r="N52" s="15">
        <v>0.5</v>
      </c>
      <c r="O52" s="16">
        <f t="shared" si="1"/>
        <v>1490.36</v>
      </c>
      <c r="P52" s="12" t="s">
        <v>3189</v>
      </c>
      <c r="Q52" s="12"/>
      <c r="R52" s="25"/>
      <c r="S52" s="25"/>
      <c r="T52" s="25"/>
      <c r="U52" s="25"/>
    </row>
    <row r="53" ht="18" customHeight="1" spans="1:21">
      <c r="A53" s="10">
        <v>49</v>
      </c>
      <c r="B53" s="11" t="s">
        <v>3190</v>
      </c>
      <c r="C53" s="12" t="s">
        <v>3191</v>
      </c>
      <c r="D53" s="13" t="s">
        <v>3192</v>
      </c>
      <c r="E53" s="12" t="s">
        <v>25</v>
      </c>
      <c r="F53" s="14">
        <v>50</v>
      </c>
      <c r="G53" s="14">
        <v>50</v>
      </c>
      <c r="H53" s="15">
        <v>1</v>
      </c>
      <c r="I53" s="14">
        <v>7.3</v>
      </c>
      <c r="J53" s="21">
        <v>0.212</v>
      </c>
      <c r="K53" s="12"/>
      <c r="L53" s="21"/>
      <c r="M53" s="16">
        <v>950</v>
      </c>
      <c r="N53" s="15">
        <v>0.5</v>
      </c>
      <c r="O53" s="16">
        <f t="shared" si="1"/>
        <v>735.11</v>
      </c>
      <c r="P53" s="12" t="s">
        <v>3193</v>
      </c>
      <c r="Q53" s="12"/>
      <c r="R53" s="25"/>
      <c r="S53" s="25"/>
      <c r="T53" s="25"/>
      <c r="U53" s="25"/>
    </row>
    <row r="54" ht="18" customHeight="1" spans="1:21">
      <c r="A54" s="10">
        <v>50</v>
      </c>
      <c r="B54" s="11" t="s">
        <v>3194</v>
      </c>
      <c r="C54" s="12" t="s">
        <v>3195</v>
      </c>
      <c r="D54" s="13" t="s">
        <v>3196</v>
      </c>
      <c r="E54" s="12" t="s">
        <v>25</v>
      </c>
      <c r="F54" s="14">
        <v>160</v>
      </c>
      <c r="G54" s="14">
        <v>160</v>
      </c>
      <c r="H54" s="15">
        <v>1</v>
      </c>
      <c r="I54" s="14">
        <v>23.5</v>
      </c>
      <c r="J54" s="21">
        <v>0.212</v>
      </c>
      <c r="K54" s="12"/>
      <c r="L54" s="21"/>
      <c r="M54" s="16">
        <v>950</v>
      </c>
      <c r="N54" s="15">
        <v>0.5</v>
      </c>
      <c r="O54" s="16">
        <f t="shared" si="1"/>
        <v>2366.45</v>
      </c>
      <c r="P54" s="12" t="s">
        <v>3197</v>
      </c>
      <c r="Q54" s="12"/>
      <c r="R54" s="25"/>
      <c r="S54" s="25"/>
      <c r="T54" s="25"/>
      <c r="U54" s="25"/>
    </row>
    <row r="55" ht="18" customHeight="1" spans="1:21">
      <c r="A55" s="10">
        <v>51</v>
      </c>
      <c r="B55" s="11" t="s">
        <v>3198</v>
      </c>
      <c r="C55" s="12" t="s">
        <v>3199</v>
      </c>
      <c r="D55" s="13" t="s">
        <v>3200</v>
      </c>
      <c r="E55" s="12" t="s">
        <v>25</v>
      </c>
      <c r="F55" s="14">
        <v>50</v>
      </c>
      <c r="G55" s="14">
        <v>50</v>
      </c>
      <c r="H55" s="15">
        <v>1</v>
      </c>
      <c r="I55" s="14">
        <v>7.2</v>
      </c>
      <c r="J55" s="21">
        <v>0.212</v>
      </c>
      <c r="K55" s="12"/>
      <c r="L55" s="21"/>
      <c r="M55" s="16">
        <v>950</v>
      </c>
      <c r="N55" s="15">
        <v>0.5</v>
      </c>
      <c r="O55" s="16">
        <f t="shared" si="1"/>
        <v>725.04</v>
      </c>
      <c r="P55" s="12" t="s">
        <v>3201</v>
      </c>
      <c r="Q55" s="12"/>
      <c r="R55" s="25"/>
      <c r="S55" s="25"/>
      <c r="T55" s="25"/>
      <c r="U55" s="25"/>
    </row>
    <row r="56" ht="18" customHeight="1" spans="1:21">
      <c r="A56" s="10">
        <v>52</v>
      </c>
      <c r="B56" s="11" t="s">
        <v>1738</v>
      </c>
      <c r="C56" s="12" t="s">
        <v>3202</v>
      </c>
      <c r="D56" s="13" t="s">
        <v>3203</v>
      </c>
      <c r="E56" s="12" t="s">
        <v>25</v>
      </c>
      <c r="F56" s="14">
        <v>50</v>
      </c>
      <c r="G56" s="14">
        <v>50</v>
      </c>
      <c r="H56" s="15">
        <v>1</v>
      </c>
      <c r="I56" s="14">
        <v>7.1</v>
      </c>
      <c r="J56" s="21">
        <v>0.212</v>
      </c>
      <c r="K56" s="12"/>
      <c r="L56" s="21"/>
      <c r="M56" s="16">
        <v>950</v>
      </c>
      <c r="N56" s="15">
        <v>0.5</v>
      </c>
      <c r="O56" s="16">
        <f t="shared" si="1"/>
        <v>714.97</v>
      </c>
      <c r="P56" s="12" t="s">
        <v>3204</v>
      </c>
      <c r="Q56" s="12"/>
      <c r="R56" s="25"/>
      <c r="S56" s="25"/>
      <c r="T56" s="25"/>
      <c r="U56" s="25"/>
    </row>
    <row r="57" ht="18" customHeight="1" spans="1:17">
      <c r="A57" s="16" t="s">
        <v>147</v>
      </c>
      <c r="B57" s="8"/>
      <c r="C57" s="8" t="s">
        <v>148</v>
      </c>
      <c r="D57" s="8" t="s">
        <v>149</v>
      </c>
      <c r="E57" s="12"/>
      <c r="F57" s="16">
        <f>SUM(F5:F56)</f>
        <v>3528</v>
      </c>
      <c r="G57" s="16">
        <f>SUM(G5:G56)</f>
        <v>3528</v>
      </c>
      <c r="H57" s="15"/>
      <c r="I57" s="16">
        <f>SUM(I5:I56)</f>
        <v>398.99</v>
      </c>
      <c r="J57" s="21"/>
      <c r="K57" s="16">
        <f>SUM(K34:K56)</f>
        <v>262</v>
      </c>
      <c r="L57" s="21"/>
      <c r="M57" s="16"/>
      <c r="N57" s="15"/>
      <c r="O57" s="16">
        <f>SUM(O5:O56)</f>
        <v>106573.82</v>
      </c>
      <c r="P57" s="8" t="s">
        <v>148</v>
      </c>
      <c r="Q57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0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3205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3206</v>
      </c>
      <c r="C5" s="12" t="s">
        <v>3207</v>
      </c>
      <c r="D5" s="13" t="s">
        <v>3208</v>
      </c>
      <c r="E5" s="12" t="s">
        <v>25</v>
      </c>
      <c r="F5" s="14">
        <v>9</v>
      </c>
      <c r="G5" s="14">
        <v>9</v>
      </c>
      <c r="H5" s="15">
        <v>1</v>
      </c>
      <c r="I5" s="14">
        <v>0.88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23" si="0">ROUND(N5*M5*L5*K5+M5*J5*I5*N5,2)</f>
        <v>88.62</v>
      </c>
      <c r="P5" s="16" t="s">
        <v>3209</v>
      </c>
      <c r="Q5" s="16"/>
    </row>
    <row r="6" ht="18" customHeight="1" spans="1:21">
      <c r="A6" s="10">
        <v>2</v>
      </c>
      <c r="B6" s="11" t="s">
        <v>3210</v>
      </c>
      <c r="C6" s="12" t="s">
        <v>3211</v>
      </c>
      <c r="D6" s="13" t="s">
        <v>3212</v>
      </c>
      <c r="E6" s="12" t="s">
        <v>25</v>
      </c>
      <c r="F6" s="14">
        <v>11</v>
      </c>
      <c r="G6" s="14">
        <v>11</v>
      </c>
      <c r="H6" s="15">
        <v>1</v>
      </c>
      <c r="I6" s="14">
        <v>1.1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110.77</v>
      </c>
      <c r="P6" s="12" t="s">
        <v>3213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3214</v>
      </c>
      <c r="C7" s="12" t="s">
        <v>3215</v>
      </c>
      <c r="D7" s="13" t="s">
        <v>3216</v>
      </c>
      <c r="E7" s="12" t="s">
        <v>25</v>
      </c>
      <c r="F7" s="14">
        <v>2</v>
      </c>
      <c r="G7" s="14">
        <v>2</v>
      </c>
      <c r="H7" s="15">
        <v>1</v>
      </c>
      <c r="I7" s="14">
        <v>0.21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21.15</v>
      </c>
      <c r="P7" s="12" t="s">
        <v>3217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3218</v>
      </c>
      <c r="C8" s="12" t="s">
        <v>3219</v>
      </c>
      <c r="D8" s="13" t="s">
        <v>3220</v>
      </c>
      <c r="E8" s="12" t="s">
        <v>25</v>
      </c>
      <c r="F8" s="14">
        <v>10</v>
      </c>
      <c r="G8" s="14">
        <v>10</v>
      </c>
      <c r="H8" s="15">
        <v>1</v>
      </c>
      <c r="I8" s="14">
        <v>1.01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101.71</v>
      </c>
      <c r="P8" s="12" t="s">
        <v>3221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3222</v>
      </c>
      <c r="C9" s="12" t="s">
        <v>3223</v>
      </c>
      <c r="D9" s="13" t="s">
        <v>3224</v>
      </c>
      <c r="E9" s="12" t="s">
        <v>25</v>
      </c>
      <c r="F9" s="14">
        <v>10</v>
      </c>
      <c r="G9" s="14">
        <v>10</v>
      </c>
      <c r="H9" s="15">
        <v>1</v>
      </c>
      <c r="I9" s="14">
        <v>0.99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99.69</v>
      </c>
      <c r="P9" s="12" t="s">
        <v>3225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3226</v>
      </c>
      <c r="C10" s="12" t="s">
        <v>3227</v>
      </c>
      <c r="D10" s="13" t="s">
        <v>3228</v>
      </c>
      <c r="E10" s="12" t="s">
        <v>25</v>
      </c>
      <c r="F10" s="14">
        <v>15</v>
      </c>
      <c r="G10" s="14">
        <v>15</v>
      </c>
      <c r="H10" s="15">
        <v>1</v>
      </c>
      <c r="I10" s="14">
        <v>1.48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149.04</v>
      </c>
      <c r="P10" s="12" t="s">
        <v>3229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3230</v>
      </c>
      <c r="C11" s="12" t="s">
        <v>3231</v>
      </c>
      <c r="D11" s="13" t="s">
        <v>3232</v>
      </c>
      <c r="E11" s="12" t="s">
        <v>25</v>
      </c>
      <c r="F11" s="14">
        <v>30</v>
      </c>
      <c r="G11" s="14">
        <v>30</v>
      </c>
      <c r="H11" s="15">
        <v>1</v>
      </c>
      <c r="I11" s="14">
        <v>3.01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303.11</v>
      </c>
      <c r="P11" s="12" t="s">
        <v>3233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3234</v>
      </c>
      <c r="C12" s="12" t="s">
        <v>3235</v>
      </c>
      <c r="D12" s="13" t="s">
        <v>3236</v>
      </c>
      <c r="E12" s="12" t="s">
        <v>25</v>
      </c>
      <c r="F12" s="14">
        <v>10</v>
      </c>
      <c r="G12" s="14">
        <v>10</v>
      </c>
      <c r="H12" s="15">
        <v>1</v>
      </c>
      <c r="I12" s="14">
        <v>0.99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99.69</v>
      </c>
      <c r="P12" s="12" t="s">
        <v>3237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3238</v>
      </c>
      <c r="C13" s="12" t="s">
        <v>1311</v>
      </c>
      <c r="D13" s="13" t="s">
        <v>3239</v>
      </c>
      <c r="E13" s="12" t="s">
        <v>25</v>
      </c>
      <c r="F13" s="14">
        <v>15</v>
      </c>
      <c r="G13" s="14">
        <v>15</v>
      </c>
      <c r="H13" s="15">
        <v>1</v>
      </c>
      <c r="I13" s="14">
        <v>6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604.2</v>
      </c>
      <c r="P13" s="12" t="s">
        <v>3240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3241</v>
      </c>
      <c r="C14" s="12" t="s">
        <v>3242</v>
      </c>
      <c r="D14" s="13" t="s">
        <v>3243</v>
      </c>
      <c r="E14" s="12" t="s">
        <v>25</v>
      </c>
      <c r="F14" s="14">
        <v>6</v>
      </c>
      <c r="G14" s="14">
        <v>6</v>
      </c>
      <c r="H14" s="15">
        <v>1</v>
      </c>
      <c r="I14" s="14">
        <v>0.59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59.41</v>
      </c>
      <c r="P14" s="12" t="s">
        <v>3244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3245</v>
      </c>
      <c r="C15" s="12" t="s">
        <v>3246</v>
      </c>
      <c r="D15" s="13" t="s">
        <v>3247</v>
      </c>
      <c r="E15" s="12" t="s">
        <v>25</v>
      </c>
      <c r="F15" s="14">
        <v>20</v>
      </c>
      <c r="G15" s="14">
        <v>20</v>
      </c>
      <c r="H15" s="15">
        <v>1</v>
      </c>
      <c r="I15" s="14">
        <v>8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805.6</v>
      </c>
      <c r="P15" s="12" t="s">
        <v>3248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3249</v>
      </c>
      <c r="C16" s="12" t="s">
        <v>3250</v>
      </c>
      <c r="D16" s="13" t="s">
        <v>3251</v>
      </c>
      <c r="E16" s="12" t="s">
        <v>25</v>
      </c>
      <c r="F16" s="14">
        <v>5</v>
      </c>
      <c r="G16" s="14">
        <v>5</v>
      </c>
      <c r="H16" s="15">
        <v>1</v>
      </c>
      <c r="I16" s="14">
        <v>0.48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48.34</v>
      </c>
      <c r="P16" s="12" t="s">
        <v>3252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3253</v>
      </c>
      <c r="C17" s="12" t="s">
        <v>3254</v>
      </c>
      <c r="D17" s="13" t="s">
        <v>3255</v>
      </c>
      <c r="E17" s="12" t="s">
        <v>25</v>
      </c>
      <c r="F17" s="14">
        <v>10</v>
      </c>
      <c r="G17" s="14">
        <v>10</v>
      </c>
      <c r="H17" s="15">
        <v>1</v>
      </c>
      <c r="I17" s="14">
        <v>1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100.7</v>
      </c>
      <c r="P17" s="12" t="s">
        <v>3256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3257</v>
      </c>
      <c r="C18" s="12" t="s">
        <v>3258</v>
      </c>
      <c r="D18" s="13" t="s">
        <v>3259</v>
      </c>
      <c r="E18" s="12" t="s">
        <v>25</v>
      </c>
      <c r="F18" s="14">
        <v>10</v>
      </c>
      <c r="G18" s="14">
        <v>10</v>
      </c>
      <c r="H18" s="15">
        <v>1</v>
      </c>
      <c r="I18" s="14">
        <v>1.02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102.71</v>
      </c>
      <c r="P18" s="12" t="s">
        <v>3260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3261</v>
      </c>
      <c r="C19" s="12" t="s">
        <v>3262</v>
      </c>
      <c r="D19" s="13" t="s">
        <v>3263</v>
      </c>
      <c r="E19" s="12" t="s">
        <v>25</v>
      </c>
      <c r="F19" s="14">
        <v>10</v>
      </c>
      <c r="G19" s="14">
        <v>10</v>
      </c>
      <c r="H19" s="15">
        <v>1</v>
      </c>
      <c r="I19" s="14">
        <v>1.01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101.71</v>
      </c>
      <c r="P19" s="12" t="s">
        <v>3264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3265</v>
      </c>
      <c r="C20" s="12" t="s">
        <v>3266</v>
      </c>
      <c r="D20" s="13" t="s">
        <v>3267</v>
      </c>
      <c r="E20" s="12" t="s">
        <v>25</v>
      </c>
      <c r="F20" s="14">
        <v>10</v>
      </c>
      <c r="G20" s="14">
        <v>10</v>
      </c>
      <c r="H20" s="15">
        <v>1</v>
      </c>
      <c r="I20" s="14">
        <v>0.98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98.69</v>
      </c>
      <c r="P20" s="12" t="s">
        <v>3268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3269</v>
      </c>
      <c r="C21" s="12" t="s">
        <v>3270</v>
      </c>
      <c r="D21" s="13" t="s">
        <v>3271</v>
      </c>
      <c r="E21" s="12" t="s">
        <v>25</v>
      </c>
      <c r="F21" s="14">
        <v>10</v>
      </c>
      <c r="G21" s="14">
        <v>10</v>
      </c>
      <c r="H21" s="15">
        <v>1</v>
      </c>
      <c r="I21" s="14">
        <v>0.97</v>
      </c>
      <c r="J21" s="21">
        <v>0.212</v>
      </c>
      <c r="K21" s="12"/>
      <c r="L21" s="21"/>
      <c r="M21" s="16">
        <v>950</v>
      </c>
      <c r="N21" s="15">
        <v>0.5</v>
      </c>
      <c r="O21" s="16">
        <f t="shared" si="0"/>
        <v>97.68</v>
      </c>
      <c r="P21" s="12" t="s">
        <v>3272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3273</v>
      </c>
      <c r="C22" s="12" t="s">
        <v>3274</v>
      </c>
      <c r="D22" s="13" t="s">
        <v>3275</v>
      </c>
      <c r="E22" s="12" t="s">
        <v>25</v>
      </c>
      <c r="F22" s="14">
        <v>20</v>
      </c>
      <c r="G22" s="14">
        <v>20</v>
      </c>
      <c r="H22" s="15">
        <v>1</v>
      </c>
      <c r="I22" s="14">
        <v>2</v>
      </c>
      <c r="J22" s="21">
        <v>0.212</v>
      </c>
      <c r="K22" s="12"/>
      <c r="L22" s="21"/>
      <c r="M22" s="16">
        <v>950</v>
      </c>
      <c r="N22" s="15">
        <v>0.5</v>
      </c>
      <c r="O22" s="16">
        <f t="shared" si="0"/>
        <v>201.4</v>
      </c>
      <c r="P22" s="12" t="s">
        <v>3276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3277</v>
      </c>
      <c r="C23" s="12" t="s">
        <v>3278</v>
      </c>
      <c r="D23" s="13" t="s">
        <v>3279</v>
      </c>
      <c r="E23" s="12" t="s">
        <v>25</v>
      </c>
      <c r="F23" s="14">
        <v>7</v>
      </c>
      <c r="G23" s="14">
        <v>7</v>
      </c>
      <c r="H23" s="15">
        <v>1</v>
      </c>
      <c r="I23" s="14">
        <v>0.71</v>
      </c>
      <c r="J23" s="21">
        <v>0.212</v>
      </c>
      <c r="K23" s="12"/>
      <c r="L23" s="21"/>
      <c r="M23" s="16">
        <v>950</v>
      </c>
      <c r="N23" s="15">
        <v>0.5</v>
      </c>
      <c r="O23" s="16">
        <f t="shared" si="0"/>
        <v>71.5</v>
      </c>
      <c r="P23" s="12" t="s">
        <v>3280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3281</v>
      </c>
      <c r="C24" s="12" t="s">
        <v>3282</v>
      </c>
      <c r="D24" s="13" t="s">
        <v>3283</v>
      </c>
      <c r="E24" s="12" t="s">
        <v>25</v>
      </c>
      <c r="F24" s="14">
        <v>10</v>
      </c>
      <c r="G24" s="14">
        <v>10</v>
      </c>
      <c r="H24" s="15">
        <v>1</v>
      </c>
      <c r="I24" s="14">
        <v>1.01</v>
      </c>
      <c r="J24" s="21">
        <v>0.212</v>
      </c>
      <c r="K24" s="12"/>
      <c r="L24" s="21"/>
      <c r="M24" s="16">
        <v>950</v>
      </c>
      <c r="N24" s="15">
        <v>0.5</v>
      </c>
      <c r="O24" s="16">
        <f t="shared" ref="O24:O55" si="1">ROUND(N24*M24*L24*K24+M24*J24*I24*N24,2)</f>
        <v>101.71</v>
      </c>
      <c r="P24" s="12" t="s">
        <v>3284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3285</v>
      </c>
      <c r="C25" s="12" t="s">
        <v>3286</v>
      </c>
      <c r="D25" s="13" t="s">
        <v>3287</v>
      </c>
      <c r="E25" s="12" t="s">
        <v>25</v>
      </c>
      <c r="F25" s="14">
        <v>3.5</v>
      </c>
      <c r="G25" s="14">
        <v>3.5</v>
      </c>
      <c r="H25" s="15">
        <v>1</v>
      </c>
      <c r="I25" s="14">
        <v>0.4</v>
      </c>
      <c r="J25" s="21">
        <v>0.212</v>
      </c>
      <c r="K25" s="12"/>
      <c r="L25" s="21"/>
      <c r="M25" s="16">
        <v>950</v>
      </c>
      <c r="N25" s="15">
        <v>0.5</v>
      </c>
      <c r="O25" s="16">
        <f t="shared" si="1"/>
        <v>40.28</v>
      </c>
      <c r="P25" s="12" t="s">
        <v>3288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3289</v>
      </c>
      <c r="C26" s="12" t="s">
        <v>3290</v>
      </c>
      <c r="D26" s="13" t="s">
        <v>3291</v>
      </c>
      <c r="E26" s="12" t="s">
        <v>25</v>
      </c>
      <c r="F26" s="14">
        <v>12</v>
      </c>
      <c r="G26" s="14">
        <v>12</v>
      </c>
      <c r="H26" s="15">
        <v>1</v>
      </c>
      <c r="I26" s="14">
        <v>1.21</v>
      </c>
      <c r="J26" s="21">
        <v>0.212</v>
      </c>
      <c r="K26" s="12"/>
      <c r="L26" s="21"/>
      <c r="M26" s="16">
        <v>950</v>
      </c>
      <c r="N26" s="15">
        <v>0.5</v>
      </c>
      <c r="O26" s="16">
        <f t="shared" si="1"/>
        <v>121.85</v>
      </c>
      <c r="P26" s="12" t="s">
        <v>3292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3293</v>
      </c>
      <c r="C27" s="12" t="s">
        <v>3294</v>
      </c>
      <c r="D27" s="13" t="s">
        <v>3295</v>
      </c>
      <c r="E27" s="12" t="s">
        <v>25</v>
      </c>
      <c r="F27" s="14">
        <v>10</v>
      </c>
      <c r="G27" s="14">
        <v>10</v>
      </c>
      <c r="H27" s="15">
        <v>1</v>
      </c>
      <c r="I27" s="14">
        <v>0.99</v>
      </c>
      <c r="J27" s="21">
        <v>0.212</v>
      </c>
      <c r="K27" s="12"/>
      <c r="L27" s="21"/>
      <c r="M27" s="16">
        <v>950</v>
      </c>
      <c r="N27" s="15">
        <v>0.5</v>
      </c>
      <c r="O27" s="16">
        <f t="shared" si="1"/>
        <v>99.69</v>
      </c>
      <c r="P27" s="12" t="s">
        <v>3296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3297</v>
      </c>
      <c r="C28" s="12" t="s">
        <v>3298</v>
      </c>
      <c r="D28" s="13" t="s">
        <v>3299</v>
      </c>
      <c r="E28" s="12" t="s">
        <v>25</v>
      </c>
      <c r="F28" s="14">
        <v>8</v>
      </c>
      <c r="G28" s="14">
        <v>8</v>
      </c>
      <c r="H28" s="15">
        <v>1</v>
      </c>
      <c r="I28" s="14">
        <v>0.78</v>
      </c>
      <c r="J28" s="21">
        <v>0.212</v>
      </c>
      <c r="K28" s="12"/>
      <c r="L28" s="21"/>
      <c r="M28" s="16">
        <v>950</v>
      </c>
      <c r="N28" s="15">
        <v>0.5</v>
      </c>
      <c r="O28" s="16">
        <f t="shared" si="1"/>
        <v>78.55</v>
      </c>
      <c r="P28" s="12" t="s">
        <v>1772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2564</v>
      </c>
      <c r="C29" s="12" t="s">
        <v>3300</v>
      </c>
      <c r="D29" s="13" t="s">
        <v>3301</v>
      </c>
      <c r="E29" s="12" t="s">
        <v>25</v>
      </c>
      <c r="F29" s="14">
        <v>6</v>
      </c>
      <c r="G29" s="14">
        <v>6</v>
      </c>
      <c r="H29" s="15">
        <v>1</v>
      </c>
      <c r="I29" s="14">
        <v>0.57</v>
      </c>
      <c r="J29" s="21">
        <v>0.212</v>
      </c>
      <c r="K29" s="12"/>
      <c r="L29" s="21"/>
      <c r="M29" s="16">
        <v>950</v>
      </c>
      <c r="N29" s="15">
        <v>0.5</v>
      </c>
      <c r="O29" s="16">
        <f t="shared" si="1"/>
        <v>57.4</v>
      </c>
      <c r="P29" s="12" t="s">
        <v>3302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3303</v>
      </c>
      <c r="C30" s="12" t="s">
        <v>3304</v>
      </c>
      <c r="D30" s="13" t="s">
        <v>3305</v>
      </c>
      <c r="E30" s="12" t="s">
        <v>25</v>
      </c>
      <c r="F30" s="14">
        <v>7</v>
      </c>
      <c r="G30" s="14">
        <v>7</v>
      </c>
      <c r="H30" s="15">
        <v>1</v>
      </c>
      <c r="I30" s="14">
        <v>0.68</v>
      </c>
      <c r="J30" s="21">
        <v>0.212</v>
      </c>
      <c r="K30" s="12"/>
      <c r="L30" s="21"/>
      <c r="M30" s="16">
        <v>950</v>
      </c>
      <c r="N30" s="15">
        <v>0.5</v>
      </c>
      <c r="O30" s="16">
        <f t="shared" si="1"/>
        <v>68.48</v>
      </c>
      <c r="P30" s="12" t="s">
        <v>3306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3307</v>
      </c>
      <c r="C31" s="12" t="s">
        <v>3308</v>
      </c>
      <c r="D31" s="13" t="s">
        <v>3309</v>
      </c>
      <c r="E31" s="12" t="s">
        <v>25</v>
      </c>
      <c r="F31" s="14">
        <v>20</v>
      </c>
      <c r="G31" s="14">
        <v>20</v>
      </c>
      <c r="H31" s="15">
        <v>1</v>
      </c>
      <c r="I31" s="14">
        <v>2</v>
      </c>
      <c r="J31" s="21">
        <v>0.212</v>
      </c>
      <c r="K31" s="12"/>
      <c r="L31" s="21"/>
      <c r="M31" s="16">
        <v>950</v>
      </c>
      <c r="N31" s="15">
        <v>0.5</v>
      </c>
      <c r="O31" s="16">
        <f t="shared" si="1"/>
        <v>201.4</v>
      </c>
      <c r="P31" s="12" t="s">
        <v>3310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3311</v>
      </c>
      <c r="C32" s="12" t="s">
        <v>3312</v>
      </c>
      <c r="D32" s="13" t="s">
        <v>3313</v>
      </c>
      <c r="E32" s="12" t="s">
        <v>25</v>
      </c>
      <c r="F32" s="14">
        <v>10</v>
      </c>
      <c r="G32" s="14">
        <v>10</v>
      </c>
      <c r="H32" s="15">
        <v>1</v>
      </c>
      <c r="I32" s="14">
        <v>8</v>
      </c>
      <c r="J32" s="21">
        <v>0.212</v>
      </c>
      <c r="K32" s="12"/>
      <c r="L32" s="21"/>
      <c r="M32" s="16">
        <v>950</v>
      </c>
      <c r="N32" s="15">
        <v>0.5</v>
      </c>
      <c r="O32" s="16">
        <f t="shared" si="1"/>
        <v>805.6</v>
      </c>
      <c r="P32" s="12" t="s">
        <v>3314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3315</v>
      </c>
      <c r="C33" s="12" t="s">
        <v>3316</v>
      </c>
      <c r="D33" s="13" t="s">
        <v>3317</v>
      </c>
      <c r="E33" s="12" t="s">
        <v>25</v>
      </c>
      <c r="F33" s="14">
        <v>10</v>
      </c>
      <c r="G33" s="14">
        <v>10</v>
      </c>
      <c r="H33" s="15">
        <v>1</v>
      </c>
      <c r="I33" s="14">
        <v>1</v>
      </c>
      <c r="J33" s="21">
        <v>0.212</v>
      </c>
      <c r="K33" s="12"/>
      <c r="L33" s="21"/>
      <c r="M33" s="16">
        <v>950</v>
      </c>
      <c r="N33" s="15">
        <v>0.5</v>
      </c>
      <c r="O33" s="16">
        <f t="shared" si="1"/>
        <v>100.7</v>
      </c>
      <c r="P33" s="12" t="s">
        <v>3318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3319</v>
      </c>
      <c r="C34" s="12" t="s">
        <v>3320</v>
      </c>
      <c r="D34" s="13" t="s">
        <v>3321</v>
      </c>
      <c r="E34" s="12" t="s">
        <v>25</v>
      </c>
      <c r="F34" s="14">
        <v>10</v>
      </c>
      <c r="G34" s="14">
        <v>10</v>
      </c>
      <c r="H34" s="15">
        <v>1</v>
      </c>
      <c r="I34" s="14">
        <v>1.02</v>
      </c>
      <c r="J34" s="21">
        <v>0.212</v>
      </c>
      <c r="K34" s="12"/>
      <c r="L34" s="21"/>
      <c r="M34" s="16">
        <v>950</v>
      </c>
      <c r="N34" s="15">
        <v>0.5</v>
      </c>
      <c r="O34" s="16">
        <f t="shared" si="1"/>
        <v>102.71</v>
      </c>
      <c r="P34" s="12" t="s">
        <v>3322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2599</v>
      </c>
      <c r="C35" s="12" t="s">
        <v>3323</v>
      </c>
      <c r="D35" s="13" t="s">
        <v>3324</v>
      </c>
      <c r="E35" s="12" t="s">
        <v>25</v>
      </c>
      <c r="F35" s="14">
        <v>10</v>
      </c>
      <c r="G35" s="14">
        <v>10</v>
      </c>
      <c r="H35" s="15">
        <v>1</v>
      </c>
      <c r="I35" s="14">
        <v>1.02</v>
      </c>
      <c r="J35" s="21">
        <v>0.212</v>
      </c>
      <c r="K35" s="12"/>
      <c r="L35" s="21"/>
      <c r="M35" s="16">
        <v>950</v>
      </c>
      <c r="N35" s="15">
        <v>0.5</v>
      </c>
      <c r="O35" s="16">
        <f t="shared" si="1"/>
        <v>102.71</v>
      </c>
      <c r="P35" s="12" t="s">
        <v>3325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3326</v>
      </c>
      <c r="C36" s="12" t="s">
        <v>3327</v>
      </c>
      <c r="D36" s="13" t="s">
        <v>3328</v>
      </c>
      <c r="E36" s="12" t="s">
        <v>25</v>
      </c>
      <c r="F36" s="14">
        <v>16</v>
      </c>
      <c r="G36" s="14">
        <v>16</v>
      </c>
      <c r="H36" s="15">
        <v>1</v>
      </c>
      <c r="I36" s="14">
        <v>1.55</v>
      </c>
      <c r="J36" s="21">
        <v>0.212</v>
      </c>
      <c r="K36" s="12"/>
      <c r="L36" s="21"/>
      <c r="M36" s="16">
        <v>950</v>
      </c>
      <c r="N36" s="15">
        <v>0.5</v>
      </c>
      <c r="O36" s="16">
        <f t="shared" si="1"/>
        <v>156.09</v>
      </c>
      <c r="P36" s="12" t="s">
        <v>3329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3330</v>
      </c>
      <c r="C37" s="12" t="s">
        <v>3331</v>
      </c>
      <c r="D37" s="13" t="s">
        <v>3332</v>
      </c>
      <c r="E37" s="12" t="s">
        <v>25</v>
      </c>
      <c r="F37" s="14">
        <v>10</v>
      </c>
      <c r="G37" s="14">
        <v>10</v>
      </c>
      <c r="H37" s="15">
        <v>1</v>
      </c>
      <c r="I37" s="14">
        <v>0.96</v>
      </c>
      <c r="J37" s="21">
        <v>0.212</v>
      </c>
      <c r="K37" s="12"/>
      <c r="L37" s="21"/>
      <c r="M37" s="16">
        <v>950</v>
      </c>
      <c r="N37" s="15">
        <v>0.5</v>
      </c>
      <c r="O37" s="16">
        <f t="shared" si="1"/>
        <v>96.67</v>
      </c>
      <c r="P37" s="12" t="s">
        <v>3333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3334</v>
      </c>
      <c r="C38" s="12" t="s">
        <v>3335</v>
      </c>
      <c r="D38" s="13" t="s">
        <v>3336</v>
      </c>
      <c r="E38" s="12" t="s">
        <v>25</v>
      </c>
      <c r="F38" s="14">
        <v>10</v>
      </c>
      <c r="G38" s="14">
        <v>10</v>
      </c>
      <c r="H38" s="15">
        <v>1</v>
      </c>
      <c r="I38" s="14">
        <v>0.99</v>
      </c>
      <c r="J38" s="21">
        <v>0.212</v>
      </c>
      <c r="K38" s="12"/>
      <c r="L38" s="21"/>
      <c r="M38" s="16">
        <v>950</v>
      </c>
      <c r="N38" s="15">
        <v>0.5</v>
      </c>
      <c r="O38" s="16">
        <f t="shared" si="1"/>
        <v>99.69</v>
      </c>
      <c r="P38" s="12" t="s">
        <v>3337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1514</v>
      </c>
      <c r="C39" s="12" t="s">
        <v>3338</v>
      </c>
      <c r="D39" s="13" t="s">
        <v>3339</v>
      </c>
      <c r="E39" s="12" t="s">
        <v>25</v>
      </c>
      <c r="F39" s="14">
        <v>10</v>
      </c>
      <c r="G39" s="14">
        <v>10</v>
      </c>
      <c r="H39" s="15">
        <v>1</v>
      </c>
      <c r="I39" s="14">
        <v>1.01</v>
      </c>
      <c r="J39" s="21">
        <v>0.212</v>
      </c>
      <c r="K39" s="12"/>
      <c r="L39" s="21"/>
      <c r="M39" s="16">
        <v>950</v>
      </c>
      <c r="N39" s="15">
        <v>0.5</v>
      </c>
      <c r="O39" s="16">
        <f t="shared" si="1"/>
        <v>101.71</v>
      </c>
      <c r="P39" s="12" t="s">
        <v>3340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3341</v>
      </c>
      <c r="C40" s="12" t="s">
        <v>3342</v>
      </c>
      <c r="D40" s="13" t="s">
        <v>3343</v>
      </c>
      <c r="E40" s="12" t="s">
        <v>25</v>
      </c>
      <c r="F40" s="14">
        <v>10</v>
      </c>
      <c r="G40" s="14">
        <v>10</v>
      </c>
      <c r="H40" s="15">
        <v>1</v>
      </c>
      <c r="I40" s="14">
        <v>1.03</v>
      </c>
      <c r="J40" s="21">
        <v>0.212</v>
      </c>
      <c r="K40" s="12"/>
      <c r="L40" s="21"/>
      <c r="M40" s="16">
        <v>950</v>
      </c>
      <c r="N40" s="15">
        <v>0.5</v>
      </c>
      <c r="O40" s="16">
        <f t="shared" si="1"/>
        <v>103.72</v>
      </c>
      <c r="P40" s="12" t="s">
        <v>3344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3345</v>
      </c>
      <c r="C41" s="12" t="s">
        <v>3346</v>
      </c>
      <c r="D41" s="13" t="s">
        <v>3347</v>
      </c>
      <c r="E41" s="12" t="s">
        <v>25</v>
      </c>
      <c r="F41" s="14">
        <v>13</v>
      </c>
      <c r="G41" s="14">
        <v>13</v>
      </c>
      <c r="H41" s="15">
        <v>1</v>
      </c>
      <c r="I41" s="14">
        <v>1.31</v>
      </c>
      <c r="J41" s="21">
        <v>0.212</v>
      </c>
      <c r="K41" s="12"/>
      <c r="L41" s="21"/>
      <c r="M41" s="16">
        <v>950</v>
      </c>
      <c r="N41" s="15">
        <v>0.5</v>
      </c>
      <c r="O41" s="16">
        <f t="shared" si="1"/>
        <v>131.92</v>
      </c>
      <c r="P41" s="12" t="s">
        <v>3348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3349</v>
      </c>
      <c r="C42" s="12" t="s">
        <v>3350</v>
      </c>
      <c r="D42" s="13" t="s">
        <v>3351</v>
      </c>
      <c r="E42" s="12" t="s">
        <v>25</v>
      </c>
      <c r="F42" s="14">
        <v>10</v>
      </c>
      <c r="G42" s="14">
        <v>10</v>
      </c>
      <c r="H42" s="15">
        <v>1</v>
      </c>
      <c r="I42" s="14">
        <v>0.97</v>
      </c>
      <c r="J42" s="21">
        <v>0.212</v>
      </c>
      <c r="K42" s="12"/>
      <c r="L42" s="21"/>
      <c r="M42" s="16">
        <v>950</v>
      </c>
      <c r="N42" s="15">
        <v>0.5</v>
      </c>
      <c r="O42" s="16">
        <f t="shared" si="1"/>
        <v>97.68</v>
      </c>
      <c r="P42" s="12" t="s">
        <v>3352</v>
      </c>
      <c r="Q42" s="12"/>
      <c r="R42" s="25"/>
      <c r="S42" s="25"/>
      <c r="T42" s="25"/>
      <c r="U42" s="25"/>
    </row>
    <row r="43" ht="18" customHeight="1" spans="1:21">
      <c r="A43" s="10">
        <v>39</v>
      </c>
      <c r="B43" s="11" t="s">
        <v>3353</v>
      </c>
      <c r="C43" s="12" t="s">
        <v>3298</v>
      </c>
      <c r="D43" s="13" t="s">
        <v>3354</v>
      </c>
      <c r="E43" s="12" t="s">
        <v>25</v>
      </c>
      <c r="F43" s="14">
        <v>10</v>
      </c>
      <c r="G43" s="14">
        <v>10</v>
      </c>
      <c r="H43" s="15">
        <v>1</v>
      </c>
      <c r="I43" s="14">
        <v>0.98</v>
      </c>
      <c r="J43" s="21">
        <v>0.212</v>
      </c>
      <c r="K43" s="12"/>
      <c r="L43" s="21"/>
      <c r="M43" s="16">
        <v>950</v>
      </c>
      <c r="N43" s="15">
        <v>0.5</v>
      </c>
      <c r="O43" s="16">
        <f t="shared" si="1"/>
        <v>98.69</v>
      </c>
      <c r="P43" s="12" t="s">
        <v>3355</v>
      </c>
      <c r="Q43" s="12"/>
      <c r="R43" s="25"/>
      <c r="S43" s="25"/>
      <c r="T43" s="25"/>
      <c r="U43" s="25"/>
    </row>
    <row r="44" ht="18" customHeight="1" spans="1:21">
      <c r="A44" s="10">
        <v>40</v>
      </c>
      <c r="B44" s="11" t="s">
        <v>3356</v>
      </c>
      <c r="C44" s="12" t="s">
        <v>539</v>
      </c>
      <c r="D44" s="13" t="s">
        <v>3357</v>
      </c>
      <c r="E44" s="12" t="s">
        <v>25</v>
      </c>
      <c r="F44" s="14">
        <v>10</v>
      </c>
      <c r="G44" s="14">
        <v>10</v>
      </c>
      <c r="H44" s="15">
        <v>1</v>
      </c>
      <c r="I44" s="14">
        <v>0.96</v>
      </c>
      <c r="J44" s="21">
        <v>0.212</v>
      </c>
      <c r="K44" s="12"/>
      <c r="L44" s="21"/>
      <c r="M44" s="16">
        <v>950</v>
      </c>
      <c r="N44" s="15">
        <v>0.5</v>
      </c>
      <c r="O44" s="16">
        <f t="shared" si="1"/>
        <v>96.67</v>
      </c>
      <c r="P44" s="12" t="s">
        <v>3358</v>
      </c>
      <c r="Q44" s="12"/>
      <c r="R44" s="25"/>
      <c r="S44" s="25"/>
      <c r="T44" s="25"/>
      <c r="U44" s="25"/>
    </row>
    <row r="45" ht="18" customHeight="1" spans="1:21">
      <c r="A45" s="10">
        <v>41</v>
      </c>
      <c r="B45" s="11" t="s">
        <v>3359</v>
      </c>
      <c r="C45" s="12" t="s">
        <v>3360</v>
      </c>
      <c r="D45" s="13" t="s">
        <v>3361</v>
      </c>
      <c r="E45" s="12" t="s">
        <v>25</v>
      </c>
      <c r="F45" s="14">
        <v>20</v>
      </c>
      <c r="G45" s="14">
        <v>20</v>
      </c>
      <c r="H45" s="15">
        <v>1</v>
      </c>
      <c r="I45" s="14">
        <v>2</v>
      </c>
      <c r="J45" s="21">
        <v>0.212</v>
      </c>
      <c r="K45" s="12"/>
      <c r="L45" s="21"/>
      <c r="M45" s="16">
        <v>950</v>
      </c>
      <c r="N45" s="15">
        <v>0.5</v>
      </c>
      <c r="O45" s="16">
        <f t="shared" si="1"/>
        <v>201.4</v>
      </c>
      <c r="P45" s="12" t="s">
        <v>3362</v>
      </c>
      <c r="Q45" s="12"/>
      <c r="R45" s="25"/>
      <c r="S45" s="25"/>
      <c r="T45" s="25"/>
      <c r="U45" s="25"/>
    </row>
    <row r="46" ht="18" customHeight="1" spans="1:21">
      <c r="A46" s="10">
        <v>42</v>
      </c>
      <c r="B46" s="11" t="s">
        <v>3363</v>
      </c>
      <c r="C46" s="12" t="s">
        <v>3364</v>
      </c>
      <c r="D46" s="13" t="s">
        <v>3365</v>
      </c>
      <c r="E46" s="12" t="s">
        <v>25</v>
      </c>
      <c r="F46" s="14">
        <v>10</v>
      </c>
      <c r="G46" s="14">
        <v>10</v>
      </c>
      <c r="H46" s="15">
        <v>1</v>
      </c>
      <c r="I46" s="14">
        <v>1</v>
      </c>
      <c r="J46" s="21">
        <v>0.212</v>
      </c>
      <c r="K46" s="12"/>
      <c r="L46" s="21"/>
      <c r="M46" s="16">
        <v>950</v>
      </c>
      <c r="N46" s="15">
        <v>0.5</v>
      </c>
      <c r="O46" s="16">
        <f t="shared" si="1"/>
        <v>100.7</v>
      </c>
      <c r="P46" s="12" t="s">
        <v>3366</v>
      </c>
      <c r="Q46" s="12"/>
      <c r="R46" s="25"/>
      <c r="S46" s="25"/>
      <c r="T46" s="25"/>
      <c r="U46" s="25"/>
    </row>
    <row r="47" ht="18" customHeight="1" spans="1:21">
      <c r="A47" s="10">
        <v>43</v>
      </c>
      <c r="B47" s="11" t="s">
        <v>3367</v>
      </c>
      <c r="C47" s="12" t="s">
        <v>3368</v>
      </c>
      <c r="D47" s="13" t="s">
        <v>3369</v>
      </c>
      <c r="E47" s="12" t="s">
        <v>25</v>
      </c>
      <c r="F47" s="14">
        <v>15</v>
      </c>
      <c r="G47" s="14">
        <v>15</v>
      </c>
      <c r="H47" s="15">
        <v>1</v>
      </c>
      <c r="I47" s="14">
        <v>5.5</v>
      </c>
      <c r="J47" s="21">
        <v>0.212</v>
      </c>
      <c r="K47" s="12"/>
      <c r="L47" s="21"/>
      <c r="M47" s="16">
        <v>950</v>
      </c>
      <c r="N47" s="15">
        <v>0.5</v>
      </c>
      <c r="O47" s="16">
        <f t="shared" si="1"/>
        <v>553.85</v>
      </c>
      <c r="P47" s="12" t="s">
        <v>3370</v>
      </c>
      <c r="Q47" s="12"/>
      <c r="R47" s="25"/>
      <c r="S47" s="25"/>
      <c r="T47" s="25"/>
      <c r="U47" s="25"/>
    </row>
    <row r="48" ht="18" customHeight="1" spans="1:21">
      <c r="A48" s="10">
        <v>44</v>
      </c>
      <c r="B48" s="11" t="s">
        <v>3371</v>
      </c>
      <c r="C48" s="12" t="s">
        <v>3372</v>
      </c>
      <c r="D48" s="13" t="s">
        <v>3373</v>
      </c>
      <c r="E48" s="12" t="s">
        <v>25</v>
      </c>
      <c r="F48" s="14">
        <v>20</v>
      </c>
      <c r="G48" s="14">
        <v>20</v>
      </c>
      <c r="H48" s="15">
        <v>1</v>
      </c>
      <c r="I48" s="14">
        <v>2</v>
      </c>
      <c r="J48" s="21">
        <v>0.212</v>
      </c>
      <c r="K48" s="12"/>
      <c r="L48" s="21"/>
      <c r="M48" s="16">
        <v>950</v>
      </c>
      <c r="N48" s="15">
        <v>0.5</v>
      </c>
      <c r="O48" s="16">
        <f t="shared" si="1"/>
        <v>201.4</v>
      </c>
      <c r="P48" s="12" t="s">
        <v>3374</v>
      </c>
      <c r="Q48" s="12"/>
      <c r="R48" s="25"/>
      <c r="S48" s="25"/>
      <c r="T48" s="25"/>
      <c r="U48" s="25"/>
    </row>
    <row r="49" ht="18" customHeight="1" spans="1:21">
      <c r="A49" s="10">
        <v>45</v>
      </c>
      <c r="B49" s="11" t="s">
        <v>3375</v>
      </c>
      <c r="C49" s="12" t="s">
        <v>3376</v>
      </c>
      <c r="D49" s="13" t="s">
        <v>3377</v>
      </c>
      <c r="E49" s="12" t="s">
        <v>25</v>
      </c>
      <c r="F49" s="14">
        <v>10</v>
      </c>
      <c r="G49" s="14">
        <v>10</v>
      </c>
      <c r="H49" s="15">
        <v>1</v>
      </c>
      <c r="I49" s="14">
        <v>1.1</v>
      </c>
      <c r="J49" s="21">
        <v>0.212</v>
      </c>
      <c r="K49" s="12"/>
      <c r="L49" s="21"/>
      <c r="M49" s="16">
        <v>950</v>
      </c>
      <c r="N49" s="15">
        <v>0.5</v>
      </c>
      <c r="O49" s="16">
        <f t="shared" si="1"/>
        <v>110.77</v>
      </c>
      <c r="P49" s="12" t="s">
        <v>3378</v>
      </c>
      <c r="Q49" s="12"/>
      <c r="R49" s="25"/>
      <c r="S49" s="25"/>
      <c r="T49" s="25"/>
      <c r="U49" s="25"/>
    </row>
    <row r="50" ht="18" customHeight="1" spans="1:21">
      <c r="A50" s="10">
        <v>46</v>
      </c>
      <c r="B50" s="11" t="s">
        <v>3379</v>
      </c>
      <c r="C50" s="12" t="s">
        <v>3380</v>
      </c>
      <c r="D50" s="13" t="s">
        <v>3381</v>
      </c>
      <c r="E50" s="12" t="s">
        <v>25</v>
      </c>
      <c r="F50" s="14">
        <v>10</v>
      </c>
      <c r="G50" s="14">
        <v>10</v>
      </c>
      <c r="H50" s="15">
        <v>1</v>
      </c>
      <c r="I50" s="14">
        <v>0.9</v>
      </c>
      <c r="J50" s="21">
        <v>0.212</v>
      </c>
      <c r="K50" s="12"/>
      <c r="L50" s="21"/>
      <c r="M50" s="16">
        <v>950</v>
      </c>
      <c r="N50" s="15">
        <v>0.5</v>
      </c>
      <c r="O50" s="16">
        <f t="shared" si="1"/>
        <v>90.63</v>
      </c>
      <c r="P50" s="12" t="s">
        <v>3382</v>
      </c>
      <c r="Q50" s="12"/>
      <c r="R50" s="25"/>
      <c r="S50" s="25"/>
      <c r="T50" s="25"/>
      <c r="U50" s="25"/>
    </row>
    <row r="51" ht="18" customHeight="1" spans="1:21">
      <c r="A51" s="10">
        <v>47</v>
      </c>
      <c r="B51" s="11" t="s">
        <v>3383</v>
      </c>
      <c r="C51" s="12" t="s">
        <v>3384</v>
      </c>
      <c r="D51" s="13" t="s">
        <v>3385</v>
      </c>
      <c r="E51" s="12" t="s">
        <v>25</v>
      </c>
      <c r="F51" s="14">
        <v>10</v>
      </c>
      <c r="G51" s="14">
        <v>10</v>
      </c>
      <c r="H51" s="15">
        <v>1</v>
      </c>
      <c r="I51" s="14">
        <v>0.99</v>
      </c>
      <c r="J51" s="21">
        <v>0.212</v>
      </c>
      <c r="K51" s="12"/>
      <c r="L51" s="21"/>
      <c r="M51" s="16">
        <v>950</v>
      </c>
      <c r="N51" s="15">
        <v>0.5</v>
      </c>
      <c r="O51" s="16">
        <f t="shared" si="1"/>
        <v>99.69</v>
      </c>
      <c r="P51" s="12" t="s">
        <v>3386</v>
      </c>
      <c r="Q51" s="12"/>
      <c r="R51" s="25"/>
      <c r="S51" s="25"/>
      <c r="T51" s="25"/>
      <c r="U51" s="25"/>
    </row>
    <row r="52" ht="18" customHeight="1" spans="1:21">
      <c r="A52" s="10">
        <v>48</v>
      </c>
      <c r="B52" s="11" t="s">
        <v>3387</v>
      </c>
      <c r="C52" s="12" t="s">
        <v>3388</v>
      </c>
      <c r="D52" s="13" t="s">
        <v>1748</v>
      </c>
      <c r="E52" s="12" t="s">
        <v>25</v>
      </c>
      <c r="F52" s="14">
        <v>12</v>
      </c>
      <c r="G52" s="14">
        <v>12</v>
      </c>
      <c r="H52" s="15">
        <v>1</v>
      </c>
      <c r="I52" s="14">
        <v>1.15</v>
      </c>
      <c r="J52" s="21">
        <v>0.212</v>
      </c>
      <c r="K52" s="12"/>
      <c r="L52" s="21"/>
      <c r="M52" s="16">
        <v>950</v>
      </c>
      <c r="N52" s="15">
        <v>0.5</v>
      </c>
      <c r="O52" s="16">
        <f t="shared" si="1"/>
        <v>115.81</v>
      </c>
      <c r="P52" s="12" t="s">
        <v>3389</v>
      </c>
      <c r="Q52" s="12"/>
      <c r="R52" s="25"/>
      <c r="S52" s="25"/>
      <c r="T52" s="25"/>
      <c r="U52" s="25"/>
    </row>
    <row r="53" ht="18" customHeight="1" spans="1:21">
      <c r="A53" s="10">
        <v>49</v>
      </c>
      <c r="B53" s="11" t="s">
        <v>3390</v>
      </c>
      <c r="C53" s="12" t="s">
        <v>736</v>
      </c>
      <c r="D53" s="13" t="s">
        <v>3391</v>
      </c>
      <c r="E53" s="12" t="s">
        <v>25</v>
      </c>
      <c r="F53" s="14">
        <v>10</v>
      </c>
      <c r="G53" s="14">
        <v>10</v>
      </c>
      <c r="H53" s="15">
        <v>1</v>
      </c>
      <c r="I53" s="14">
        <v>1.11</v>
      </c>
      <c r="J53" s="21">
        <v>0.212</v>
      </c>
      <c r="K53" s="12"/>
      <c r="L53" s="21"/>
      <c r="M53" s="16">
        <v>950</v>
      </c>
      <c r="N53" s="15">
        <v>0.5</v>
      </c>
      <c r="O53" s="16">
        <f t="shared" si="1"/>
        <v>111.78</v>
      </c>
      <c r="P53" s="12" t="s">
        <v>3392</v>
      </c>
      <c r="Q53" s="12"/>
      <c r="R53" s="25"/>
      <c r="S53" s="25"/>
      <c r="T53" s="25"/>
      <c r="U53" s="25"/>
    </row>
    <row r="54" ht="18" customHeight="1" spans="1:21">
      <c r="A54" s="10">
        <v>50</v>
      </c>
      <c r="B54" s="11" t="s">
        <v>3393</v>
      </c>
      <c r="C54" s="12" t="s">
        <v>3394</v>
      </c>
      <c r="D54" s="13" t="s">
        <v>3395</v>
      </c>
      <c r="E54" s="12" t="s">
        <v>25</v>
      </c>
      <c r="F54" s="14">
        <v>8</v>
      </c>
      <c r="G54" s="14">
        <v>8</v>
      </c>
      <c r="H54" s="15">
        <v>1</v>
      </c>
      <c r="I54" s="14">
        <v>0.88</v>
      </c>
      <c r="J54" s="21">
        <v>0.212</v>
      </c>
      <c r="K54" s="12"/>
      <c r="L54" s="21"/>
      <c r="M54" s="16">
        <v>950</v>
      </c>
      <c r="N54" s="15">
        <v>0.5</v>
      </c>
      <c r="O54" s="16">
        <f t="shared" si="1"/>
        <v>88.62</v>
      </c>
      <c r="P54" s="12" t="s">
        <v>3396</v>
      </c>
      <c r="Q54" s="12"/>
      <c r="R54" s="25"/>
      <c r="S54" s="25"/>
      <c r="T54" s="25"/>
      <c r="U54" s="25"/>
    </row>
    <row r="55" ht="18" customHeight="1" spans="1:21">
      <c r="A55" s="10">
        <v>51</v>
      </c>
      <c r="B55" s="11" t="s">
        <v>3397</v>
      </c>
      <c r="C55" s="12" t="s">
        <v>3398</v>
      </c>
      <c r="D55" s="13" t="s">
        <v>3399</v>
      </c>
      <c r="E55" s="12" t="s">
        <v>25</v>
      </c>
      <c r="F55" s="14">
        <v>6</v>
      </c>
      <c r="G55" s="14">
        <v>6</v>
      </c>
      <c r="H55" s="15">
        <v>1</v>
      </c>
      <c r="I55" s="14">
        <v>0.66</v>
      </c>
      <c r="J55" s="21">
        <v>0.212</v>
      </c>
      <c r="K55" s="12"/>
      <c r="L55" s="21"/>
      <c r="M55" s="16">
        <v>950</v>
      </c>
      <c r="N55" s="15">
        <v>0.5</v>
      </c>
      <c r="O55" s="16">
        <f t="shared" si="1"/>
        <v>66.46</v>
      </c>
      <c r="P55" s="12" t="s">
        <v>3400</v>
      </c>
      <c r="Q55" s="12"/>
      <c r="R55" s="25"/>
      <c r="S55" s="25"/>
      <c r="T55" s="25"/>
      <c r="U55" s="25"/>
    </row>
    <row r="56" ht="18" customHeight="1" spans="1:21">
      <c r="A56" s="10">
        <v>52</v>
      </c>
      <c r="B56" s="11" t="s">
        <v>3401</v>
      </c>
      <c r="C56" s="12" t="s">
        <v>3402</v>
      </c>
      <c r="D56" s="13" t="s">
        <v>3403</v>
      </c>
      <c r="E56" s="12" t="s">
        <v>25</v>
      </c>
      <c r="F56" s="14">
        <v>10</v>
      </c>
      <c r="G56" s="14">
        <v>10</v>
      </c>
      <c r="H56" s="15">
        <v>1</v>
      </c>
      <c r="I56" s="14">
        <v>1.12</v>
      </c>
      <c r="J56" s="21">
        <v>0.212</v>
      </c>
      <c r="K56" s="12"/>
      <c r="L56" s="21"/>
      <c r="M56" s="16">
        <v>950</v>
      </c>
      <c r="N56" s="15">
        <v>0.5</v>
      </c>
      <c r="O56" s="16">
        <f t="shared" ref="O56:O89" si="2">ROUND(N56*M56*L56*K56+M56*J56*I56*N56,2)</f>
        <v>112.78</v>
      </c>
      <c r="P56" s="12" t="s">
        <v>3404</v>
      </c>
      <c r="Q56" s="12"/>
      <c r="R56" s="25"/>
      <c r="S56" s="25"/>
      <c r="T56" s="25"/>
      <c r="U56" s="25"/>
    </row>
    <row r="57" ht="18" customHeight="1" spans="1:21">
      <c r="A57" s="10">
        <v>53</v>
      </c>
      <c r="B57" s="11" t="s">
        <v>3405</v>
      </c>
      <c r="C57" s="12" t="s">
        <v>3406</v>
      </c>
      <c r="D57" s="13" t="s">
        <v>3153</v>
      </c>
      <c r="E57" s="12" t="s">
        <v>25</v>
      </c>
      <c r="F57" s="14">
        <v>20</v>
      </c>
      <c r="G57" s="14">
        <v>20</v>
      </c>
      <c r="H57" s="15">
        <v>1</v>
      </c>
      <c r="I57" s="14">
        <v>1.99</v>
      </c>
      <c r="J57" s="21">
        <v>0.212</v>
      </c>
      <c r="K57" s="12"/>
      <c r="L57" s="21"/>
      <c r="M57" s="16">
        <v>950</v>
      </c>
      <c r="N57" s="15">
        <v>0.5</v>
      </c>
      <c r="O57" s="16">
        <f t="shared" si="2"/>
        <v>200.39</v>
      </c>
      <c r="P57" s="12" t="s">
        <v>3407</v>
      </c>
      <c r="Q57" s="12"/>
      <c r="R57" s="25"/>
      <c r="S57" s="25"/>
      <c r="T57" s="25"/>
      <c r="U57" s="25"/>
    </row>
    <row r="58" ht="18" customHeight="1" spans="1:21">
      <c r="A58" s="10">
        <v>54</v>
      </c>
      <c r="B58" s="11" t="s">
        <v>3408</v>
      </c>
      <c r="C58" s="12" t="s">
        <v>3409</v>
      </c>
      <c r="D58" s="13" t="s">
        <v>3410</v>
      </c>
      <c r="E58" s="12" t="s">
        <v>25</v>
      </c>
      <c r="F58" s="14">
        <v>10</v>
      </c>
      <c r="G58" s="14">
        <v>10</v>
      </c>
      <c r="H58" s="15">
        <v>1</v>
      </c>
      <c r="I58" s="14">
        <v>0.98</v>
      </c>
      <c r="J58" s="21">
        <v>0.212</v>
      </c>
      <c r="K58" s="12"/>
      <c r="L58" s="21"/>
      <c r="M58" s="16">
        <v>950</v>
      </c>
      <c r="N58" s="15">
        <v>0.5</v>
      </c>
      <c r="O58" s="16">
        <f t="shared" si="2"/>
        <v>98.69</v>
      </c>
      <c r="P58" s="12" t="s">
        <v>3411</v>
      </c>
      <c r="Q58" s="12"/>
      <c r="R58" s="25"/>
      <c r="S58" s="25"/>
      <c r="T58" s="25"/>
      <c r="U58" s="25"/>
    </row>
    <row r="59" ht="18" customHeight="1" spans="1:21">
      <c r="A59" s="10">
        <v>55</v>
      </c>
      <c r="B59" s="11" t="s">
        <v>3412</v>
      </c>
      <c r="C59" s="12" t="s">
        <v>3413</v>
      </c>
      <c r="D59" s="13" t="s">
        <v>3414</v>
      </c>
      <c r="E59" s="12" t="s">
        <v>25</v>
      </c>
      <c r="F59" s="14">
        <v>10</v>
      </c>
      <c r="G59" s="14">
        <v>10</v>
      </c>
      <c r="H59" s="15">
        <v>1</v>
      </c>
      <c r="I59" s="14">
        <v>0.97</v>
      </c>
      <c r="J59" s="21">
        <v>0.212</v>
      </c>
      <c r="K59" s="12"/>
      <c r="L59" s="21"/>
      <c r="M59" s="16">
        <v>950</v>
      </c>
      <c r="N59" s="15">
        <v>0.5</v>
      </c>
      <c r="O59" s="16">
        <f t="shared" si="2"/>
        <v>97.68</v>
      </c>
      <c r="P59" s="12" t="s">
        <v>3415</v>
      </c>
      <c r="Q59" s="12"/>
      <c r="R59" s="25"/>
      <c r="S59" s="25"/>
      <c r="T59" s="25"/>
      <c r="U59" s="25"/>
    </row>
    <row r="60" ht="18" customHeight="1" spans="1:21">
      <c r="A60" s="10">
        <v>56</v>
      </c>
      <c r="B60" s="11" t="s">
        <v>3416</v>
      </c>
      <c r="C60" s="12" t="s">
        <v>3417</v>
      </c>
      <c r="D60" s="13" t="s">
        <v>3418</v>
      </c>
      <c r="E60" s="12" t="s">
        <v>25</v>
      </c>
      <c r="F60" s="14">
        <v>20</v>
      </c>
      <c r="G60" s="14">
        <v>20</v>
      </c>
      <c r="H60" s="15">
        <v>1</v>
      </c>
      <c r="I60" s="14">
        <v>2</v>
      </c>
      <c r="J60" s="21">
        <v>0.212</v>
      </c>
      <c r="K60" s="12"/>
      <c r="L60" s="21"/>
      <c r="M60" s="16">
        <v>950</v>
      </c>
      <c r="N60" s="15">
        <v>0.5</v>
      </c>
      <c r="O60" s="16">
        <f t="shared" si="2"/>
        <v>201.4</v>
      </c>
      <c r="P60" s="12" t="s">
        <v>3419</v>
      </c>
      <c r="Q60" s="12"/>
      <c r="R60" s="25"/>
      <c r="S60" s="25"/>
      <c r="T60" s="25"/>
      <c r="U60" s="25"/>
    </row>
    <row r="61" ht="18" customHeight="1" spans="1:21">
      <c r="A61" s="10">
        <v>57</v>
      </c>
      <c r="B61" s="11" t="s">
        <v>3420</v>
      </c>
      <c r="C61" s="12" t="s">
        <v>3421</v>
      </c>
      <c r="D61" s="13" t="s">
        <v>3422</v>
      </c>
      <c r="E61" s="12" t="s">
        <v>25</v>
      </c>
      <c r="F61" s="14">
        <v>20</v>
      </c>
      <c r="G61" s="14">
        <v>20</v>
      </c>
      <c r="H61" s="15">
        <v>1</v>
      </c>
      <c r="I61" s="14">
        <v>2.01</v>
      </c>
      <c r="J61" s="21">
        <v>0.212</v>
      </c>
      <c r="K61" s="12"/>
      <c r="L61" s="21"/>
      <c r="M61" s="16">
        <v>950</v>
      </c>
      <c r="N61" s="15">
        <v>0.5</v>
      </c>
      <c r="O61" s="16">
        <f t="shared" si="2"/>
        <v>202.41</v>
      </c>
      <c r="P61" s="12" t="s">
        <v>3423</v>
      </c>
      <c r="Q61" s="12"/>
      <c r="R61" s="25"/>
      <c r="S61" s="25"/>
      <c r="T61" s="25"/>
      <c r="U61" s="25"/>
    </row>
    <row r="62" ht="18" customHeight="1" spans="1:21">
      <c r="A62" s="10">
        <v>58</v>
      </c>
      <c r="B62" s="11" t="s">
        <v>3424</v>
      </c>
      <c r="C62" s="12" t="s">
        <v>3425</v>
      </c>
      <c r="D62" s="13" t="s">
        <v>3426</v>
      </c>
      <c r="E62" s="12" t="s">
        <v>25</v>
      </c>
      <c r="F62" s="14">
        <v>7</v>
      </c>
      <c r="G62" s="14">
        <v>7</v>
      </c>
      <c r="H62" s="15">
        <v>1</v>
      </c>
      <c r="I62" s="14">
        <v>0.77</v>
      </c>
      <c r="J62" s="21">
        <v>0.212</v>
      </c>
      <c r="K62" s="12"/>
      <c r="L62" s="21"/>
      <c r="M62" s="16">
        <v>950</v>
      </c>
      <c r="N62" s="15">
        <v>0.5</v>
      </c>
      <c r="O62" s="16">
        <f t="shared" si="2"/>
        <v>77.54</v>
      </c>
      <c r="P62" s="12" t="s">
        <v>3427</v>
      </c>
      <c r="Q62" s="12"/>
      <c r="R62" s="25"/>
      <c r="S62" s="25"/>
      <c r="T62" s="25"/>
      <c r="U62" s="25"/>
    </row>
    <row r="63" ht="18" customHeight="1" spans="1:21">
      <c r="A63" s="10">
        <v>59</v>
      </c>
      <c r="B63" s="11" t="s">
        <v>3428</v>
      </c>
      <c r="C63" s="12" t="s">
        <v>3429</v>
      </c>
      <c r="D63" s="13" t="s">
        <v>3430</v>
      </c>
      <c r="E63" s="12" t="s">
        <v>25</v>
      </c>
      <c r="F63" s="14">
        <v>15</v>
      </c>
      <c r="G63" s="14">
        <v>15</v>
      </c>
      <c r="H63" s="15">
        <v>1</v>
      </c>
      <c r="I63" s="14">
        <v>1.48</v>
      </c>
      <c r="J63" s="21">
        <v>0.212</v>
      </c>
      <c r="K63" s="12"/>
      <c r="L63" s="21"/>
      <c r="M63" s="16">
        <v>950</v>
      </c>
      <c r="N63" s="15">
        <v>0.5</v>
      </c>
      <c r="O63" s="16">
        <f t="shared" si="2"/>
        <v>149.04</v>
      </c>
      <c r="P63" s="12" t="s">
        <v>3431</v>
      </c>
      <c r="Q63" s="12"/>
      <c r="R63" s="25"/>
      <c r="S63" s="25"/>
      <c r="T63" s="25"/>
      <c r="U63" s="25"/>
    </row>
    <row r="64" ht="18" customHeight="1" spans="1:21">
      <c r="A64" s="10">
        <v>60</v>
      </c>
      <c r="B64" s="11" t="s">
        <v>3432</v>
      </c>
      <c r="C64" s="12" t="s">
        <v>3433</v>
      </c>
      <c r="D64" s="13" t="s">
        <v>3434</v>
      </c>
      <c r="E64" s="12" t="s">
        <v>25</v>
      </c>
      <c r="F64" s="14">
        <v>10</v>
      </c>
      <c r="G64" s="14">
        <v>10</v>
      </c>
      <c r="H64" s="15">
        <v>1</v>
      </c>
      <c r="I64" s="14">
        <v>0.97</v>
      </c>
      <c r="J64" s="21">
        <v>0.212</v>
      </c>
      <c r="K64" s="12"/>
      <c r="L64" s="21"/>
      <c r="M64" s="16">
        <v>950</v>
      </c>
      <c r="N64" s="15">
        <v>0.5</v>
      </c>
      <c r="O64" s="16">
        <f t="shared" si="2"/>
        <v>97.68</v>
      </c>
      <c r="P64" s="12" t="s">
        <v>3435</v>
      </c>
      <c r="Q64" s="12"/>
      <c r="R64" s="25"/>
      <c r="S64" s="25"/>
      <c r="T64" s="25"/>
      <c r="U64" s="25"/>
    </row>
    <row r="65" ht="18" customHeight="1" spans="1:21">
      <c r="A65" s="10">
        <v>61</v>
      </c>
      <c r="B65" s="11" t="s">
        <v>3436</v>
      </c>
      <c r="C65" s="12" t="s">
        <v>3437</v>
      </c>
      <c r="D65" s="13" t="s">
        <v>3438</v>
      </c>
      <c r="E65" s="12" t="s">
        <v>25</v>
      </c>
      <c r="F65" s="14">
        <v>7</v>
      </c>
      <c r="G65" s="14">
        <v>7</v>
      </c>
      <c r="H65" s="15">
        <v>1</v>
      </c>
      <c r="I65" s="14">
        <v>0.72</v>
      </c>
      <c r="J65" s="21">
        <v>0.212</v>
      </c>
      <c r="K65" s="12"/>
      <c r="L65" s="21"/>
      <c r="M65" s="16">
        <v>950</v>
      </c>
      <c r="N65" s="15">
        <v>0.5</v>
      </c>
      <c r="O65" s="16">
        <f t="shared" si="2"/>
        <v>72.5</v>
      </c>
      <c r="P65" s="12" t="s">
        <v>3439</v>
      </c>
      <c r="Q65" s="12"/>
      <c r="R65" s="25"/>
      <c r="S65" s="25"/>
      <c r="T65" s="25"/>
      <c r="U65" s="25"/>
    </row>
    <row r="66" ht="18" customHeight="1" spans="1:21">
      <c r="A66" s="10">
        <v>62</v>
      </c>
      <c r="B66" s="11" t="s">
        <v>3440</v>
      </c>
      <c r="C66" s="12" t="s">
        <v>3441</v>
      </c>
      <c r="D66" s="13" t="s">
        <v>3442</v>
      </c>
      <c r="E66" s="12" t="s">
        <v>25</v>
      </c>
      <c r="F66" s="14">
        <v>12</v>
      </c>
      <c r="G66" s="14">
        <v>12</v>
      </c>
      <c r="H66" s="15">
        <v>1</v>
      </c>
      <c r="I66" s="14">
        <v>1.21</v>
      </c>
      <c r="J66" s="21">
        <v>0.212</v>
      </c>
      <c r="K66" s="12"/>
      <c r="L66" s="21"/>
      <c r="M66" s="16">
        <v>950</v>
      </c>
      <c r="N66" s="15">
        <v>0.5</v>
      </c>
      <c r="O66" s="16">
        <f t="shared" si="2"/>
        <v>121.85</v>
      </c>
      <c r="P66" s="12" t="s">
        <v>3443</v>
      </c>
      <c r="Q66" s="12"/>
      <c r="R66" s="25"/>
      <c r="S66" s="25"/>
      <c r="T66" s="25"/>
      <c r="U66" s="25"/>
    </row>
    <row r="67" ht="18" customHeight="1" spans="1:21">
      <c r="A67" s="10">
        <v>63</v>
      </c>
      <c r="B67" s="11" t="s">
        <v>3444</v>
      </c>
      <c r="C67" s="12" t="s">
        <v>3445</v>
      </c>
      <c r="D67" s="13" t="s">
        <v>3446</v>
      </c>
      <c r="E67" s="12" t="s">
        <v>25</v>
      </c>
      <c r="F67" s="14">
        <v>10</v>
      </c>
      <c r="G67" s="14">
        <v>10</v>
      </c>
      <c r="H67" s="15">
        <v>1</v>
      </c>
      <c r="I67" s="14">
        <v>0.96</v>
      </c>
      <c r="J67" s="21">
        <v>0.212</v>
      </c>
      <c r="K67" s="12"/>
      <c r="L67" s="21"/>
      <c r="M67" s="16">
        <v>950</v>
      </c>
      <c r="N67" s="15">
        <v>0.5</v>
      </c>
      <c r="O67" s="16">
        <f t="shared" si="2"/>
        <v>96.67</v>
      </c>
      <c r="P67" s="12" t="s">
        <v>3447</v>
      </c>
      <c r="Q67" s="12"/>
      <c r="R67" s="25"/>
      <c r="S67" s="25"/>
      <c r="T67" s="25"/>
      <c r="U67" s="25"/>
    </row>
    <row r="68" ht="18" customHeight="1" spans="1:21">
      <c r="A68" s="10">
        <v>64</v>
      </c>
      <c r="B68" s="11" t="s">
        <v>3448</v>
      </c>
      <c r="C68" s="12" t="s">
        <v>3449</v>
      </c>
      <c r="D68" s="13" t="s">
        <v>3450</v>
      </c>
      <c r="E68" s="12" t="s">
        <v>25</v>
      </c>
      <c r="F68" s="14">
        <v>10</v>
      </c>
      <c r="G68" s="14">
        <v>10</v>
      </c>
      <c r="H68" s="15">
        <v>1</v>
      </c>
      <c r="I68" s="14">
        <v>0.95</v>
      </c>
      <c r="J68" s="21">
        <v>0.212</v>
      </c>
      <c r="K68" s="12"/>
      <c r="L68" s="21"/>
      <c r="M68" s="16">
        <v>950</v>
      </c>
      <c r="N68" s="15">
        <v>0.5</v>
      </c>
      <c r="O68" s="16">
        <f t="shared" si="2"/>
        <v>95.67</v>
      </c>
      <c r="P68" s="12" t="s">
        <v>3451</v>
      </c>
      <c r="Q68" s="12"/>
      <c r="R68" s="25"/>
      <c r="S68" s="25"/>
      <c r="T68" s="25"/>
      <c r="U68" s="25"/>
    </row>
    <row r="69" ht="18" customHeight="1" spans="1:21">
      <c r="A69" s="10">
        <v>65</v>
      </c>
      <c r="B69" s="11" t="s">
        <v>3452</v>
      </c>
      <c r="C69" s="12" t="s">
        <v>3453</v>
      </c>
      <c r="D69" s="13" t="s">
        <v>3454</v>
      </c>
      <c r="E69" s="12" t="s">
        <v>25</v>
      </c>
      <c r="F69" s="14">
        <v>13</v>
      </c>
      <c r="G69" s="14">
        <v>13</v>
      </c>
      <c r="H69" s="15">
        <v>1</v>
      </c>
      <c r="I69" s="14">
        <v>1.22</v>
      </c>
      <c r="J69" s="21">
        <v>0.212</v>
      </c>
      <c r="K69" s="12"/>
      <c r="L69" s="21"/>
      <c r="M69" s="16">
        <v>950</v>
      </c>
      <c r="N69" s="15">
        <v>0.5</v>
      </c>
      <c r="O69" s="16">
        <f t="shared" si="2"/>
        <v>122.85</v>
      </c>
      <c r="P69" s="12" t="s">
        <v>3455</v>
      </c>
      <c r="Q69" s="12"/>
      <c r="R69" s="25"/>
      <c r="S69" s="25"/>
      <c r="T69" s="25"/>
      <c r="U69" s="25"/>
    </row>
    <row r="70" ht="18" customHeight="1" spans="1:21">
      <c r="A70" s="10">
        <v>66</v>
      </c>
      <c r="B70" s="11" t="s">
        <v>3456</v>
      </c>
      <c r="C70" s="12" t="s">
        <v>3457</v>
      </c>
      <c r="D70" s="13" t="s">
        <v>3458</v>
      </c>
      <c r="E70" s="12" t="s">
        <v>25</v>
      </c>
      <c r="F70" s="14">
        <v>15</v>
      </c>
      <c r="G70" s="14">
        <v>15</v>
      </c>
      <c r="H70" s="15">
        <v>1</v>
      </c>
      <c r="I70" s="14">
        <v>1.48</v>
      </c>
      <c r="J70" s="21">
        <v>0.212</v>
      </c>
      <c r="K70" s="12"/>
      <c r="L70" s="21"/>
      <c r="M70" s="16">
        <v>950</v>
      </c>
      <c r="N70" s="15">
        <v>0.5</v>
      </c>
      <c r="O70" s="16">
        <f t="shared" si="2"/>
        <v>149.04</v>
      </c>
      <c r="P70" s="12" t="s">
        <v>3459</v>
      </c>
      <c r="Q70" s="12"/>
      <c r="R70" s="25"/>
      <c r="S70" s="25"/>
      <c r="T70" s="25"/>
      <c r="U70" s="25"/>
    </row>
    <row r="71" ht="18" customHeight="1" spans="1:21">
      <c r="A71" s="10">
        <v>67</v>
      </c>
      <c r="B71" s="11" t="s">
        <v>2920</v>
      </c>
      <c r="C71" s="12" t="s">
        <v>3460</v>
      </c>
      <c r="D71" s="13" t="s">
        <v>3461</v>
      </c>
      <c r="E71" s="12" t="s">
        <v>25</v>
      </c>
      <c r="F71" s="14">
        <v>2</v>
      </c>
      <c r="G71" s="14">
        <v>2</v>
      </c>
      <c r="H71" s="15">
        <v>1</v>
      </c>
      <c r="I71" s="14">
        <v>0.2</v>
      </c>
      <c r="J71" s="21">
        <v>0.212</v>
      </c>
      <c r="K71" s="12"/>
      <c r="L71" s="21"/>
      <c r="M71" s="16">
        <v>950</v>
      </c>
      <c r="N71" s="15">
        <v>0.5</v>
      </c>
      <c r="O71" s="16">
        <f t="shared" si="2"/>
        <v>20.14</v>
      </c>
      <c r="P71" s="12" t="s">
        <v>3462</v>
      </c>
      <c r="Q71" s="12"/>
      <c r="R71" s="25"/>
      <c r="S71" s="25"/>
      <c r="T71" s="25"/>
      <c r="U71" s="25"/>
    </row>
    <row r="72" ht="18" customHeight="1" spans="1:21">
      <c r="A72" s="10">
        <v>68</v>
      </c>
      <c r="B72" s="11" t="s">
        <v>3463</v>
      </c>
      <c r="C72" s="12" t="s">
        <v>3464</v>
      </c>
      <c r="D72" s="13" t="s">
        <v>3465</v>
      </c>
      <c r="E72" s="12" t="s">
        <v>25</v>
      </c>
      <c r="F72" s="14">
        <v>10</v>
      </c>
      <c r="G72" s="14">
        <v>10</v>
      </c>
      <c r="H72" s="15">
        <v>1</v>
      </c>
      <c r="I72" s="14">
        <v>1</v>
      </c>
      <c r="J72" s="21">
        <v>0.212</v>
      </c>
      <c r="K72" s="12"/>
      <c r="L72" s="21"/>
      <c r="M72" s="16">
        <v>950</v>
      </c>
      <c r="N72" s="15">
        <v>0.5</v>
      </c>
      <c r="O72" s="16">
        <f t="shared" si="2"/>
        <v>100.7</v>
      </c>
      <c r="P72" s="12" t="s">
        <v>3466</v>
      </c>
      <c r="Q72" s="12"/>
      <c r="R72" s="25"/>
      <c r="S72" s="25"/>
      <c r="T72" s="25"/>
      <c r="U72" s="25"/>
    </row>
    <row r="73" ht="18" customHeight="1" spans="1:21">
      <c r="A73" s="10">
        <v>69</v>
      </c>
      <c r="B73" s="11" t="s">
        <v>3467</v>
      </c>
      <c r="C73" s="12" t="s">
        <v>3468</v>
      </c>
      <c r="D73" s="13" t="s">
        <v>3469</v>
      </c>
      <c r="E73" s="12" t="s">
        <v>25</v>
      </c>
      <c r="F73" s="14">
        <v>7</v>
      </c>
      <c r="G73" s="14">
        <v>7</v>
      </c>
      <c r="H73" s="15">
        <v>1</v>
      </c>
      <c r="I73" s="14">
        <v>0.67</v>
      </c>
      <c r="J73" s="21">
        <v>0.212</v>
      </c>
      <c r="K73" s="12"/>
      <c r="L73" s="21"/>
      <c r="M73" s="16">
        <v>950</v>
      </c>
      <c r="N73" s="15">
        <v>0.5</v>
      </c>
      <c r="O73" s="16">
        <f t="shared" si="2"/>
        <v>67.47</v>
      </c>
      <c r="P73" s="12" t="s">
        <v>3470</v>
      </c>
      <c r="Q73" s="12"/>
      <c r="R73" s="25"/>
      <c r="S73" s="25"/>
      <c r="T73" s="25"/>
      <c r="U73" s="25"/>
    </row>
    <row r="74" ht="18" customHeight="1" spans="1:21">
      <c r="A74" s="10">
        <v>70</v>
      </c>
      <c r="B74" s="11" t="s">
        <v>3471</v>
      </c>
      <c r="C74" s="12" t="s">
        <v>3472</v>
      </c>
      <c r="D74" s="13" t="s">
        <v>3473</v>
      </c>
      <c r="E74" s="12" t="s">
        <v>25</v>
      </c>
      <c r="F74" s="14">
        <v>10</v>
      </c>
      <c r="G74" s="14">
        <v>10</v>
      </c>
      <c r="H74" s="15">
        <v>1</v>
      </c>
      <c r="I74" s="14">
        <v>0.91</v>
      </c>
      <c r="J74" s="21">
        <v>0.212</v>
      </c>
      <c r="K74" s="12"/>
      <c r="L74" s="21"/>
      <c r="M74" s="16">
        <v>950</v>
      </c>
      <c r="N74" s="15">
        <v>0.5</v>
      </c>
      <c r="O74" s="16">
        <f t="shared" si="2"/>
        <v>91.64</v>
      </c>
      <c r="P74" s="12" t="s">
        <v>3474</v>
      </c>
      <c r="Q74" s="12"/>
      <c r="R74" s="25"/>
      <c r="S74" s="25"/>
      <c r="T74" s="25"/>
      <c r="U74" s="25"/>
    </row>
    <row r="75" ht="18" customHeight="1" spans="1:21">
      <c r="A75" s="10">
        <v>71</v>
      </c>
      <c r="B75" s="11" t="s">
        <v>3475</v>
      </c>
      <c r="C75" s="12" t="s">
        <v>3476</v>
      </c>
      <c r="D75" s="13" t="s">
        <v>3477</v>
      </c>
      <c r="E75" s="12" t="s">
        <v>25</v>
      </c>
      <c r="F75" s="14">
        <v>10</v>
      </c>
      <c r="G75" s="14">
        <v>10</v>
      </c>
      <c r="H75" s="15">
        <v>1</v>
      </c>
      <c r="I75" s="14">
        <v>0.92</v>
      </c>
      <c r="J75" s="21">
        <v>0.212</v>
      </c>
      <c r="K75" s="12"/>
      <c r="L75" s="21"/>
      <c r="M75" s="16">
        <v>950</v>
      </c>
      <c r="N75" s="15">
        <v>0.5</v>
      </c>
      <c r="O75" s="16">
        <f t="shared" si="2"/>
        <v>92.64</v>
      </c>
      <c r="P75" s="12" t="s">
        <v>3478</v>
      </c>
      <c r="Q75" s="12"/>
      <c r="R75" s="25"/>
      <c r="S75" s="25"/>
      <c r="T75" s="25"/>
      <c r="U75" s="25"/>
    </row>
    <row r="76" ht="18" customHeight="1" spans="1:21">
      <c r="A76" s="10">
        <v>72</v>
      </c>
      <c r="B76" s="11" t="s">
        <v>3479</v>
      </c>
      <c r="C76" s="12" t="s">
        <v>3480</v>
      </c>
      <c r="D76" s="13" t="s">
        <v>3481</v>
      </c>
      <c r="E76" s="12" t="s">
        <v>25</v>
      </c>
      <c r="F76" s="14">
        <v>10</v>
      </c>
      <c r="G76" s="14">
        <v>10</v>
      </c>
      <c r="H76" s="15">
        <v>1</v>
      </c>
      <c r="I76" s="14">
        <v>0.93</v>
      </c>
      <c r="J76" s="21">
        <v>0.212</v>
      </c>
      <c r="K76" s="12"/>
      <c r="L76" s="21"/>
      <c r="M76" s="16">
        <v>950</v>
      </c>
      <c r="N76" s="15">
        <v>0.5</v>
      </c>
      <c r="O76" s="16">
        <f t="shared" si="2"/>
        <v>93.65</v>
      </c>
      <c r="P76" s="12" t="s">
        <v>3482</v>
      </c>
      <c r="Q76" s="12"/>
      <c r="R76" s="25"/>
      <c r="S76" s="25"/>
      <c r="T76" s="25"/>
      <c r="U76" s="25"/>
    </row>
    <row r="77" ht="18" customHeight="1" spans="1:21">
      <c r="A77" s="10">
        <v>73</v>
      </c>
      <c r="B77" s="11" t="s">
        <v>3483</v>
      </c>
      <c r="C77" s="12" t="s">
        <v>3484</v>
      </c>
      <c r="D77" s="13" t="s">
        <v>3485</v>
      </c>
      <c r="E77" s="12" t="s">
        <v>25</v>
      </c>
      <c r="F77" s="14">
        <v>20</v>
      </c>
      <c r="G77" s="14">
        <v>20</v>
      </c>
      <c r="H77" s="15">
        <v>1</v>
      </c>
      <c r="I77" s="14">
        <v>1.99</v>
      </c>
      <c r="J77" s="21">
        <v>0.212</v>
      </c>
      <c r="K77" s="12"/>
      <c r="L77" s="21"/>
      <c r="M77" s="16">
        <v>950</v>
      </c>
      <c r="N77" s="15">
        <v>0.5</v>
      </c>
      <c r="O77" s="16">
        <f t="shared" si="2"/>
        <v>200.39</v>
      </c>
      <c r="P77" s="12" t="s">
        <v>3486</v>
      </c>
      <c r="Q77" s="12"/>
      <c r="R77" s="25"/>
      <c r="S77" s="25"/>
      <c r="T77" s="25"/>
      <c r="U77" s="25"/>
    </row>
    <row r="78" ht="18" customHeight="1" spans="1:21">
      <c r="A78" s="10">
        <v>74</v>
      </c>
      <c r="B78" s="11" t="s">
        <v>3487</v>
      </c>
      <c r="C78" s="12" t="s">
        <v>3488</v>
      </c>
      <c r="D78" s="13" t="s">
        <v>3489</v>
      </c>
      <c r="E78" s="12" t="s">
        <v>25</v>
      </c>
      <c r="F78" s="14">
        <v>30</v>
      </c>
      <c r="G78" s="14">
        <v>30</v>
      </c>
      <c r="H78" s="15">
        <v>1</v>
      </c>
      <c r="I78" s="14">
        <v>3</v>
      </c>
      <c r="J78" s="21">
        <v>0.212</v>
      </c>
      <c r="K78" s="12"/>
      <c r="L78" s="21"/>
      <c r="M78" s="16">
        <v>950</v>
      </c>
      <c r="N78" s="15">
        <v>0.5</v>
      </c>
      <c r="O78" s="16">
        <f t="shared" si="2"/>
        <v>302.1</v>
      </c>
      <c r="P78" s="12" t="s">
        <v>3490</v>
      </c>
      <c r="Q78" s="12"/>
      <c r="R78" s="25"/>
      <c r="S78" s="25"/>
      <c r="T78" s="25"/>
      <c r="U78" s="25"/>
    </row>
    <row r="79" ht="18" customHeight="1" spans="1:21">
      <c r="A79" s="10">
        <v>75</v>
      </c>
      <c r="B79" s="11" t="s">
        <v>3491</v>
      </c>
      <c r="C79" s="12" t="s">
        <v>3492</v>
      </c>
      <c r="D79" s="13" t="s">
        <v>3493</v>
      </c>
      <c r="E79" s="12" t="s">
        <v>25</v>
      </c>
      <c r="F79" s="14">
        <v>100</v>
      </c>
      <c r="G79" s="14">
        <v>100</v>
      </c>
      <c r="H79" s="15">
        <v>1</v>
      </c>
      <c r="I79" s="14">
        <v>15.5</v>
      </c>
      <c r="J79" s="21">
        <v>0.212</v>
      </c>
      <c r="K79" s="12"/>
      <c r="L79" s="21"/>
      <c r="M79" s="16">
        <v>950</v>
      </c>
      <c r="N79" s="15">
        <v>0.5</v>
      </c>
      <c r="O79" s="16">
        <f t="shared" si="2"/>
        <v>1560.85</v>
      </c>
      <c r="P79" s="12" t="s">
        <v>3494</v>
      </c>
      <c r="Q79" s="12"/>
      <c r="R79" s="25"/>
      <c r="S79" s="25"/>
      <c r="T79" s="25"/>
      <c r="U79" s="25"/>
    </row>
    <row r="80" ht="18" customHeight="1" spans="1:21">
      <c r="A80" s="10">
        <v>76</v>
      </c>
      <c r="B80" s="11" t="s">
        <v>3495</v>
      </c>
      <c r="C80" s="12" t="s">
        <v>3496</v>
      </c>
      <c r="D80" s="13" t="s">
        <v>3497</v>
      </c>
      <c r="E80" s="12" t="s">
        <v>25</v>
      </c>
      <c r="F80" s="14">
        <v>200</v>
      </c>
      <c r="G80" s="14">
        <v>200</v>
      </c>
      <c r="H80" s="15">
        <v>1</v>
      </c>
      <c r="I80" s="14">
        <v>30</v>
      </c>
      <c r="J80" s="21">
        <v>0.212</v>
      </c>
      <c r="K80" s="12"/>
      <c r="L80" s="21"/>
      <c r="M80" s="16">
        <v>950</v>
      </c>
      <c r="N80" s="15">
        <v>0.5</v>
      </c>
      <c r="O80" s="16">
        <f t="shared" si="2"/>
        <v>3021</v>
      </c>
      <c r="P80" s="12" t="s">
        <v>3498</v>
      </c>
      <c r="Q80" s="12"/>
      <c r="R80" s="25"/>
      <c r="S80" s="25"/>
      <c r="T80" s="25"/>
      <c r="U80" s="25"/>
    </row>
    <row r="81" ht="18" customHeight="1" spans="1:21">
      <c r="A81" s="10">
        <v>77</v>
      </c>
      <c r="B81" s="11" t="s">
        <v>3499</v>
      </c>
      <c r="C81" s="12" t="s">
        <v>3500</v>
      </c>
      <c r="D81" s="13" t="s">
        <v>3501</v>
      </c>
      <c r="E81" s="12" t="s">
        <v>25</v>
      </c>
      <c r="F81" s="14">
        <v>200</v>
      </c>
      <c r="G81" s="14">
        <v>200</v>
      </c>
      <c r="H81" s="15">
        <v>1</v>
      </c>
      <c r="I81" s="14">
        <v>70</v>
      </c>
      <c r="J81" s="21">
        <v>0.212</v>
      </c>
      <c r="K81" s="12"/>
      <c r="L81" s="21"/>
      <c r="M81" s="16">
        <v>950</v>
      </c>
      <c r="N81" s="15">
        <v>0.5</v>
      </c>
      <c r="O81" s="16">
        <f t="shared" si="2"/>
        <v>7049</v>
      </c>
      <c r="P81" s="12" t="s">
        <v>3502</v>
      </c>
      <c r="Q81" s="12"/>
      <c r="R81" s="25"/>
      <c r="S81" s="25"/>
      <c r="T81" s="25"/>
      <c r="U81" s="25"/>
    </row>
    <row r="82" ht="18" customHeight="1" spans="1:21">
      <c r="A82" s="10">
        <v>78</v>
      </c>
      <c r="B82" s="11" t="s">
        <v>3503</v>
      </c>
      <c r="C82" s="12" t="s">
        <v>3504</v>
      </c>
      <c r="D82" s="13" t="s">
        <v>3505</v>
      </c>
      <c r="E82" s="12" t="s">
        <v>25</v>
      </c>
      <c r="F82" s="14">
        <v>183</v>
      </c>
      <c r="G82" s="14">
        <v>183</v>
      </c>
      <c r="H82" s="15">
        <v>1</v>
      </c>
      <c r="I82" s="14">
        <v>57</v>
      </c>
      <c r="J82" s="21">
        <v>0.212</v>
      </c>
      <c r="K82" s="12"/>
      <c r="L82" s="21"/>
      <c r="M82" s="16">
        <v>950</v>
      </c>
      <c r="N82" s="15">
        <v>0.5</v>
      </c>
      <c r="O82" s="16">
        <f t="shared" si="2"/>
        <v>5739.9</v>
      </c>
      <c r="P82" s="12" t="s">
        <v>3506</v>
      </c>
      <c r="Q82" s="12"/>
      <c r="R82" s="25"/>
      <c r="S82" s="25"/>
      <c r="T82" s="25"/>
      <c r="U82" s="25"/>
    </row>
    <row r="83" ht="18" customHeight="1" spans="1:21">
      <c r="A83" s="10">
        <v>79</v>
      </c>
      <c r="B83" s="11" t="s">
        <v>3507</v>
      </c>
      <c r="C83" s="12" t="s">
        <v>3508</v>
      </c>
      <c r="D83" s="13" t="s">
        <v>3509</v>
      </c>
      <c r="E83" s="12" t="s">
        <v>25</v>
      </c>
      <c r="F83" s="14">
        <v>301.5</v>
      </c>
      <c r="G83" s="14">
        <v>301.5</v>
      </c>
      <c r="H83" s="15">
        <v>1</v>
      </c>
      <c r="I83" s="14">
        <v>59</v>
      </c>
      <c r="J83" s="21">
        <v>0.212</v>
      </c>
      <c r="K83" s="12"/>
      <c r="L83" s="21"/>
      <c r="M83" s="16">
        <v>950</v>
      </c>
      <c r="N83" s="15">
        <v>0.5</v>
      </c>
      <c r="O83" s="16">
        <f t="shared" si="2"/>
        <v>5941.3</v>
      </c>
      <c r="P83" s="12" t="s">
        <v>3510</v>
      </c>
      <c r="Q83" s="12"/>
      <c r="R83" s="25"/>
      <c r="S83" s="25"/>
      <c r="T83" s="25"/>
      <c r="U83" s="25"/>
    </row>
    <row r="84" ht="18" customHeight="1" spans="1:21">
      <c r="A84" s="10">
        <v>80</v>
      </c>
      <c r="B84" s="11" t="s">
        <v>3511</v>
      </c>
      <c r="C84" s="12" t="s">
        <v>3512</v>
      </c>
      <c r="D84" s="13" t="s">
        <v>3513</v>
      </c>
      <c r="E84" s="12" t="s">
        <v>25</v>
      </c>
      <c r="F84" s="14">
        <v>50</v>
      </c>
      <c r="G84" s="14">
        <v>50</v>
      </c>
      <c r="H84" s="15">
        <v>1</v>
      </c>
      <c r="I84" s="14">
        <v>5</v>
      </c>
      <c r="J84" s="21">
        <v>0.212</v>
      </c>
      <c r="K84" s="12"/>
      <c r="L84" s="21"/>
      <c r="M84" s="16">
        <v>950</v>
      </c>
      <c r="N84" s="15">
        <v>0.5</v>
      </c>
      <c r="O84" s="16">
        <f t="shared" si="2"/>
        <v>503.5</v>
      </c>
      <c r="P84" s="12" t="s">
        <v>3514</v>
      </c>
      <c r="Q84" s="12"/>
      <c r="R84" s="25"/>
      <c r="S84" s="25"/>
      <c r="T84" s="25"/>
      <c r="U84" s="25"/>
    </row>
    <row r="85" ht="18" customHeight="1" spans="1:21">
      <c r="A85" s="10">
        <v>81</v>
      </c>
      <c r="B85" s="11" t="s">
        <v>3515</v>
      </c>
      <c r="C85" s="12" t="s">
        <v>3516</v>
      </c>
      <c r="D85" s="13" t="s">
        <v>3517</v>
      </c>
      <c r="E85" s="12" t="s">
        <v>25</v>
      </c>
      <c r="F85" s="14">
        <v>200</v>
      </c>
      <c r="G85" s="14">
        <v>200</v>
      </c>
      <c r="H85" s="15">
        <v>1</v>
      </c>
      <c r="I85" s="14">
        <v>35</v>
      </c>
      <c r="J85" s="21">
        <v>0.212</v>
      </c>
      <c r="K85" s="12"/>
      <c r="L85" s="21"/>
      <c r="M85" s="16">
        <v>950</v>
      </c>
      <c r="N85" s="15">
        <v>0.5</v>
      </c>
      <c r="O85" s="16">
        <f t="shared" si="2"/>
        <v>3524.5</v>
      </c>
      <c r="P85" s="12" t="s">
        <v>3518</v>
      </c>
      <c r="Q85" s="12"/>
      <c r="R85" s="25"/>
      <c r="S85" s="25"/>
      <c r="T85" s="25"/>
      <c r="U85" s="25"/>
    </row>
    <row r="86" ht="18" customHeight="1" spans="1:21">
      <c r="A86" s="10">
        <v>82</v>
      </c>
      <c r="B86" s="11" t="s">
        <v>3519</v>
      </c>
      <c r="C86" s="12" t="s">
        <v>3520</v>
      </c>
      <c r="D86" s="13" t="s">
        <v>3521</v>
      </c>
      <c r="E86" s="12" t="s">
        <v>25</v>
      </c>
      <c r="F86" s="14">
        <v>50</v>
      </c>
      <c r="G86" s="14">
        <v>50</v>
      </c>
      <c r="H86" s="15">
        <v>1</v>
      </c>
      <c r="I86" s="14">
        <v>7.5</v>
      </c>
      <c r="J86" s="21">
        <v>0.212</v>
      </c>
      <c r="K86" s="12"/>
      <c r="L86" s="21"/>
      <c r="M86" s="16">
        <v>950</v>
      </c>
      <c r="N86" s="15">
        <v>0.5</v>
      </c>
      <c r="O86" s="16">
        <f t="shared" si="2"/>
        <v>755.25</v>
      </c>
      <c r="P86" s="12" t="s">
        <v>3522</v>
      </c>
      <c r="Q86" s="12"/>
      <c r="R86" s="25"/>
      <c r="S86" s="25"/>
      <c r="T86" s="25"/>
      <c r="U86" s="25"/>
    </row>
    <row r="87" ht="18" customHeight="1" spans="1:21">
      <c r="A87" s="10">
        <v>83</v>
      </c>
      <c r="B87" s="11" t="s">
        <v>3523</v>
      </c>
      <c r="C87" s="12" t="s">
        <v>1641</v>
      </c>
      <c r="D87" s="13" t="s">
        <v>3524</v>
      </c>
      <c r="E87" s="12" t="s">
        <v>25</v>
      </c>
      <c r="F87" s="14">
        <v>120</v>
      </c>
      <c r="G87" s="14">
        <v>120</v>
      </c>
      <c r="H87" s="15">
        <v>1</v>
      </c>
      <c r="I87" s="14">
        <v>20</v>
      </c>
      <c r="J87" s="21">
        <v>0.212</v>
      </c>
      <c r="K87" s="12"/>
      <c r="L87" s="21"/>
      <c r="M87" s="16">
        <v>950</v>
      </c>
      <c r="N87" s="15">
        <v>0.5</v>
      </c>
      <c r="O87" s="16">
        <f t="shared" si="2"/>
        <v>2014</v>
      </c>
      <c r="P87" s="12" t="s">
        <v>3525</v>
      </c>
      <c r="Q87" s="12"/>
      <c r="R87" s="25"/>
      <c r="S87" s="25"/>
      <c r="T87" s="25"/>
      <c r="U87" s="25"/>
    </row>
    <row r="88" ht="18" customHeight="1" spans="1:21">
      <c r="A88" s="10">
        <v>84</v>
      </c>
      <c r="B88" s="11" t="s">
        <v>3526</v>
      </c>
      <c r="C88" s="12" t="s">
        <v>3527</v>
      </c>
      <c r="D88" s="13" t="s">
        <v>3528</v>
      </c>
      <c r="E88" s="12" t="s">
        <v>25</v>
      </c>
      <c r="F88" s="14">
        <v>50</v>
      </c>
      <c r="G88" s="14">
        <v>50</v>
      </c>
      <c r="H88" s="15">
        <v>1</v>
      </c>
      <c r="I88" s="14">
        <v>7</v>
      </c>
      <c r="J88" s="21">
        <v>0.212</v>
      </c>
      <c r="K88" s="12"/>
      <c r="L88" s="21"/>
      <c r="M88" s="16">
        <v>950</v>
      </c>
      <c r="N88" s="15">
        <v>0.5</v>
      </c>
      <c r="O88" s="16">
        <f t="shared" si="2"/>
        <v>704.9</v>
      </c>
      <c r="P88" s="12" t="s">
        <v>3529</v>
      </c>
      <c r="Q88" s="12"/>
      <c r="R88" s="25"/>
      <c r="S88" s="25"/>
      <c r="T88" s="25"/>
      <c r="U88" s="25"/>
    </row>
    <row r="89" ht="18" customHeight="1" spans="1:21">
      <c r="A89" s="10">
        <v>85</v>
      </c>
      <c r="B89" s="11" t="s">
        <v>3530</v>
      </c>
      <c r="C89" s="12" t="s">
        <v>3531</v>
      </c>
      <c r="D89" s="13" t="s">
        <v>3532</v>
      </c>
      <c r="E89" s="12" t="s">
        <v>25</v>
      </c>
      <c r="F89" s="14">
        <v>50</v>
      </c>
      <c r="G89" s="14">
        <v>50</v>
      </c>
      <c r="H89" s="15">
        <v>1</v>
      </c>
      <c r="I89" s="14">
        <v>12</v>
      </c>
      <c r="J89" s="21">
        <v>0.212</v>
      </c>
      <c r="K89" s="12"/>
      <c r="L89" s="21"/>
      <c r="M89" s="16">
        <v>950</v>
      </c>
      <c r="N89" s="15">
        <v>0.5</v>
      </c>
      <c r="O89" s="16">
        <f t="shared" si="2"/>
        <v>1208.4</v>
      </c>
      <c r="P89" s="12" t="s">
        <v>3533</v>
      </c>
      <c r="Q89" s="12"/>
      <c r="R89" s="25"/>
      <c r="S89" s="25"/>
      <c r="T89" s="25"/>
      <c r="U89" s="25"/>
    </row>
    <row r="90" ht="18" customHeight="1" spans="1:17">
      <c r="A90" s="16" t="s">
        <v>147</v>
      </c>
      <c r="B90" s="8"/>
      <c r="C90" s="8" t="s">
        <v>148</v>
      </c>
      <c r="D90" s="8" t="s">
        <v>149</v>
      </c>
      <c r="E90" s="12"/>
      <c r="F90" s="16">
        <f>SUM(F5:F89)</f>
        <v>2359</v>
      </c>
      <c r="G90" s="16">
        <f>SUM(G5:G89)</f>
        <v>2359</v>
      </c>
      <c r="H90" s="15"/>
      <c r="I90" s="16">
        <f>SUM(I5:I89)</f>
        <v>424.61</v>
      </c>
      <c r="J90" s="21"/>
      <c r="K90" s="16"/>
      <c r="L90" s="21"/>
      <c r="M90" s="16"/>
      <c r="N90" s="15"/>
      <c r="O90" s="16">
        <f>SUM(O5:O89)</f>
        <v>42758.27</v>
      </c>
      <c r="P90" s="8" t="s">
        <v>148</v>
      </c>
      <c r="Q90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3534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3535</v>
      </c>
      <c r="C5" s="12" t="s">
        <v>3536</v>
      </c>
      <c r="D5" s="13" t="s">
        <v>980</v>
      </c>
      <c r="E5" s="12" t="s">
        <v>25</v>
      </c>
      <c r="F5" s="14">
        <v>3</v>
      </c>
      <c r="G5" s="14">
        <v>3</v>
      </c>
      <c r="H5" s="15">
        <v>1</v>
      </c>
      <c r="I5" s="14">
        <v>0.3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68" si="0">ROUND(N5*M5*L5*K5+M5*J5*I5*N5,2)</f>
        <v>30.21</v>
      </c>
      <c r="P5" s="16" t="s">
        <v>3537</v>
      </c>
      <c r="Q5" s="16"/>
    </row>
    <row r="6" ht="18" customHeight="1" spans="1:21">
      <c r="A6" s="10">
        <v>2</v>
      </c>
      <c r="B6" s="11" t="s">
        <v>3538</v>
      </c>
      <c r="C6" s="12" t="s">
        <v>3539</v>
      </c>
      <c r="D6" s="13" t="s">
        <v>3540</v>
      </c>
      <c r="E6" s="12" t="s">
        <v>25</v>
      </c>
      <c r="F6" s="14">
        <v>3</v>
      </c>
      <c r="G6" s="14">
        <v>3</v>
      </c>
      <c r="H6" s="15">
        <v>1</v>
      </c>
      <c r="I6" s="14">
        <v>3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302.1</v>
      </c>
      <c r="P6" s="12" t="s">
        <v>3541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3542</v>
      </c>
      <c r="C7" s="12" t="s">
        <v>3543</v>
      </c>
      <c r="D7" s="13" t="s">
        <v>3544</v>
      </c>
      <c r="E7" s="12" t="s">
        <v>25</v>
      </c>
      <c r="F7" s="14">
        <v>30</v>
      </c>
      <c r="G7" s="14">
        <v>30</v>
      </c>
      <c r="H7" s="15">
        <v>1</v>
      </c>
      <c r="I7" s="14">
        <v>3.1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312.17</v>
      </c>
      <c r="P7" s="12" t="s">
        <v>3545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3546</v>
      </c>
      <c r="C8" s="12" t="s">
        <v>3547</v>
      </c>
      <c r="D8" s="13" t="s">
        <v>3548</v>
      </c>
      <c r="E8" s="12" t="s">
        <v>25</v>
      </c>
      <c r="F8" s="14">
        <v>4</v>
      </c>
      <c r="G8" s="14">
        <v>4</v>
      </c>
      <c r="H8" s="15">
        <v>1</v>
      </c>
      <c r="I8" s="14">
        <v>0.4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40.28</v>
      </c>
      <c r="P8" s="12" t="s">
        <v>3549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3550</v>
      </c>
      <c r="C9" s="12" t="s">
        <v>3551</v>
      </c>
      <c r="D9" s="13" t="s">
        <v>3552</v>
      </c>
      <c r="E9" s="12" t="s">
        <v>25</v>
      </c>
      <c r="F9" s="14">
        <v>5</v>
      </c>
      <c r="G9" s="14">
        <v>5</v>
      </c>
      <c r="H9" s="15">
        <v>1</v>
      </c>
      <c r="I9" s="14">
        <v>0.4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40.28</v>
      </c>
      <c r="P9" s="12" t="s">
        <v>3553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3554</v>
      </c>
      <c r="C10" s="12" t="s">
        <v>3555</v>
      </c>
      <c r="D10" s="13" t="s">
        <v>3556</v>
      </c>
      <c r="E10" s="12" t="s">
        <v>25</v>
      </c>
      <c r="F10" s="14">
        <v>7</v>
      </c>
      <c r="G10" s="14">
        <v>7</v>
      </c>
      <c r="H10" s="15">
        <v>1</v>
      </c>
      <c r="I10" s="14">
        <v>0.6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60.42</v>
      </c>
      <c r="P10" s="12" t="s">
        <v>3557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3558</v>
      </c>
      <c r="C11" s="12" t="s">
        <v>3559</v>
      </c>
      <c r="D11" s="13" t="s">
        <v>2918</v>
      </c>
      <c r="E11" s="12" t="s">
        <v>25</v>
      </c>
      <c r="F11" s="14">
        <v>20</v>
      </c>
      <c r="G11" s="14">
        <v>20</v>
      </c>
      <c r="H11" s="15">
        <v>1</v>
      </c>
      <c r="I11" s="14">
        <v>2.1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211.47</v>
      </c>
      <c r="P11" s="12" t="s">
        <v>3560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3561</v>
      </c>
      <c r="C12" s="12" t="s">
        <v>3562</v>
      </c>
      <c r="D12" s="13" t="s">
        <v>3563</v>
      </c>
      <c r="E12" s="12" t="s">
        <v>25</v>
      </c>
      <c r="F12" s="14">
        <v>4</v>
      </c>
      <c r="G12" s="14">
        <v>4</v>
      </c>
      <c r="H12" s="15">
        <v>1</v>
      </c>
      <c r="I12" s="14">
        <v>0.5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50.35</v>
      </c>
      <c r="P12" s="12" t="s">
        <v>3564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3565</v>
      </c>
      <c r="C13" s="12" t="s">
        <v>3566</v>
      </c>
      <c r="D13" s="13" t="s">
        <v>57</v>
      </c>
      <c r="E13" s="12" t="s">
        <v>25</v>
      </c>
      <c r="F13" s="14">
        <v>4</v>
      </c>
      <c r="G13" s="14">
        <v>4</v>
      </c>
      <c r="H13" s="15">
        <v>1</v>
      </c>
      <c r="I13" s="14">
        <v>0.6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60.42</v>
      </c>
      <c r="P13" s="12" t="s">
        <v>3567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3568</v>
      </c>
      <c r="C14" s="12" t="s">
        <v>3569</v>
      </c>
      <c r="D14" s="13" t="s">
        <v>3570</v>
      </c>
      <c r="E14" s="12" t="s">
        <v>25</v>
      </c>
      <c r="F14" s="14">
        <v>4</v>
      </c>
      <c r="G14" s="14">
        <v>4</v>
      </c>
      <c r="H14" s="15">
        <v>1</v>
      </c>
      <c r="I14" s="14">
        <v>0.3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30.21</v>
      </c>
      <c r="P14" s="12" t="s">
        <v>3571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3572</v>
      </c>
      <c r="C15" s="12" t="s">
        <v>3573</v>
      </c>
      <c r="D15" s="13" t="s">
        <v>3574</v>
      </c>
      <c r="E15" s="12" t="s">
        <v>25</v>
      </c>
      <c r="F15" s="14">
        <v>9</v>
      </c>
      <c r="G15" s="14">
        <v>9</v>
      </c>
      <c r="H15" s="15">
        <v>1</v>
      </c>
      <c r="I15" s="14">
        <v>0.8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80.56</v>
      </c>
      <c r="P15" s="12" t="s">
        <v>3575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3576</v>
      </c>
      <c r="C16" s="12" t="s">
        <v>3577</v>
      </c>
      <c r="D16" s="13" t="s">
        <v>3578</v>
      </c>
      <c r="E16" s="12" t="s">
        <v>25</v>
      </c>
      <c r="F16" s="14">
        <v>1</v>
      </c>
      <c r="G16" s="14">
        <v>1</v>
      </c>
      <c r="H16" s="15">
        <v>1</v>
      </c>
      <c r="I16" s="14">
        <v>0.2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20.14</v>
      </c>
      <c r="P16" s="12" t="s">
        <v>3579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3580</v>
      </c>
      <c r="C17" s="12" t="s">
        <v>3581</v>
      </c>
      <c r="D17" s="13" t="s">
        <v>3582</v>
      </c>
      <c r="E17" s="12" t="s">
        <v>25</v>
      </c>
      <c r="F17" s="14">
        <v>10</v>
      </c>
      <c r="G17" s="14">
        <v>10</v>
      </c>
      <c r="H17" s="15">
        <v>1</v>
      </c>
      <c r="I17" s="14">
        <v>1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100.7</v>
      </c>
      <c r="P17" s="12" t="s">
        <v>3583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3584</v>
      </c>
      <c r="C18" s="12" t="s">
        <v>3585</v>
      </c>
      <c r="D18" s="13" t="s">
        <v>3586</v>
      </c>
      <c r="E18" s="12" t="s">
        <v>25</v>
      </c>
      <c r="F18" s="14">
        <v>4</v>
      </c>
      <c r="G18" s="14">
        <v>4</v>
      </c>
      <c r="H18" s="15">
        <v>1</v>
      </c>
      <c r="I18" s="14">
        <v>0.41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41.29</v>
      </c>
      <c r="P18" s="12" t="s">
        <v>3587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3588</v>
      </c>
      <c r="C19" s="12" t="s">
        <v>3589</v>
      </c>
      <c r="D19" s="13" t="s">
        <v>3590</v>
      </c>
      <c r="E19" s="12" t="s">
        <v>25</v>
      </c>
      <c r="F19" s="14">
        <v>8</v>
      </c>
      <c r="G19" s="14">
        <v>8</v>
      </c>
      <c r="H19" s="15">
        <v>1</v>
      </c>
      <c r="I19" s="14">
        <v>0.9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90.63</v>
      </c>
      <c r="P19" s="12" t="s">
        <v>3591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3592</v>
      </c>
      <c r="C20" s="12" t="s">
        <v>3593</v>
      </c>
      <c r="D20" s="13" t="s">
        <v>3594</v>
      </c>
      <c r="E20" s="12" t="s">
        <v>25</v>
      </c>
      <c r="F20" s="14">
        <v>7</v>
      </c>
      <c r="G20" s="14">
        <v>7</v>
      </c>
      <c r="H20" s="15">
        <v>1</v>
      </c>
      <c r="I20" s="14">
        <v>0.7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70.49</v>
      </c>
      <c r="P20" s="12" t="s">
        <v>3595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3596</v>
      </c>
      <c r="C21" s="12" t="s">
        <v>3597</v>
      </c>
      <c r="D21" s="13" t="s">
        <v>3598</v>
      </c>
      <c r="E21" s="12" t="s">
        <v>25</v>
      </c>
      <c r="F21" s="14">
        <v>8</v>
      </c>
      <c r="G21" s="14">
        <v>8</v>
      </c>
      <c r="H21" s="15">
        <v>1</v>
      </c>
      <c r="I21" s="14">
        <v>1</v>
      </c>
      <c r="J21" s="21">
        <v>0.212</v>
      </c>
      <c r="K21" s="12"/>
      <c r="L21" s="21"/>
      <c r="M21" s="16">
        <v>950</v>
      </c>
      <c r="N21" s="15">
        <v>0.5</v>
      </c>
      <c r="O21" s="16">
        <f t="shared" si="0"/>
        <v>100.7</v>
      </c>
      <c r="P21" s="12" t="s">
        <v>3599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3600</v>
      </c>
      <c r="C22" s="12" t="s">
        <v>3601</v>
      </c>
      <c r="D22" s="13" t="s">
        <v>3602</v>
      </c>
      <c r="E22" s="12" t="s">
        <v>25</v>
      </c>
      <c r="F22" s="14">
        <v>100</v>
      </c>
      <c r="G22" s="14">
        <v>100</v>
      </c>
      <c r="H22" s="15">
        <v>1</v>
      </c>
      <c r="I22" s="14">
        <v>20</v>
      </c>
      <c r="J22" s="21">
        <v>0.212</v>
      </c>
      <c r="K22" s="12"/>
      <c r="L22" s="21"/>
      <c r="M22" s="16">
        <v>950</v>
      </c>
      <c r="N22" s="15">
        <v>0.5</v>
      </c>
      <c r="O22" s="16">
        <f t="shared" si="0"/>
        <v>2014</v>
      </c>
      <c r="P22" s="12" t="s">
        <v>3603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3604</v>
      </c>
      <c r="C23" s="12" t="s">
        <v>3605</v>
      </c>
      <c r="D23" s="13" t="s">
        <v>3606</v>
      </c>
      <c r="E23" s="12" t="s">
        <v>25</v>
      </c>
      <c r="F23" s="14">
        <v>50</v>
      </c>
      <c r="G23" s="14">
        <v>50</v>
      </c>
      <c r="H23" s="15">
        <v>1</v>
      </c>
      <c r="I23" s="14">
        <v>5.5</v>
      </c>
      <c r="J23" s="21">
        <v>0.212</v>
      </c>
      <c r="K23" s="12"/>
      <c r="L23" s="21"/>
      <c r="M23" s="16">
        <v>950</v>
      </c>
      <c r="N23" s="15">
        <v>0.5</v>
      </c>
      <c r="O23" s="16">
        <f t="shared" si="0"/>
        <v>553.85</v>
      </c>
      <c r="P23" s="12" t="s">
        <v>3607</v>
      </c>
      <c r="Q23" s="12"/>
      <c r="R23" s="25"/>
      <c r="S23" s="25"/>
      <c r="T23" s="25"/>
      <c r="U23" s="25"/>
    </row>
    <row r="24" ht="18" customHeight="1" spans="1:17">
      <c r="A24" s="16" t="s">
        <v>147</v>
      </c>
      <c r="B24" s="8"/>
      <c r="C24" s="8"/>
      <c r="D24" s="8" t="s">
        <v>149</v>
      </c>
      <c r="E24" s="12"/>
      <c r="F24" s="16">
        <f>SUM(F5:F23)</f>
        <v>281</v>
      </c>
      <c r="G24" s="16">
        <f>SUM(G5:G23)</f>
        <v>281</v>
      </c>
      <c r="H24" s="15"/>
      <c r="I24" s="16">
        <f>SUM(I5:I23)</f>
        <v>41.81</v>
      </c>
      <c r="J24" s="21"/>
      <c r="K24" s="16"/>
      <c r="L24" s="21"/>
      <c r="M24" s="16"/>
      <c r="N24" s="15"/>
      <c r="O24" s="16">
        <f>SUM(O5:O23)</f>
        <v>4210.27</v>
      </c>
      <c r="P24" s="8"/>
      <c r="Q24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0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3608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3609</v>
      </c>
      <c r="C5" s="12" t="s">
        <v>3610</v>
      </c>
      <c r="D5" s="13" t="s">
        <v>3611</v>
      </c>
      <c r="E5" s="12" t="s">
        <v>25</v>
      </c>
      <c r="F5" s="14">
        <v>11.9</v>
      </c>
      <c r="G5" s="14">
        <v>11.9</v>
      </c>
      <c r="H5" s="15">
        <v>1</v>
      </c>
      <c r="I5" s="14">
        <v>2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23" si="0">ROUND(N5*M5*L5*K5+M5*J5*I5*N5,2)</f>
        <v>201.4</v>
      </c>
      <c r="P5" s="16" t="s">
        <v>3612</v>
      </c>
      <c r="Q5" s="16"/>
    </row>
    <row r="6" ht="18" customHeight="1" spans="1:21">
      <c r="A6" s="10">
        <v>2</v>
      </c>
      <c r="B6" s="11" t="s">
        <v>3613</v>
      </c>
      <c r="C6" s="12" t="s">
        <v>3614</v>
      </c>
      <c r="D6" s="13" t="s">
        <v>3615</v>
      </c>
      <c r="E6" s="12" t="s">
        <v>25</v>
      </c>
      <c r="F6" s="14">
        <v>5.9</v>
      </c>
      <c r="G6" s="14">
        <v>5.9</v>
      </c>
      <c r="H6" s="15">
        <v>1</v>
      </c>
      <c r="I6" s="14">
        <v>1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100.7</v>
      </c>
      <c r="P6" s="12" t="s">
        <v>3616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3617</v>
      </c>
      <c r="C7" s="12" t="s">
        <v>3618</v>
      </c>
      <c r="D7" s="13" t="s">
        <v>3619</v>
      </c>
      <c r="E7" s="12" t="s">
        <v>25</v>
      </c>
      <c r="F7" s="14">
        <v>11.9</v>
      </c>
      <c r="G7" s="14">
        <v>11.9</v>
      </c>
      <c r="H7" s="15">
        <v>1</v>
      </c>
      <c r="I7" s="14">
        <v>1.5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151.05</v>
      </c>
      <c r="P7" s="12" t="s">
        <v>3620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3621</v>
      </c>
      <c r="C8" s="12" t="s">
        <v>3577</v>
      </c>
      <c r="D8" s="13" t="s">
        <v>3622</v>
      </c>
      <c r="E8" s="12" t="s">
        <v>25</v>
      </c>
      <c r="F8" s="14">
        <v>7</v>
      </c>
      <c r="G8" s="14">
        <v>7</v>
      </c>
      <c r="H8" s="15">
        <v>1</v>
      </c>
      <c r="I8" s="14">
        <v>1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100.7</v>
      </c>
      <c r="P8" s="12" t="s">
        <v>3623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3624</v>
      </c>
      <c r="C9" s="12" t="s">
        <v>3625</v>
      </c>
      <c r="D9" s="13" t="s">
        <v>3626</v>
      </c>
      <c r="E9" s="12" t="s">
        <v>25</v>
      </c>
      <c r="F9" s="14">
        <v>10</v>
      </c>
      <c r="G9" s="14">
        <v>10</v>
      </c>
      <c r="H9" s="15">
        <v>1</v>
      </c>
      <c r="I9" s="14">
        <v>3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302.1</v>
      </c>
      <c r="P9" s="12" t="s">
        <v>3627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3628</v>
      </c>
      <c r="C10" s="12" t="s">
        <v>3629</v>
      </c>
      <c r="D10" s="13" t="s">
        <v>3630</v>
      </c>
      <c r="E10" s="12" t="s">
        <v>25</v>
      </c>
      <c r="F10" s="14">
        <v>10</v>
      </c>
      <c r="G10" s="14">
        <v>10</v>
      </c>
      <c r="H10" s="15">
        <v>1</v>
      </c>
      <c r="I10" s="14">
        <v>2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201.4</v>
      </c>
      <c r="P10" s="12" t="s">
        <v>3631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3632</v>
      </c>
      <c r="C11" s="12" t="s">
        <v>3633</v>
      </c>
      <c r="D11" s="13" t="s">
        <v>3634</v>
      </c>
      <c r="E11" s="12" t="s">
        <v>25</v>
      </c>
      <c r="F11" s="14">
        <v>5.9</v>
      </c>
      <c r="G11" s="14">
        <v>5.9</v>
      </c>
      <c r="H11" s="15">
        <v>1</v>
      </c>
      <c r="I11" s="14">
        <v>1.1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110.77</v>
      </c>
      <c r="P11" s="12" t="s">
        <v>3635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3636</v>
      </c>
      <c r="C12" s="12" t="s">
        <v>3637</v>
      </c>
      <c r="D12" s="13" t="s">
        <v>3638</v>
      </c>
      <c r="E12" s="12" t="s">
        <v>25</v>
      </c>
      <c r="F12" s="14">
        <v>23.8</v>
      </c>
      <c r="G12" s="14">
        <v>23.8</v>
      </c>
      <c r="H12" s="15">
        <v>1</v>
      </c>
      <c r="I12" s="14">
        <v>3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302.1</v>
      </c>
      <c r="P12" s="12" t="s">
        <v>3639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3640</v>
      </c>
      <c r="C13" s="12" t="s">
        <v>3641</v>
      </c>
      <c r="D13" s="13" t="s">
        <v>3642</v>
      </c>
      <c r="E13" s="12" t="s">
        <v>25</v>
      </c>
      <c r="F13" s="14">
        <v>10</v>
      </c>
      <c r="G13" s="14">
        <v>10</v>
      </c>
      <c r="H13" s="15">
        <v>1</v>
      </c>
      <c r="I13" s="14">
        <v>1.8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181.26</v>
      </c>
      <c r="P13" s="12" t="s">
        <v>3643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3644</v>
      </c>
      <c r="C14" s="12" t="s">
        <v>3645</v>
      </c>
      <c r="D14" s="13" t="s">
        <v>1426</v>
      </c>
      <c r="E14" s="12" t="s">
        <v>25</v>
      </c>
      <c r="F14" s="14">
        <v>11.9</v>
      </c>
      <c r="G14" s="14">
        <v>11.9</v>
      </c>
      <c r="H14" s="15">
        <v>1</v>
      </c>
      <c r="I14" s="14">
        <v>2.1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211.47</v>
      </c>
      <c r="P14" s="12" t="s">
        <v>3646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3647</v>
      </c>
      <c r="C15" s="12" t="s">
        <v>3648</v>
      </c>
      <c r="D15" s="13" t="s">
        <v>3649</v>
      </c>
      <c r="E15" s="12" t="s">
        <v>25</v>
      </c>
      <c r="F15" s="14">
        <v>35.7</v>
      </c>
      <c r="G15" s="14">
        <v>35.7</v>
      </c>
      <c r="H15" s="15">
        <v>1</v>
      </c>
      <c r="I15" s="14">
        <v>4.5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453.15</v>
      </c>
      <c r="P15" s="12" t="s">
        <v>3650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3651</v>
      </c>
      <c r="C16" s="12" t="s">
        <v>3652</v>
      </c>
      <c r="D16" s="13" t="s">
        <v>3653</v>
      </c>
      <c r="E16" s="12" t="s">
        <v>25</v>
      </c>
      <c r="F16" s="14">
        <v>50</v>
      </c>
      <c r="G16" s="14">
        <v>50</v>
      </c>
      <c r="H16" s="15">
        <v>1</v>
      </c>
      <c r="I16" s="14">
        <v>16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1611.2</v>
      </c>
      <c r="P16" s="12" t="s">
        <v>3654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3655</v>
      </c>
      <c r="C17" s="12" t="s">
        <v>3656</v>
      </c>
      <c r="D17" s="13" t="s">
        <v>3657</v>
      </c>
      <c r="E17" s="12" t="s">
        <v>25</v>
      </c>
      <c r="F17" s="14">
        <v>300</v>
      </c>
      <c r="G17" s="14">
        <v>300</v>
      </c>
      <c r="H17" s="15">
        <v>1</v>
      </c>
      <c r="I17" s="14">
        <v>35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3524.5</v>
      </c>
      <c r="P17" s="12" t="s">
        <v>3658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3659</v>
      </c>
      <c r="C18" s="12" t="s">
        <v>3660</v>
      </c>
      <c r="D18" s="13" t="s">
        <v>3661</v>
      </c>
      <c r="E18" s="12" t="s">
        <v>25</v>
      </c>
      <c r="F18" s="14">
        <v>300</v>
      </c>
      <c r="G18" s="14">
        <v>300</v>
      </c>
      <c r="H18" s="15">
        <v>1</v>
      </c>
      <c r="I18" s="14">
        <v>36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3625.2</v>
      </c>
      <c r="P18" s="12" t="s">
        <v>3662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3663</v>
      </c>
      <c r="C19" s="12" t="s">
        <v>3664</v>
      </c>
      <c r="D19" s="13" t="s">
        <v>3665</v>
      </c>
      <c r="E19" s="12" t="s">
        <v>25</v>
      </c>
      <c r="F19" s="14">
        <v>100</v>
      </c>
      <c r="G19" s="14">
        <v>100</v>
      </c>
      <c r="H19" s="15">
        <v>1</v>
      </c>
      <c r="I19" s="14">
        <v>12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1208.4</v>
      </c>
      <c r="P19" s="12" t="s">
        <v>3666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3667</v>
      </c>
      <c r="C20" s="12" t="s">
        <v>3668</v>
      </c>
      <c r="D20" s="13" t="s">
        <v>3669</v>
      </c>
      <c r="E20" s="12" t="s">
        <v>25</v>
      </c>
      <c r="F20" s="14">
        <v>200</v>
      </c>
      <c r="G20" s="14">
        <v>200</v>
      </c>
      <c r="H20" s="15">
        <v>1</v>
      </c>
      <c r="I20" s="14">
        <v>25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2517.5</v>
      </c>
      <c r="P20" s="12" t="s">
        <v>3670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3671</v>
      </c>
      <c r="C21" s="12" t="s">
        <v>3672</v>
      </c>
      <c r="D21" s="13" t="s">
        <v>3673</v>
      </c>
      <c r="E21" s="12" t="s">
        <v>25</v>
      </c>
      <c r="F21" s="14">
        <v>50</v>
      </c>
      <c r="G21" s="14">
        <v>50</v>
      </c>
      <c r="H21" s="15">
        <v>1</v>
      </c>
      <c r="I21" s="14">
        <v>10</v>
      </c>
      <c r="J21" s="21">
        <v>0.212</v>
      </c>
      <c r="K21" s="12"/>
      <c r="L21" s="21"/>
      <c r="M21" s="16">
        <v>950</v>
      </c>
      <c r="N21" s="15">
        <v>0.5</v>
      </c>
      <c r="O21" s="16">
        <f t="shared" si="0"/>
        <v>1007</v>
      </c>
      <c r="P21" s="12" t="s">
        <v>3674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3675</v>
      </c>
      <c r="C22" s="12" t="s">
        <v>3676</v>
      </c>
      <c r="D22" s="13" t="s">
        <v>3677</v>
      </c>
      <c r="E22" s="12" t="s">
        <v>25</v>
      </c>
      <c r="F22" s="14">
        <v>100</v>
      </c>
      <c r="G22" s="14">
        <v>100</v>
      </c>
      <c r="H22" s="15">
        <v>1</v>
      </c>
      <c r="I22" s="14">
        <v>10</v>
      </c>
      <c r="J22" s="21">
        <v>0.212</v>
      </c>
      <c r="K22" s="12"/>
      <c r="L22" s="21"/>
      <c r="M22" s="16">
        <v>950</v>
      </c>
      <c r="N22" s="15">
        <v>0.5</v>
      </c>
      <c r="O22" s="16">
        <f t="shared" si="0"/>
        <v>1007</v>
      </c>
      <c r="P22" s="12" t="s">
        <v>3678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3679</v>
      </c>
      <c r="C23" s="12" t="s">
        <v>3680</v>
      </c>
      <c r="D23" s="13" t="s">
        <v>3681</v>
      </c>
      <c r="E23" s="12" t="s">
        <v>25</v>
      </c>
      <c r="F23" s="14">
        <v>200</v>
      </c>
      <c r="G23" s="14">
        <v>200</v>
      </c>
      <c r="H23" s="15">
        <v>1</v>
      </c>
      <c r="I23" s="14">
        <v>35</v>
      </c>
      <c r="J23" s="21">
        <v>0.212</v>
      </c>
      <c r="K23" s="12"/>
      <c r="L23" s="21"/>
      <c r="M23" s="16">
        <v>950</v>
      </c>
      <c r="N23" s="15">
        <v>0.5</v>
      </c>
      <c r="O23" s="16">
        <f t="shared" si="0"/>
        <v>3524.5</v>
      </c>
      <c r="P23" s="12" t="s">
        <v>3682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3683</v>
      </c>
      <c r="C24" s="12" t="s">
        <v>3684</v>
      </c>
      <c r="D24" s="13" t="s">
        <v>3685</v>
      </c>
      <c r="E24" s="12" t="s">
        <v>25</v>
      </c>
      <c r="F24" s="14">
        <v>50</v>
      </c>
      <c r="G24" s="14">
        <v>50</v>
      </c>
      <c r="H24" s="15">
        <v>1</v>
      </c>
      <c r="I24" s="14">
        <v>5</v>
      </c>
      <c r="J24" s="21">
        <v>0.212</v>
      </c>
      <c r="K24" s="12"/>
      <c r="L24" s="21"/>
      <c r="M24" s="16">
        <v>950</v>
      </c>
      <c r="N24" s="15">
        <v>0.5</v>
      </c>
      <c r="O24" s="16">
        <f t="shared" ref="O24:O29" si="1">ROUND(N24*M24*L24*K24+M24*J24*I24*N24,2)</f>
        <v>503.5</v>
      </c>
      <c r="P24" s="12" t="s">
        <v>3686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3687</v>
      </c>
      <c r="C25" s="12" t="s">
        <v>3688</v>
      </c>
      <c r="D25" s="13" t="s">
        <v>3689</v>
      </c>
      <c r="E25" s="12" t="s">
        <v>25</v>
      </c>
      <c r="F25" s="14">
        <v>100</v>
      </c>
      <c r="G25" s="14">
        <v>100</v>
      </c>
      <c r="H25" s="15">
        <v>1</v>
      </c>
      <c r="I25" s="14">
        <v>11</v>
      </c>
      <c r="J25" s="21">
        <v>0.212</v>
      </c>
      <c r="K25" s="12"/>
      <c r="L25" s="21"/>
      <c r="M25" s="16">
        <v>950</v>
      </c>
      <c r="N25" s="15">
        <v>0.5</v>
      </c>
      <c r="O25" s="16">
        <f t="shared" si="1"/>
        <v>1107.7</v>
      </c>
      <c r="P25" s="12" t="s">
        <v>3690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3691</v>
      </c>
      <c r="C26" s="12" t="s">
        <v>2749</v>
      </c>
      <c r="D26" s="13" t="s">
        <v>3692</v>
      </c>
      <c r="E26" s="12" t="s">
        <v>25</v>
      </c>
      <c r="F26" s="14">
        <v>50</v>
      </c>
      <c r="G26" s="14">
        <v>50</v>
      </c>
      <c r="H26" s="15">
        <v>1</v>
      </c>
      <c r="I26" s="14">
        <v>5</v>
      </c>
      <c r="J26" s="21">
        <v>0.212</v>
      </c>
      <c r="K26" s="12"/>
      <c r="L26" s="21"/>
      <c r="M26" s="16">
        <v>950</v>
      </c>
      <c r="N26" s="15">
        <v>0.5</v>
      </c>
      <c r="O26" s="16">
        <f t="shared" si="1"/>
        <v>503.5</v>
      </c>
      <c r="P26" s="12" t="s">
        <v>3693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3694</v>
      </c>
      <c r="C27" s="12" t="s">
        <v>3695</v>
      </c>
      <c r="D27" s="13" t="s">
        <v>3696</v>
      </c>
      <c r="E27" s="12" t="s">
        <v>25</v>
      </c>
      <c r="F27" s="14">
        <v>100</v>
      </c>
      <c r="G27" s="14">
        <v>100</v>
      </c>
      <c r="H27" s="15">
        <v>1</v>
      </c>
      <c r="I27" s="14">
        <v>10.5</v>
      </c>
      <c r="J27" s="21">
        <v>0.212</v>
      </c>
      <c r="K27" s="12"/>
      <c r="L27" s="21"/>
      <c r="M27" s="16">
        <v>950</v>
      </c>
      <c r="N27" s="15">
        <v>0.5</v>
      </c>
      <c r="O27" s="16">
        <f t="shared" si="1"/>
        <v>1057.35</v>
      </c>
      <c r="P27" s="12" t="s">
        <v>3697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3698</v>
      </c>
      <c r="C28" s="12" t="s">
        <v>3699</v>
      </c>
      <c r="D28" s="13" t="s">
        <v>3700</v>
      </c>
      <c r="E28" s="12" t="s">
        <v>25</v>
      </c>
      <c r="F28" s="14">
        <v>100</v>
      </c>
      <c r="G28" s="14">
        <v>100</v>
      </c>
      <c r="H28" s="15">
        <v>1</v>
      </c>
      <c r="I28" s="14">
        <v>11</v>
      </c>
      <c r="J28" s="21">
        <v>0.212</v>
      </c>
      <c r="K28" s="12"/>
      <c r="L28" s="21"/>
      <c r="M28" s="16">
        <v>950</v>
      </c>
      <c r="N28" s="15">
        <v>0.5</v>
      </c>
      <c r="O28" s="16">
        <f t="shared" si="1"/>
        <v>1107.7</v>
      </c>
      <c r="P28" s="12" t="s">
        <v>3701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3702</v>
      </c>
      <c r="C29" s="12" t="s">
        <v>3703</v>
      </c>
      <c r="D29" s="13" t="s">
        <v>3704</v>
      </c>
      <c r="E29" s="12" t="s">
        <v>25</v>
      </c>
      <c r="F29" s="14">
        <v>50</v>
      </c>
      <c r="G29" s="14">
        <v>50</v>
      </c>
      <c r="H29" s="15">
        <v>1</v>
      </c>
      <c r="I29" s="14">
        <v>10</v>
      </c>
      <c r="J29" s="21">
        <v>0.212</v>
      </c>
      <c r="K29" s="12"/>
      <c r="L29" s="21"/>
      <c r="M29" s="16">
        <v>950</v>
      </c>
      <c r="N29" s="15">
        <v>0.5</v>
      </c>
      <c r="O29" s="16">
        <f t="shared" si="1"/>
        <v>1007</v>
      </c>
      <c r="P29" s="12" t="s">
        <v>3705</v>
      </c>
      <c r="Q29" s="12"/>
      <c r="R29" s="25"/>
      <c r="S29" s="25"/>
      <c r="T29" s="25"/>
      <c r="U29" s="25"/>
    </row>
    <row r="30" ht="18" customHeight="1" spans="1:17">
      <c r="A30" s="16" t="s">
        <v>147</v>
      </c>
      <c r="B30" s="8"/>
      <c r="C30" s="8"/>
      <c r="D30" s="8"/>
      <c r="E30" s="12"/>
      <c r="F30" s="16">
        <f>SUM(F5:F29)</f>
        <v>1894</v>
      </c>
      <c r="G30" s="16">
        <f>SUM(G5:G29)</f>
        <v>1894</v>
      </c>
      <c r="H30" s="15"/>
      <c r="I30" s="16">
        <f>SUM(I5:I29)</f>
        <v>254.5</v>
      </c>
      <c r="J30" s="21"/>
      <c r="K30" s="16"/>
      <c r="L30" s="21"/>
      <c r="M30" s="16"/>
      <c r="N30" s="15"/>
      <c r="O30" s="16">
        <f>SUM(O5:O29)</f>
        <v>25628.15</v>
      </c>
      <c r="P30" s="8"/>
      <c r="Q30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4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3706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3707</v>
      </c>
      <c r="C5" s="12" t="s">
        <v>3708</v>
      </c>
      <c r="D5" s="13" t="s">
        <v>3709</v>
      </c>
      <c r="E5" s="12" t="s">
        <v>25</v>
      </c>
      <c r="F5" s="14">
        <v>20</v>
      </c>
      <c r="G5" s="14">
        <v>20</v>
      </c>
      <c r="H5" s="15">
        <v>1</v>
      </c>
      <c r="I5" s="14">
        <v>4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29" si="0">ROUND(N5*M5*L5*K5+M5*J5*I5*N5,2)</f>
        <v>402.8</v>
      </c>
      <c r="P5" s="16" t="s">
        <v>3710</v>
      </c>
      <c r="Q5" s="16"/>
    </row>
    <row r="6" ht="18" customHeight="1" spans="1:21">
      <c r="A6" s="10">
        <v>2</v>
      </c>
      <c r="B6" s="11" t="s">
        <v>3711</v>
      </c>
      <c r="C6" s="12" t="s">
        <v>3712</v>
      </c>
      <c r="D6" s="13" t="s">
        <v>3713</v>
      </c>
      <c r="E6" s="12" t="s">
        <v>25</v>
      </c>
      <c r="F6" s="14">
        <v>10</v>
      </c>
      <c r="G6" s="14">
        <v>10</v>
      </c>
      <c r="H6" s="15">
        <v>1</v>
      </c>
      <c r="I6" s="14">
        <v>0.99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99.69</v>
      </c>
      <c r="P6" s="12" t="s">
        <v>3714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3715</v>
      </c>
      <c r="C7" s="12" t="s">
        <v>1488</v>
      </c>
      <c r="D7" s="13" t="s">
        <v>3716</v>
      </c>
      <c r="E7" s="12" t="s">
        <v>25</v>
      </c>
      <c r="F7" s="14">
        <v>10</v>
      </c>
      <c r="G7" s="14">
        <v>10</v>
      </c>
      <c r="H7" s="15">
        <v>1</v>
      </c>
      <c r="I7" s="14">
        <v>1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100.7</v>
      </c>
      <c r="P7" s="12" t="s">
        <v>3714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3717</v>
      </c>
      <c r="C8" s="12" t="s">
        <v>3718</v>
      </c>
      <c r="D8" s="13" t="s">
        <v>3719</v>
      </c>
      <c r="E8" s="12" t="s">
        <v>25</v>
      </c>
      <c r="F8" s="14">
        <v>20</v>
      </c>
      <c r="G8" s="14">
        <v>20</v>
      </c>
      <c r="H8" s="15">
        <v>1</v>
      </c>
      <c r="I8" s="14">
        <v>1.99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200.39</v>
      </c>
      <c r="P8" s="12" t="s">
        <v>3720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3721</v>
      </c>
      <c r="C9" s="12" t="s">
        <v>3722</v>
      </c>
      <c r="D9" s="13" t="s">
        <v>3723</v>
      </c>
      <c r="E9" s="12" t="s">
        <v>25</v>
      </c>
      <c r="F9" s="14">
        <v>15</v>
      </c>
      <c r="G9" s="14">
        <v>15</v>
      </c>
      <c r="H9" s="15">
        <v>1</v>
      </c>
      <c r="I9" s="14">
        <v>1.48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149.04</v>
      </c>
      <c r="P9" s="12" t="s">
        <v>3724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3725</v>
      </c>
      <c r="C10" s="12" t="s">
        <v>3726</v>
      </c>
      <c r="D10" s="13" t="s">
        <v>3727</v>
      </c>
      <c r="E10" s="12" t="s">
        <v>25</v>
      </c>
      <c r="F10" s="14">
        <v>5</v>
      </c>
      <c r="G10" s="14">
        <v>5</v>
      </c>
      <c r="H10" s="15">
        <v>1</v>
      </c>
      <c r="I10" s="14">
        <v>0.48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48.34</v>
      </c>
      <c r="P10" s="12" t="s">
        <v>3728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3729</v>
      </c>
      <c r="C11" s="12" t="s">
        <v>3730</v>
      </c>
      <c r="D11" s="13" t="s">
        <v>1827</v>
      </c>
      <c r="E11" s="12" t="s">
        <v>25</v>
      </c>
      <c r="F11" s="14">
        <v>6</v>
      </c>
      <c r="G11" s="14">
        <v>6</v>
      </c>
      <c r="H11" s="15">
        <v>1</v>
      </c>
      <c r="I11" s="14">
        <v>0.61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61.43</v>
      </c>
      <c r="P11" s="12" t="s">
        <v>3731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3732</v>
      </c>
      <c r="C12" s="12" t="s">
        <v>3733</v>
      </c>
      <c r="D12" s="13" t="s">
        <v>3734</v>
      </c>
      <c r="E12" s="12" t="s">
        <v>25</v>
      </c>
      <c r="F12" s="14">
        <v>5</v>
      </c>
      <c r="G12" s="14">
        <v>5</v>
      </c>
      <c r="H12" s="15">
        <v>1</v>
      </c>
      <c r="I12" s="14">
        <v>0.52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52.36</v>
      </c>
      <c r="P12" s="12" t="s">
        <v>3735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3736</v>
      </c>
      <c r="C13" s="12" t="s">
        <v>3737</v>
      </c>
      <c r="D13" s="13" t="s">
        <v>3738</v>
      </c>
      <c r="E13" s="12" t="s">
        <v>25</v>
      </c>
      <c r="F13" s="14">
        <v>5</v>
      </c>
      <c r="G13" s="14">
        <v>5</v>
      </c>
      <c r="H13" s="15">
        <v>1</v>
      </c>
      <c r="I13" s="14">
        <v>0.51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51.36</v>
      </c>
      <c r="P13" s="12" t="s">
        <v>3739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3740</v>
      </c>
      <c r="C14" s="12" t="s">
        <v>3741</v>
      </c>
      <c r="D14" s="13" t="s">
        <v>3742</v>
      </c>
      <c r="E14" s="12" t="s">
        <v>25</v>
      </c>
      <c r="F14" s="14">
        <v>7</v>
      </c>
      <c r="G14" s="14">
        <v>7</v>
      </c>
      <c r="H14" s="15">
        <v>1</v>
      </c>
      <c r="I14" s="14">
        <v>4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402.8</v>
      </c>
      <c r="P14" s="12" t="s">
        <v>3743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3744</v>
      </c>
      <c r="C15" s="12" t="s">
        <v>3745</v>
      </c>
      <c r="D15" s="13" t="s">
        <v>3746</v>
      </c>
      <c r="E15" s="12" t="s">
        <v>25</v>
      </c>
      <c r="F15" s="14">
        <v>5</v>
      </c>
      <c r="G15" s="14">
        <v>5</v>
      </c>
      <c r="H15" s="15">
        <v>1</v>
      </c>
      <c r="I15" s="14">
        <v>0.5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50.35</v>
      </c>
      <c r="P15" s="12" t="s">
        <v>3747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3748</v>
      </c>
      <c r="C16" s="12" t="s">
        <v>3749</v>
      </c>
      <c r="D16" s="13" t="s">
        <v>3750</v>
      </c>
      <c r="E16" s="12" t="s">
        <v>25</v>
      </c>
      <c r="F16" s="14">
        <v>10</v>
      </c>
      <c r="G16" s="14">
        <v>10</v>
      </c>
      <c r="H16" s="15">
        <v>1</v>
      </c>
      <c r="I16" s="14">
        <v>1.01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101.71</v>
      </c>
      <c r="P16" s="12" t="s">
        <v>3751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3752</v>
      </c>
      <c r="C17" s="12" t="s">
        <v>3753</v>
      </c>
      <c r="D17" s="13" t="s">
        <v>3754</v>
      </c>
      <c r="E17" s="12" t="s">
        <v>25</v>
      </c>
      <c r="F17" s="14">
        <v>10</v>
      </c>
      <c r="G17" s="14">
        <v>10</v>
      </c>
      <c r="H17" s="15">
        <v>1</v>
      </c>
      <c r="I17" s="14">
        <v>1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100.7</v>
      </c>
      <c r="P17" s="12" t="s">
        <v>3755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3756</v>
      </c>
      <c r="C18" s="12" t="s">
        <v>3757</v>
      </c>
      <c r="D18" s="13" t="s">
        <v>3758</v>
      </c>
      <c r="E18" s="12" t="s">
        <v>25</v>
      </c>
      <c r="F18" s="14">
        <v>12</v>
      </c>
      <c r="G18" s="14">
        <v>12</v>
      </c>
      <c r="H18" s="15">
        <v>1</v>
      </c>
      <c r="I18" s="14">
        <v>6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604.2</v>
      </c>
      <c r="P18" s="12" t="s">
        <v>3759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3760</v>
      </c>
      <c r="C19" s="12" t="s">
        <v>3761</v>
      </c>
      <c r="D19" s="13" t="s">
        <v>73</v>
      </c>
      <c r="E19" s="12" t="s">
        <v>25</v>
      </c>
      <c r="F19" s="14">
        <v>11</v>
      </c>
      <c r="G19" s="14">
        <v>11</v>
      </c>
      <c r="H19" s="15">
        <v>1</v>
      </c>
      <c r="I19" s="14">
        <v>0.99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99.69</v>
      </c>
      <c r="P19" s="12" t="s">
        <v>3762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3763</v>
      </c>
      <c r="C20" s="12" t="s">
        <v>3764</v>
      </c>
      <c r="D20" s="13" t="s">
        <v>3765</v>
      </c>
      <c r="E20" s="12" t="s">
        <v>25</v>
      </c>
      <c r="F20" s="14">
        <v>12</v>
      </c>
      <c r="G20" s="14">
        <v>12</v>
      </c>
      <c r="H20" s="15">
        <v>1</v>
      </c>
      <c r="I20" s="14">
        <v>1.18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118.83</v>
      </c>
      <c r="P20" s="12" t="s">
        <v>3766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3767</v>
      </c>
      <c r="C21" s="12" t="s">
        <v>3768</v>
      </c>
      <c r="D21" s="13" t="s">
        <v>3769</v>
      </c>
      <c r="E21" s="12" t="s">
        <v>25</v>
      </c>
      <c r="F21" s="14">
        <v>10</v>
      </c>
      <c r="G21" s="14">
        <v>10</v>
      </c>
      <c r="H21" s="15">
        <v>1</v>
      </c>
      <c r="I21" s="14">
        <v>1.02</v>
      </c>
      <c r="J21" s="21">
        <v>0.212</v>
      </c>
      <c r="K21" s="12"/>
      <c r="L21" s="21"/>
      <c r="M21" s="16">
        <v>950</v>
      </c>
      <c r="N21" s="15">
        <v>0.5</v>
      </c>
      <c r="O21" s="16">
        <f t="shared" si="0"/>
        <v>102.71</v>
      </c>
      <c r="P21" s="12" t="s">
        <v>3770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3771</v>
      </c>
      <c r="C22" s="12" t="s">
        <v>3772</v>
      </c>
      <c r="D22" s="13" t="s">
        <v>3773</v>
      </c>
      <c r="E22" s="12" t="s">
        <v>25</v>
      </c>
      <c r="F22" s="14">
        <v>10</v>
      </c>
      <c r="G22" s="14">
        <v>10</v>
      </c>
      <c r="H22" s="15">
        <v>1</v>
      </c>
      <c r="I22" s="14">
        <v>1</v>
      </c>
      <c r="J22" s="21">
        <v>0.212</v>
      </c>
      <c r="K22" s="12"/>
      <c r="L22" s="21"/>
      <c r="M22" s="16">
        <v>950</v>
      </c>
      <c r="N22" s="15">
        <v>0.5</v>
      </c>
      <c r="O22" s="16">
        <f t="shared" si="0"/>
        <v>100.7</v>
      </c>
      <c r="P22" s="12" t="s">
        <v>3774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3775</v>
      </c>
      <c r="C23" s="12" t="s">
        <v>3776</v>
      </c>
      <c r="D23" s="13" t="s">
        <v>3777</v>
      </c>
      <c r="E23" s="12" t="s">
        <v>25</v>
      </c>
      <c r="F23" s="14">
        <v>5</v>
      </c>
      <c r="G23" s="14">
        <v>5</v>
      </c>
      <c r="H23" s="15">
        <v>1</v>
      </c>
      <c r="I23" s="14">
        <v>0.51</v>
      </c>
      <c r="J23" s="21">
        <v>0.212</v>
      </c>
      <c r="K23" s="12"/>
      <c r="L23" s="21"/>
      <c r="M23" s="16">
        <v>950</v>
      </c>
      <c r="N23" s="15">
        <v>0.5</v>
      </c>
      <c r="O23" s="16">
        <f t="shared" si="0"/>
        <v>51.36</v>
      </c>
      <c r="P23" s="12" t="s">
        <v>3778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3779</v>
      </c>
      <c r="C24" s="12" t="s">
        <v>1535</v>
      </c>
      <c r="D24" s="13" t="s">
        <v>3780</v>
      </c>
      <c r="E24" s="12" t="s">
        <v>25</v>
      </c>
      <c r="F24" s="14">
        <v>10</v>
      </c>
      <c r="G24" s="14">
        <v>10</v>
      </c>
      <c r="H24" s="15">
        <v>1</v>
      </c>
      <c r="I24" s="14">
        <v>0.98</v>
      </c>
      <c r="J24" s="21">
        <v>0.212</v>
      </c>
      <c r="K24" s="12"/>
      <c r="L24" s="21"/>
      <c r="M24" s="16">
        <v>950</v>
      </c>
      <c r="N24" s="15">
        <v>0.5</v>
      </c>
      <c r="O24" s="16">
        <f t="shared" si="0"/>
        <v>98.69</v>
      </c>
      <c r="P24" s="12" t="s">
        <v>3781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3782</v>
      </c>
      <c r="C25" s="12" t="s">
        <v>3783</v>
      </c>
      <c r="D25" s="13" t="s">
        <v>3784</v>
      </c>
      <c r="E25" s="12" t="s">
        <v>25</v>
      </c>
      <c r="F25" s="14">
        <v>10</v>
      </c>
      <c r="G25" s="14">
        <v>10</v>
      </c>
      <c r="H25" s="15">
        <v>1</v>
      </c>
      <c r="I25" s="14">
        <v>1</v>
      </c>
      <c r="J25" s="21">
        <v>0.212</v>
      </c>
      <c r="K25" s="12"/>
      <c r="L25" s="21"/>
      <c r="M25" s="16">
        <v>950</v>
      </c>
      <c r="N25" s="15">
        <v>0.5</v>
      </c>
      <c r="O25" s="16">
        <f t="shared" si="0"/>
        <v>100.7</v>
      </c>
      <c r="P25" s="12" t="s">
        <v>3785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3786</v>
      </c>
      <c r="C26" s="12" t="s">
        <v>3787</v>
      </c>
      <c r="D26" s="13" t="s">
        <v>3788</v>
      </c>
      <c r="E26" s="12" t="s">
        <v>25</v>
      </c>
      <c r="F26" s="14">
        <v>5</v>
      </c>
      <c r="G26" s="14">
        <v>5</v>
      </c>
      <c r="H26" s="15">
        <v>1</v>
      </c>
      <c r="I26" s="14">
        <v>0.48</v>
      </c>
      <c r="J26" s="21">
        <v>0.212</v>
      </c>
      <c r="K26" s="12"/>
      <c r="L26" s="21"/>
      <c r="M26" s="16">
        <v>950</v>
      </c>
      <c r="N26" s="15">
        <v>0.5</v>
      </c>
      <c r="O26" s="16">
        <f t="shared" si="0"/>
        <v>48.34</v>
      </c>
      <c r="P26" s="12" t="s">
        <v>3789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3790</v>
      </c>
      <c r="C27" s="12" t="s">
        <v>3791</v>
      </c>
      <c r="D27" s="13" t="s">
        <v>2821</v>
      </c>
      <c r="E27" s="12" t="s">
        <v>25</v>
      </c>
      <c r="F27" s="14">
        <v>6</v>
      </c>
      <c r="G27" s="14">
        <v>6</v>
      </c>
      <c r="H27" s="15">
        <v>1</v>
      </c>
      <c r="I27" s="14">
        <v>0.57</v>
      </c>
      <c r="J27" s="21">
        <v>0.212</v>
      </c>
      <c r="K27" s="12"/>
      <c r="L27" s="21"/>
      <c r="M27" s="16">
        <v>950</v>
      </c>
      <c r="N27" s="15">
        <v>0.5</v>
      </c>
      <c r="O27" s="16">
        <f t="shared" si="0"/>
        <v>57.4</v>
      </c>
      <c r="P27" s="12" t="s">
        <v>3792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3793</v>
      </c>
      <c r="C28" s="12" t="s">
        <v>3794</v>
      </c>
      <c r="D28" s="13" t="s">
        <v>3795</v>
      </c>
      <c r="E28" s="12" t="s">
        <v>25</v>
      </c>
      <c r="F28" s="14">
        <v>10</v>
      </c>
      <c r="G28" s="14">
        <v>10</v>
      </c>
      <c r="H28" s="15">
        <v>1</v>
      </c>
      <c r="I28" s="14">
        <v>1.03</v>
      </c>
      <c r="J28" s="21">
        <v>0.212</v>
      </c>
      <c r="K28" s="12"/>
      <c r="L28" s="21"/>
      <c r="M28" s="16">
        <v>950</v>
      </c>
      <c r="N28" s="15">
        <v>0.5</v>
      </c>
      <c r="O28" s="16">
        <f t="shared" si="0"/>
        <v>103.72</v>
      </c>
      <c r="P28" s="12" t="s">
        <v>3796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3797</v>
      </c>
      <c r="C29" s="12" t="s">
        <v>3798</v>
      </c>
      <c r="D29" s="13" t="s">
        <v>3799</v>
      </c>
      <c r="E29" s="12" t="s">
        <v>25</v>
      </c>
      <c r="F29" s="14">
        <v>10</v>
      </c>
      <c r="G29" s="14">
        <v>10</v>
      </c>
      <c r="H29" s="15">
        <v>1</v>
      </c>
      <c r="I29" s="14">
        <v>1</v>
      </c>
      <c r="J29" s="21">
        <v>0.212</v>
      </c>
      <c r="K29" s="12"/>
      <c r="L29" s="21"/>
      <c r="M29" s="16">
        <v>950</v>
      </c>
      <c r="N29" s="15">
        <v>0.5</v>
      </c>
      <c r="O29" s="16">
        <f t="shared" si="0"/>
        <v>100.7</v>
      </c>
      <c r="P29" s="12" t="s">
        <v>3800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3801</v>
      </c>
      <c r="C30" s="12" t="s">
        <v>3802</v>
      </c>
      <c r="D30" s="13" t="s">
        <v>3803</v>
      </c>
      <c r="E30" s="12" t="s">
        <v>25</v>
      </c>
      <c r="F30" s="14">
        <v>9</v>
      </c>
      <c r="G30" s="14">
        <v>9</v>
      </c>
      <c r="H30" s="15">
        <v>1</v>
      </c>
      <c r="I30" s="14">
        <v>0.91</v>
      </c>
      <c r="J30" s="21">
        <v>0.212</v>
      </c>
      <c r="K30" s="12"/>
      <c r="L30" s="21"/>
      <c r="M30" s="16">
        <v>950</v>
      </c>
      <c r="N30" s="15">
        <v>0.5</v>
      </c>
      <c r="O30" s="16">
        <f t="shared" ref="O30:O61" si="1">ROUND(N30*M30*L30*K30+M30*J30*I30*N30,2)</f>
        <v>91.64</v>
      </c>
      <c r="P30" s="12" t="s">
        <v>3804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3805</v>
      </c>
      <c r="C31" s="12" t="s">
        <v>3806</v>
      </c>
      <c r="D31" s="13" t="s">
        <v>3807</v>
      </c>
      <c r="E31" s="12" t="s">
        <v>25</v>
      </c>
      <c r="F31" s="14">
        <v>15</v>
      </c>
      <c r="G31" s="14">
        <v>15</v>
      </c>
      <c r="H31" s="15">
        <v>1</v>
      </c>
      <c r="I31" s="14">
        <v>1.5</v>
      </c>
      <c r="J31" s="21">
        <v>0.212</v>
      </c>
      <c r="K31" s="12"/>
      <c r="L31" s="21"/>
      <c r="M31" s="16">
        <v>950</v>
      </c>
      <c r="N31" s="15">
        <v>0.5</v>
      </c>
      <c r="O31" s="16">
        <f t="shared" si="1"/>
        <v>151.05</v>
      </c>
      <c r="P31" s="12" t="s">
        <v>3808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3809</v>
      </c>
      <c r="C32" s="12" t="s">
        <v>3810</v>
      </c>
      <c r="D32" s="13" t="s">
        <v>3811</v>
      </c>
      <c r="E32" s="12" t="s">
        <v>25</v>
      </c>
      <c r="F32" s="14">
        <v>10</v>
      </c>
      <c r="G32" s="14">
        <v>10</v>
      </c>
      <c r="H32" s="15">
        <v>1</v>
      </c>
      <c r="I32" s="14">
        <v>1.01</v>
      </c>
      <c r="J32" s="21">
        <v>0.212</v>
      </c>
      <c r="K32" s="12"/>
      <c r="L32" s="21"/>
      <c r="M32" s="16">
        <v>950</v>
      </c>
      <c r="N32" s="15">
        <v>0.5</v>
      </c>
      <c r="O32" s="16">
        <f t="shared" si="1"/>
        <v>101.71</v>
      </c>
      <c r="P32" s="12" t="s">
        <v>3812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3813</v>
      </c>
      <c r="C33" s="12" t="s">
        <v>3814</v>
      </c>
      <c r="D33" s="13" t="s">
        <v>3815</v>
      </c>
      <c r="E33" s="12" t="s">
        <v>25</v>
      </c>
      <c r="F33" s="14">
        <v>5</v>
      </c>
      <c r="G33" s="14">
        <v>5</v>
      </c>
      <c r="H33" s="15">
        <v>1</v>
      </c>
      <c r="I33" s="14">
        <v>0.5</v>
      </c>
      <c r="J33" s="21">
        <v>0.212</v>
      </c>
      <c r="K33" s="12"/>
      <c r="L33" s="21"/>
      <c r="M33" s="16">
        <v>950</v>
      </c>
      <c r="N33" s="15">
        <v>0.5</v>
      </c>
      <c r="O33" s="16">
        <f t="shared" si="1"/>
        <v>50.35</v>
      </c>
      <c r="P33" s="12" t="s">
        <v>3816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3817</v>
      </c>
      <c r="C34" s="12" t="s">
        <v>3818</v>
      </c>
      <c r="D34" s="13" t="s">
        <v>3819</v>
      </c>
      <c r="E34" s="12" t="s">
        <v>25</v>
      </c>
      <c r="F34" s="14">
        <v>8</v>
      </c>
      <c r="G34" s="14">
        <v>8</v>
      </c>
      <c r="H34" s="15">
        <v>1</v>
      </c>
      <c r="I34" s="14">
        <v>0.88</v>
      </c>
      <c r="J34" s="21">
        <v>0.212</v>
      </c>
      <c r="K34" s="12"/>
      <c r="L34" s="21"/>
      <c r="M34" s="16">
        <v>950</v>
      </c>
      <c r="N34" s="15">
        <v>0.5</v>
      </c>
      <c r="O34" s="16">
        <f t="shared" si="1"/>
        <v>88.62</v>
      </c>
      <c r="P34" s="12" t="s">
        <v>3820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3821</v>
      </c>
      <c r="C35" s="12" t="s">
        <v>3822</v>
      </c>
      <c r="D35" s="13" t="s">
        <v>3823</v>
      </c>
      <c r="E35" s="12" t="s">
        <v>25</v>
      </c>
      <c r="F35" s="14">
        <v>5</v>
      </c>
      <c r="G35" s="14">
        <v>5</v>
      </c>
      <c r="H35" s="15">
        <v>1</v>
      </c>
      <c r="I35" s="14">
        <v>0.5</v>
      </c>
      <c r="J35" s="21">
        <v>0.212</v>
      </c>
      <c r="K35" s="12"/>
      <c r="L35" s="21"/>
      <c r="M35" s="16">
        <v>950</v>
      </c>
      <c r="N35" s="15">
        <v>0.5</v>
      </c>
      <c r="O35" s="16">
        <f t="shared" si="1"/>
        <v>50.35</v>
      </c>
      <c r="P35" s="12" t="s">
        <v>3824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343</v>
      </c>
      <c r="C36" s="12" t="s">
        <v>3825</v>
      </c>
      <c r="D36" s="13" t="s">
        <v>3826</v>
      </c>
      <c r="E36" s="12" t="s">
        <v>25</v>
      </c>
      <c r="F36" s="14">
        <v>10</v>
      </c>
      <c r="G36" s="14">
        <v>10</v>
      </c>
      <c r="H36" s="15">
        <v>1</v>
      </c>
      <c r="I36" s="14">
        <v>2.5</v>
      </c>
      <c r="J36" s="21">
        <v>0.212</v>
      </c>
      <c r="K36" s="12"/>
      <c r="L36" s="21"/>
      <c r="M36" s="16">
        <v>950</v>
      </c>
      <c r="N36" s="15">
        <v>0.5</v>
      </c>
      <c r="O36" s="16">
        <f t="shared" si="1"/>
        <v>251.75</v>
      </c>
      <c r="P36" s="12" t="s">
        <v>3827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3828</v>
      </c>
      <c r="C37" s="12" t="s">
        <v>3829</v>
      </c>
      <c r="D37" s="13" t="s">
        <v>3830</v>
      </c>
      <c r="E37" s="12" t="s">
        <v>25</v>
      </c>
      <c r="F37" s="14">
        <v>10</v>
      </c>
      <c r="G37" s="14">
        <v>10</v>
      </c>
      <c r="H37" s="15">
        <v>1</v>
      </c>
      <c r="I37" s="14">
        <v>0.92</v>
      </c>
      <c r="J37" s="21">
        <v>0.212</v>
      </c>
      <c r="K37" s="12"/>
      <c r="L37" s="21"/>
      <c r="M37" s="16">
        <v>950</v>
      </c>
      <c r="N37" s="15">
        <v>0.5</v>
      </c>
      <c r="O37" s="16">
        <f t="shared" si="1"/>
        <v>92.64</v>
      </c>
      <c r="P37" s="12" t="s">
        <v>3831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3832</v>
      </c>
      <c r="C38" s="12" t="s">
        <v>3833</v>
      </c>
      <c r="D38" s="13" t="s">
        <v>3834</v>
      </c>
      <c r="E38" s="12" t="s">
        <v>25</v>
      </c>
      <c r="F38" s="14">
        <v>5</v>
      </c>
      <c r="G38" s="14">
        <v>5</v>
      </c>
      <c r="H38" s="15">
        <v>1</v>
      </c>
      <c r="I38" s="14">
        <v>0.5</v>
      </c>
      <c r="J38" s="21">
        <v>0.212</v>
      </c>
      <c r="K38" s="12"/>
      <c r="L38" s="21"/>
      <c r="M38" s="16">
        <v>950</v>
      </c>
      <c r="N38" s="15">
        <v>0.5</v>
      </c>
      <c r="O38" s="16">
        <f t="shared" si="1"/>
        <v>50.35</v>
      </c>
      <c r="P38" s="12" t="s">
        <v>3835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3836</v>
      </c>
      <c r="C39" s="12" t="s">
        <v>3837</v>
      </c>
      <c r="D39" s="13" t="s">
        <v>3838</v>
      </c>
      <c r="E39" s="12" t="s">
        <v>25</v>
      </c>
      <c r="F39" s="14">
        <v>6</v>
      </c>
      <c r="G39" s="14">
        <v>6</v>
      </c>
      <c r="H39" s="15">
        <v>1</v>
      </c>
      <c r="I39" s="14">
        <v>0.6</v>
      </c>
      <c r="J39" s="21">
        <v>0.212</v>
      </c>
      <c r="K39" s="12"/>
      <c r="L39" s="21"/>
      <c r="M39" s="16">
        <v>950</v>
      </c>
      <c r="N39" s="15">
        <v>0.5</v>
      </c>
      <c r="O39" s="16">
        <f t="shared" si="1"/>
        <v>60.42</v>
      </c>
      <c r="P39" s="12" t="s">
        <v>3839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3840</v>
      </c>
      <c r="C40" s="12" t="s">
        <v>3841</v>
      </c>
      <c r="D40" s="13" t="s">
        <v>3842</v>
      </c>
      <c r="E40" s="12" t="s">
        <v>25</v>
      </c>
      <c r="F40" s="14">
        <v>10</v>
      </c>
      <c r="G40" s="14">
        <v>10</v>
      </c>
      <c r="H40" s="15">
        <v>1</v>
      </c>
      <c r="I40" s="14">
        <v>2.5</v>
      </c>
      <c r="J40" s="21">
        <v>0.212</v>
      </c>
      <c r="K40" s="12"/>
      <c r="L40" s="21"/>
      <c r="M40" s="16">
        <v>950</v>
      </c>
      <c r="N40" s="15">
        <v>0.5</v>
      </c>
      <c r="O40" s="16">
        <f t="shared" si="1"/>
        <v>251.75</v>
      </c>
      <c r="P40" s="12" t="s">
        <v>3843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3844</v>
      </c>
      <c r="C41" s="12" t="s">
        <v>3845</v>
      </c>
      <c r="D41" s="13" t="s">
        <v>3846</v>
      </c>
      <c r="E41" s="12" t="s">
        <v>25</v>
      </c>
      <c r="F41" s="14">
        <v>10</v>
      </c>
      <c r="G41" s="14">
        <v>10</v>
      </c>
      <c r="H41" s="15">
        <v>1</v>
      </c>
      <c r="I41" s="14">
        <v>1.02</v>
      </c>
      <c r="J41" s="21">
        <v>0.212</v>
      </c>
      <c r="K41" s="12"/>
      <c r="L41" s="21"/>
      <c r="M41" s="16">
        <v>950</v>
      </c>
      <c r="N41" s="15">
        <v>0.5</v>
      </c>
      <c r="O41" s="16">
        <f t="shared" si="1"/>
        <v>102.71</v>
      </c>
      <c r="P41" s="12" t="s">
        <v>3847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3848</v>
      </c>
      <c r="C42" s="12" t="s">
        <v>3849</v>
      </c>
      <c r="D42" s="13" t="s">
        <v>3850</v>
      </c>
      <c r="E42" s="12" t="s">
        <v>25</v>
      </c>
      <c r="F42" s="14">
        <v>10</v>
      </c>
      <c r="G42" s="14">
        <v>10</v>
      </c>
      <c r="H42" s="15">
        <v>1</v>
      </c>
      <c r="I42" s="14">
        <v>1.01</v>
      </c>
      <c r="J42" s="21">
        <v>0.212</v>
      </c>
      <c r="K42" s="12"/>
      <c r="L42" s="21"/>
      <c r="M42" s="16">
        <v>950</v>
      </c>
      <c r="N42" s="15">
        <v>0.5</v>
      </c>
      <c r="O42" s="16">
        <f t="shared" si="1"/>
        <v>101.71</v>
      </c>
      <c r="P42" s="12" t="s">
        <v>3851</v>
      </c>
      <c r="Q42" s="12"/>
      <c r="R42" s="25"/>
      <c r="S42" s="25"/>
      <c r="T42" s="25"/>
      <c r="U42" s="25"/>
    </row>
    <row r="43" ht="18" customHeight="1" spans="1:21">
      <c r="A43" s="10">
        <v>39</v>
      </c>
      <c r="B43" s="11" t="s">
        <v>3852</v>
      </c>
      <c r="C43" s="12" t="s">
        <v>3853</v>
      </c>
      <c r="D43" s="13" t="s">
        <v>3854</v>
      </c>
      <c r="E43" s="12" t="s">
        <v>25</v>
      </c>
      <c r="F43" s="14">
        <v>5</v>
      </c>
      <c r="G43" s="14">
        <v>5</v>
      </c>
      <c r="H43" s="15">
        <v>1</v>
      </c>
      <c r="I43" s="14">
        <v>0.5</v>
      </c>
      <c r="J43" s="21">
        <v>0.212</v>
      </c>
      <c r="K43" s="12"/>
      <c r="L43" s="21"/>
      <c r="M43" s="16">
        <v>950</v>
      </c>
      <c r="N43" s="15">
        <v>0.5</v>
      </c>
      <c r="O43" s="16">
        <f t="shared" si="1"/>
        <v>50.35</v>
      </c>
      <c r="P43" s="12" t="s">
        <v>3855</v>
      </c>
      <c r="Q43" s="12"/>
      <c r="R43" s="25"/>
      <c r="S43" s="25"/>
      <c r="T43" s="25"/>
      <c r="U43" s="25"/>
    </row>
    <row r="44" ht="18" customHeight="1" spans="1:21">
      <c r="A44" s="10">
        <v>40</v>
      </c>
      <c r="B44" s="11" t="s">
        <v>3856</v>
      </c>
      <c r="C44" s="12" t="s">
        <v>3857</v>
      </c>
      <c r="D44" s="13" t="s">
        <v>3858</v>
      </c>
      <c r="E44" s="12" t="s">
        <v>25</v>
      </c>
      <c r="F44" s="14">
        <v>10</v>
      </c>
      <c r="G44" s="14">
        <v>10</v>
      </c>
      <c r="H44" s="15">
        <v>1</v>
      </c>
      <c r="I44" s="14">
        <v>1.03</v>
      </c>
      <c r="J44" s="21">
        <v>0.212</v>
      </c>
      <c r="K44" s="12"/>
      <c r="L44" s="21"/>
      <c r="M44" s="16">
        <v>950</v>
      </c>
      <c r="N44" s="15">
        <v>0.5</v>
      </c>
      <c r="O44" s="16">
        <f t="shared" si="1"/>
        <v>103.72</v>
      </c>
      <c r="P44" s="12" t="s">
        <v>3859</v>
      </c>
      <c r="Q44" s="12"/>
      <c r="R44" s="25"/>
      <c r="S44" s="25"/>
      <c r="T44" s="25"/>
      <c r="U44" s="25"/>
    </row>
    <row r="45" ht="18" customHeight="1" spans="1:21">
      <c r="A45" s="10">
        <v>41</v>
      </c>
      <c r="B45" s="11" t="s">
        <v>3860</v>
      </c>
      <c r="C45" s="12" t="s">
        <v>3861</v>
      </c>
      <c r="D45" s="13" t="s">
        <v>3862</v>
      </c>
      <c r="E45" s="12" t="s">
        <v>25</v>
      </c>
      <c r="F45" s="14">
        <v>20</v>
      </c>
      <c r="G45" s="14">
        <v>20</v>
      </c>
      <c r="H45" s="15">
        <v>1</v>
      </c>
      <c r="I45" s="14">
        <v>3</v>
      </c>
      <c r="J45" s="21">
        <v>0.212</v>
      </c>
      <c r="K45" s="12"/>
      <c r="L45" s="21"/>
      <c r="M45" s="16">
        <v>950</v>
      </c>
      <c r="N45" s="15">
        <v>0.5</v>
      </c>
      <c r="O45" s="16">
        <f t="shared" si="1"/>
        <v>302.1</v>
      </c>
      <c r="P45" s="12" t="s">
        <v>3863</v>
      </c>
      <c r="Q45" s="12"/>
      <c r="R45" s="25"/>
      <c r="S45" s="25"/>
      <c r="T45" s="25"/>
      <c r="U45" s="25"/>
    </row>
    <row r="46" ht="18" customHeight="1" spans="1:21">
      <c r="A46" s="10">
        <v>42</v>
      </c>
      <c r="B46" s="11" t="s">
        <v>3864</v>
      </c>
      <c r="C46" s="12" t="s">
        <v>3865</v>
      </c>
      <c r="D46" s="13" t="s">
        <v>3866</v>
      </c>
      <c r="E46" s="12" t="s">
        <v>25</v>
      </c>
      <c r="F46" s="14">
        <v>7</v>
      </c>
      <c r="G46" s="14">
        <v>7</v>
      </c>
      <c r="H46" s="15">
        <v>1</v>
      </c>
      <c r="I46" s="14">
        <v>0.7</v>
      </c>
      <c r="J46" s="21">
        <v>0.212</v>
      </c>
      <c r="K46" s="12"/>
      <c r="L46" s="21"/>
      <c r="M46" s="16">
        <v>950</v>
      </c>
      <c r="N46" s="15">
        <v>0.5</v>
      </c>
      <c r="O46" s="16">
        <f t="shared" si="1"/>
        <v>70.49</v>
      </c>
      <c r="P46" s="12" t="s">
        <v>3867</v>
      </c>
      <c r="Q46" s="12"/>
      <c r="R46" s="25"/>
      <c r="S46" s="25"/>
      <c r="T46" s="25"/>
      <c r="U46" s="25"/>
    </row>
    <row r="47" ht="18" customHeight="1" spans="1:21">
      <c r="A47" s="10">
        <v>43</v>
      </c>
      <c r="B47" s="11" t="s">
        <v>3868</v>
      </c>
      <c r="C47" s="12" t="s">
        <v>3869</v>
      </c>
      <c r="D47" s="13" t="s">
        <v>3870</v>
      </c>
      <c r="E47" s="12" t="s">
        <v>25</v>
      </c>
      <c r="F47" s="14">
        <v>6</v>
      </c>
      <c r="G47" s="14">
        <v>6</v>
      </c>
      <c r="H47" s="15">
        <v>1</v>
      </c>
      <c r="I47" s="14">
        <v>0.6</v>
      </c>
      <c r="J47" s="21">
        <v>0.212</v>
      </c>
      <c r="K47" s="12"/>
      <c r="L47" s="21"/>
      <c r="M47" s="16">
        <v>950</v>
      </c>
      <c r="N47" s="15">
        <v>0.5</v>
      </c>
      <c r="O47" s="16">
        <f t="shared" si="1"/>
        <v>60.42</v>
      </c>
      <c r="P47" s="12" t="s">
        <v>3871</v>
      </c>
      <c r="Q47" s="12"/>
      <c r="R47" s="25"/>
      <c r="S47" s="25"/>
      <c r="T47" s="25"/>
      <c r="U47" s="25"/>
    </row>
    <row r="48" ht="18" customHeight="1" spans="1:21">
      <c r="A48" s="10">
        <v>44</v>
      </c>
      <c r="B48" s="11" t="s">
        <v>3872</v>
      </c>
      <c r="C48" s="12" t="s">
        <v>3873</v>
      </c>
      <c r="D48" s="13" t="s">
        <v>3874</v>
      </c>
      <c r="E48" s="12" t="s">
        <v>25</v>
      </c>
      <c r="F48" s="14">
        <v>5</v>
      </c>
      <c r="G48" s="14">
        <v>5</v>
      </c>
      <c r="H48" s="15">
        <v>1</v>
      </c>
      <c r="I48" s="14">
        <v>0.5</v>
      </c>
      <c r="J48" s="21">
        <v>0.212</v>
      </c>
      <c r="K48" s="12"/>
      <c r="L48" s="21"/>
      <c r="M48" s="16">
        <v>950</v>
      </c>
      <c r="N48" s="15">
        <v>0.5</v>
      </c>
      <c r="O48" s="16">
        <f t="shared" si="1"/>
        <v>50.35</v>
      </c>
      <c r="P48" s="12" t="s">
        <v>3875</v>
      </c>
      <c r="Q48" s="12"/>
      <c r="R48" s="25"/>
      <c r="S48" s="25"/>
      <c r="T48" s="25"/>
      <c r="U48" s="25"/>
    </row>
    <row r="49" ht="18" customHeight="1" spans="1:21">
      <c r="A49" s="10">
        <v>45</v>
      </c>
      <c r="B49" s="11" t="s">
        <v>3876</v>
      </c>
      <c r="C49" s="12" t="s">
        <v>3877</v>
      </c>
      <c r="D49" s="13" t="s">
        <v>3878</v>
      </c>
      <c r="E49" s="12" t="s">
        <v>25</v>
      </c>
      <c r="F49" s="14">
        <v>10</v>
      </c>
      <c r="G49" s="14">
        <v>10</v>
      </c>
      <c r="H49" s="15">
        <v>1</v>
      </c>
      <c r="I49" s="14">
        <v>1.01</v>
      </c>
      <c r="J49" s="21">
        <v>0.212</v>
      </c>
      <c r="K49" s="12"/>
      <c r="L49" s="21"/>
      <c r="M49" s="16">
        <v>950</v>
      </c>
      <c r="N49" s="15">
        <v>0.5</v>
      </c>
      <c r="O49" s="16">
        <f t="shared" si="1"/>
        <v>101.71</v>
      </c>
      <c r="P49" s="12" t="s">
        <v>3879</v>
      </c>
      <c r="Q49" s="12"/>
      <c r="R49" s="25"/>
      <c r="S49" s="25"/>
      <c r="T49" s="25"/>
      <c r="U49" s="25"/>
    </row>
    <row r="50" ht="18" customHeight="1" spans="1:21">
      <c r="A50" s="10">
        <v>46</v>
      </c>
      <c r="B50" s="11" t="s">
        <v>3880</v>
      </c>
      <c r="C50" s="12" t="s">
        <v>3881</v>
      </c>
      <c r="D50" s="13" t="s">
        <v>3882</v>
      </c>
      <c r="E50" s="12" t="s">
        <v>25</v>
      </c>
      <c r="F50" s="14">
        <v>15</v>
      </c>
      <c r="G50" s="14">
        <v>15</v>
      </c>
      <c r="H50" s="15">
        <v>1</v>
      </c>
      <c r="I50" s="14">
        <v>1.48</v>
      </c>
      <c r="J50" s="21">
        <v>0.212</v>
      </c>
      <c r="K50" s="12"/>
      <c r="L50" s="21"/>
      <c r="M50" s="16">
        <v>950</v>
      </c>
      <c r="N50" s="15">
        <v>0.5</v>
      </c>
      <c r="O50" s="16">
        <f t="shared" si="1"/>
        <v>149.04</v>
      </c>
      <c r="P50" s="12" t="s">
        <v>3883</v>
      </c>
      <c r="Q50" s="12"/>
      <c r="R50" s="25"/>
      <c r="S50" s="25"/>
      <c r="T50" s="25"/>
      <c r="U50" s="25"/>
    </row>
    <row r="51" ht="18" customHeight="1" spans="1:21">
      <c r="A51" s="10">
        <v>47</v>
      </c>
      <c r="B51" s="11" t="s">
        <v>3884</v>
      </c>
      <c r="C51" s="12" t="s">
        <v>3885</v>
      </c>
      <c r="D51" s="13" t="s">
        <v>3886</v>
      </c>
      <c r="E51" s="12" t="s">
        <v>25</v>
      </c>
      <c r="F51" s="14">
        <v>30</v>
      </c>
      <c r="G51" s="14">
        <v>30</v>
      </c>
      <c r="H51" s="15">
        <v>1</v>
      </c>
      <c r="I51" s="14">
        <v>3.02</v>
      </c>
      <c r="J51" s="21">
        <v>0.212</v>
      </c>
      <c r="K51" s="12"/>
      <c r="L51" s="21"/>
      <c r="M51" s="16">
        <v>950</v>
      </c>
      <c r="N51" s="15">
        <v>0.5</v>
      </c>
      <c r="O51" s="16">
        <f t="shared" si="1"/>
        <v>304.11</v>
      </c>
      <c r="P51" s="12" t="s">
        <v>3887</v>
      </c>
      <c r="Q51" s="12"/>
      <c r="R51" s="25"/>
      <c r="S51" s="25"/>
      <c r="T51" s="25"/>
      <c r="U51" s="25"/>
    </row>
    <row r="52" ht="18" customHeight="1" spans="1:21">
      <c r="A52" s="10">
        <v>48</v>
      </c>
      <c r="B52" s="11" t="s">
        <v>3888</v>
      </c>
      <c r="C52" s="12" t="s">
        <v>3889</v>
      </c>
      <c r="D52" s="13" t="s">
        <v>3890</v>
      </c>
      <c r="E52" s="12" t="s">
        <v>25</v>
      </c>
      <c r="F52" s="14">
        <v>10</v>
      </c>
      <c r="G52" s="14">
        <v>10</v>
      </c>
      <c r="H52" s="15">
        <v>1</v>
      </c>
      <c r="I52" s="14">
        <v>1</v>
      </c>
      <c r="J52" s="21">
        <v>0.212</v>
      </c>
      <c r="K52" s="12"/>
      <c r="L52" s="21"/>
      <c r="M52" s="16">
        <v>950</v>
      </c>
      <c r="N52" s="15">
        <v>0.5</v>
      </c>
      <c r="O52" s="16">
        <f t="shared" si="1"/>
        <v>100.7</v>
      </c>
      <c r="P52" s="12" t="s">
        <v>3891</v>
      </c>
      <c r="Q52" s="12"/>
      <c r="R52" s="25"/>
      <c r="S52" s="25"/>
      <c r="T52" s="25"/>
      <c r="U52" s="25"/>
    </row>
    <row r="53" ht="18" customHeight="1" spans="1:21">
      <c r="A53" s="10">
        <v>49</v>
      </c>
      <c r="B53" s="11" t="s">
        <v>3892</v>
      </c>
      <c r="C53" s="12" t="s">
        <v>3893</v>
      </c>
      <c r="D53" s="13" t="s">
        <v>3894</v>
      </c>
      <c r="E53" s="12" t="s">
        <v>25</v>
      </c>
      <c r="F53" s="14">
        <v>10</v>
      </c>
      <c r="G53" s="14">
        <v>10</v>
      </c>
      <c r="H53" s="15">
        <v>1</v>
      </c>
      <c r="I53" s="14">
        <v>0.99</v>
      </c>
      <c r="J53" s="21">
        <v>0.212</v>
      </c>
      <c r="K53" s="12"/>
      <c r="L53" s="21"/>
      <c r="M53" s="16">
        <v>950</v>
      </c>
      <c r="N53" s="15">
        <v>0.5</v>
      </c>
      <c r="O53" s="16">
        <f t="shared" si="1"/>
        <v>99.69</v>
      </c>
      <c r="P53" s="12" t="s">
        <v>3895</v>
      </c>
      <c r="Q53" s="12"/>
      <c r="R53" s="25"/>
      <c r="S53" s="25"/>
      <c r="T53" s="25"/>
      <c r="U53" s="25"/>
    </row>
    <row r="54" ht="18" customHeight="1" spans="1:21">
      <c r="A54" s="10">
        <v>50</v>
      </c>
      <c r="B54" s="11" t="s">
        <v>3896</v>
      </c>
      <c r="C54" s="12" t="s">
        <v>3897</v>
      </c>
      <c r="D54" s="13" t="s">
        <v>3898</v>
      </c>
      <c r="E54" s="12" t="s">
        <v>25</v>
      </c>
      <c r="F54" s="14">
        <v>4</v>
      </c>
      <c r="G54" s="14">
        <v>4</v>
      </c>
      <c r="H54" s="15">
        <v>1</v>
      </c>
      <c r="I54" s="14">
        <v>0.4</v>
      </c>
      <c r="J54" s="21">
        <v>0.212</v>
      </c>
      <c r="K54" s="12"/>
      <c r="L54" s="21"/>
      <c r="M54" s="16">
        <v>950</v>
      </c>
      <c r="N54" s="15">
        <v>0.5</v>
      </c>
      <c r="O54" s="16">
        <f t="shared" si="1"/>
        <v>40.28</v>
      </c>
      <c r="P54" s="12" t="s">
        <v>3899</v>
      </c>
      <c r="Q54" s="12"/>
      <c r="R54" s="25"/>
      <c r="S54" s="25"/>
      <c r="T54" s="25"/>
      <c r="U54" s="25"/>
    </row>
    <row r="55" ht="18" customHeight="1" spans="1:21">
      <c r="A55" s="10">
        <v>51</v>
      </c>
      <c r="B55" s="11" t="s">
        <v>3900</v>
      </c>
      <c r="C55" s="12" t="s">
        <v>3901</v>
      </c>
      <c r="D55" s="13" t="s">
        <v>3902</v>
      </c>
      <c r="E55" s="12" t="s">
        <v>25</v>
      </c>
      <c r="F55" s="14">
        <v>5</v>
      </c>
      <c r="G55" s="14">
        <v>5</v>
      </c>
      <c r="H55" s="15">
        <v>1</v>
      </c>
      <c r="I55" s="14">
        <v>0.5</v>
      </c>
      <c r="J55" s="21">
        <v>0.212</v>
      </c>
      <c r="K55" s="12"/>
      <c r="L55" s="21"/>
      <c r="M55" s="16">
        <v>950</v>
      </c>
      <c r="N55" s="15">
        <v>0.5</v>
      </c>
      <c r="O55" s="16">
        <f t="shared" si="1"/>
        <v>50.35</v>
      </c>
      <c r="P55" s="12" t="s">
        <v>3903</v>
      </c>
      <c r="Q55" s="12"/>
      <c r="R55" s="25"/>
      <c r="S55" s="25"/>
      <c r="T55" s="25"/>
      <c r="U55" s="25"/>
    </row>
    <row r="56" ht="18" customHeight="1" spans="1:21">
      <c r="A56" s="10">
        <v>52</v>
      </c>
      <c r="B56" s="11" t="s">
        <v>3904</v>
      </c>
      <c r="C56" s="12" t="s">
        <v>3905</v>
      </c>
      <c r="D56" s="13" t="s">
        <v>3906</v>
      </c>
      <c r="E56" s="12" t="s">
        <v>25</v>
      </c>
      <c r="F56" s="14">
        <v>12</v>
      </c>
      <c r="G56" s="14">
        <v>12</v>
      </c>
      <c r="H56" s="15">
        <v>1</v>
      </c>
      <c r="I56" s="14">
        <v>2.5</v>
      </c>
      <c r="J56" s="21">
        <v>0.212</v>
      </c>
      <c r="K56" s="12"/>
      <c r="L56" s="21"/>
      <c r="M56" s="16">
        <v>950</v>
      </c>
      <c r="N56" s="15">
        <v>0.5</v>
      </c>
      <c r="O56" s="16">
        <f t="shared" si="1"/>
        <v>251.75</v>
      </c>
      <c r="P56" s="12" t="s">
        <v>3907</v>
      </c>
      <c r="Q56" s="12"/>
      <c r="R56" s="25"/>
      <c r="S56" s="25"/>
      <c r="T56" s="25"/>
      <c r="U56" s="25"/>
    </row>
    <row r="57" ht="18" customHeight="1" spans="1:21">
      <c r="A57" s="10">
        <v>53</v>
      </c>
      <c r="B57" s="11" t="s">
        <v>3908</v>
      </c>
      <c r="C57" s="12" t="s">
        <v>3909</v>
      </c>
      <c r="D57" s="13" t="s">
        <v>81</v>
      </c>
      <c r="E57" s="12" t="s">
        <v>25</v>
      </c>
      <c r="F57" s="14">
        <v>10</v>
      </c>
      <c r="G57" s="14">
        <v>10</v>
      </c>
      <c r="H57" s="15">
        <v>1</v>
      </c>
      <c r="I57" s="14">
        <v>0.98</v>
      </c>
      <c r="J57" s="21">
        <v>0.212</v>
      </c>
      <c r="K57" s="12"/>
      <c r="L57" s="21"/>
      <c r="M57" s="16">
        <v>950</v>
      </c>
      <c r="N57" s="15">
        <v>0.5</v>
      </c>
      <c r="O57" s="16">
        <f t="shared" si="1"/>
        <v>98.69</v>
      </c>
      <c r="P57" s="12" t="s">
        <v>3910</v>
      </c>
      <c r="Q57" s="12"/>
      <c r="R57" s="25"/>
      <c r="S57" s="25"/>
      <c r="T57" s="25"/>
      <c r="U57" s="25"/>
    </row>
    <row r="58" ht="18" customHeight="1" spans="1:21">
      <c r="A58" s="10">
        <v>54</v>
      </c>
      <c r="B58" s="11" t="s">
        <v>3911</v>
      </c>
      <c r="C58" s="12" t="s">
        <v>3912</v>
      </c>
      <c r="D58" s="13" t="s">
        <v>3913</v>
      </c>
      <c r="E58" s="12" t="s">
        <v>25</v>
      </c>
      <c r="F58" s="14">
        <v>10</v>
      </c>
      <c r="G58" s="14">
        <v>10</v>
      </c>
      <c r="H58" s="15">
        <v>1</v>
      </c>
      <c r="I58" s="14">
        <v>1</v>
      </c>
      <c r="J58" s="21">
        <v>0.212</v>
      </c>
      <c r="K58" s="12"/>
      <c r="L58" s="21"/>
      <c r="M58" s="16">
        <v>950</v>
      </c>
      <c r="N58" s="15">
        <v>0.5</v>
      </c>
      <c r="O58" s="16">
        <f t="shared" si="1"/>
        <v>100.7</v>
      </c>
      <c r="P58" s="12" t="s">
        <v>3914</v>
      </c>
      <c r="Q58" s="12"/>
      <c r="R58" s="25"/>
      <c r="S58" s="25"/>
      <c r="T58" s="25"/>
      <c r="U58" s="25"/>
    </row>
    <row r="59" ht="18" customHeight="1" spans="1:21">
      <c r="A59" s="10">
        <v>55</v>
      </c>
      <c r="B59" s="11" t="s">
        <v>3915</v>
      </c>
      <c r="C59" s="12" t="s">
        <v>3916</v>
      </c>
      <c r="D59" s="13" t="s">
        <v>3917</v>
      </c>
      <c r="E59" s="12" t="s">
        <v>25</v>
      </c>
      <c r="F59" s="14">
        <v>5</v>
      </c>
      <c r="G59" s="14">
        <v>5</v>
      </c>
      <c r="H59" s="15">
        <v>1</v>
      </c>
      <c r="I59" s="14">
        <v>0.5</v>
      </c>
      <c r="J59" s="21">
        <v>0.212</v>
      </c>
      <c r="K59" s="12"/>
      <c r="L59" s="21"/>
      <c r="M59" s="16">
        <v>950</v>
      </c>
      <c r="N59" s="15">
        <v>0.5</v>
      </c>
      <c r="O59" s="16">
        <f t="shared" si="1"/>
        <v>50.35</v>
      </c>
      <c r="P59" s="12" t="s">
        <v>3918</v>
      </c>
      <c r="Q59" s="12"/>
      <c r="R59" s="25"/>
      <c r="S59" s="25"/>
      <c r="T59" s="25"/>
      <c r="U59" s="25"/>
    </row>
    <row r="60" ht="18" customHeight="1" spans="1:21">
      <c r="A60" s="10">
        <v>56</v>
      </c>
      <c r="B60" s="11" t="s">
        <v>3919</v>
      </c>
      <c r="C60" s="12" t="s">
        <v>3920</v>
      </c>
      <c r="D60" s="13" t="s">
        <v>3921</v>
      </c>
      <c r="E60" s="12" t="s">
        <v>25</v>
      </c>
      <c r="F60" s="14">
        <v>5</v>
      </c>
      <c r="G60" s="14">
        <v>5</v>
      </c>
      <c r="H60" s="15">
        <v>1</v>
      </c>
      <c r="I60" s="14">
        <v>0.48</v>
      </c>
      <c r="J60" s="21">
        <v>0.212</v>
      </c>
      <c r="K60" s="12"/>
      <c r="L60" s="21"/>
      <c r="M60" s="16">
        <v>950</v>
      </c>
      <c r="N60" s="15">
        <v>0.5</v>
      </c>
      <c r="O60" s="16">
        <f t="shared" si="1"/>
        <v>48.34</v>
      </c>
      <c r="P60" s="12" t="s">
        <v>3922</v>
      </c>
      <c r="Q60" s="12"/>
      <c r="R60" s="25"/>
      <c r="S60" s="25"/>
      <c r="T60" s="25"/>
      <c r="U60" s="25"/>
    </row>
    <row r="61" ht="18" customHeight="1" spans="1:21">
      <c r="A61" s="10">
        <v>57</v>
      </c>
      <c r="B61" s="11" t="s">
        <v>3923</v>
      </c>
      <c r="C61" s="12" t="s">
        <v>3924</v>
      </c>
      <c r="D61" s="13" t="s">
        <v>3925</v>
      </c>
      <c r="E61" s="12" t="s">
        <v>25</v>
      </c>
      <c r="F61" s="14">
        <v>10</v>
      </c>
      <c r="G61" s="14">
        <v>10</v>
      </c>
      <c r="H61" s="15">
        <v>1</v>
      </c>
      <c r="I61" s="14">
        <v>1</v>
      </c>
      <c r="J61" s="21">
        <v>0.212</v>
      </c>
      <c r="K61" s="12"/>
      <c r="L61" s="21"/>
      <c r="M61" s="16">
        <v>950</v>
      </c>
      <c r="N61" s="15">
        <v>0.5</v>
      </c>
      <c r="O61" s="16">
        <f t="shared" si="1"/>
        <v>100.7</v>
      </c>
      <c r="P61" s="12" t="s">
        <v>3926</v>
      </c>
      <c r="Q61" s="12"/>
      <c r="R61" s="25"/>
      <c r="S61" s="25"/>
      <c r="T61" s="25"/>
      <c r="U61" s="25"/>
    </row>
    <row r="62" ht="18" customHeight="1" spans="1:21">
      <c r="A62" s="10">
        <v>58</v>
      </c>
      <c r="B62" s="11" t="s">
        <v>3927</v>
      </c>
      <c r="C62" s="12" t="s">
        <v>3928</v>
      </c>
      <c r="D62" s="13" t="s">
        <v>3929</v>
      </c>
      <c r="E62" s="12" t="s">
        <v>25</v>
      </c>
      <c r="F62" s="14">
        <v>2</v>
      </c>
      <c r="G62" s="14">
        <v>2</v>
      </c>
      <c r="H62" s="15">
        <v>1</v>
      </c>
      <c r="I62" s="14">
        <v>0.2</v>
      </c>
      <c r="J62" s="21">
        <v>0.212</v>
      </c>
      <c r="K62" s="12"/>
      <c r="L62" s="21"/>
      <c r="M62" s="16">
        <v>950</v>
      </c>
      <c r="N62" s="15">
        <v>0.5</v>
      </c>
      <c r="O62" s="16">
        <f t="shared" ref="O62:O93" si="2">ROUND(N62*M62*L62*K62+M62*J62*I62*N62,2)</f>
        <v>20.14</v>
      </c>
      <c r="P62" s="12" t="s">
        <v>3930</v>
      </c>
      <c r="Q62" s="12"/>
      <c r="R62" s="25"/>
      <c r="S62" s="25"/>
      <c r="T62" s="25"/>
      <c r="U62" s="25"/>
    </row>
    <row r="63" ht="18" customHeight="1" spans="1:21">
      <c r="A63" s="10">
        <v>59</v>
      </c>
      <c r="B63" s="11" t="s">
        <v>3931</v>
      </c>
      <c r="C63" s="12" t="s">
        <v>3932</v>
      </c>
      <c r="D63" s="13" t="s">
        <v>3933</v>
      </c>
      <c r="E63" s="12" t="s">
        <v>25</v>
      </c>
      <c r="F63" s="14">
        <v>5</v>
      </c>
      <c r="G63" s="14">
        <v>5</v>
      </c>
      <c r="H63" s="15">
        <v>1</v>
      </c>
      <c r="I63" s="14">
        <v>0.5</v>
      </c>
      <c r="J63" s="21">
        <v>0.212</v>
      </c>
      <c r="K63" s="12"/>
      <c r="L63" s="21"/>
      <c r="M63" s="16">
        <v>950</v>
      </c>
      <c r="N63" s="15">
        <v>0.5</v>
      </c>
      <c r="O63" s="16">
        <f t="shared" si="2"/>
        <v>50.35</v>
      </c>
      <c r="P63" s="12" t="s">
        <v>3934</v>
      </c>
      <c r="Q63" s="12"/>
      <c r="R63" s="25"/>
      <c r="S63" s="25"/>
      <c r="T63" s="25"/>
      <c r="U63" s="25"/>
    </row>
    <row r="64" ht="18" customHeight="1" spans="1:21">
      <c r="A64" s="10">
        <v>60</v>
      </c>
      <c r="B64" s="11" t="s">
        <v>3935</v>
      </c>
      <c r="C64" s="12" t="s">
        <v>3936</v>
      </c>
      <c r="D64" s="13" t="s">
        <v>3937</v>
      </c>
      <c r="E64" s="12" t="s">
        <v>25</v>
      </c>
      <c r="F64" s="14">
        <v>15</v>
      </c>
      <c r="G64" s="14">
        <v>15</v>
      </c>
      <c r="H64" s="15">
        <v>1</v>
      </c>
      <c r="I64" s="14">
        <v>4</v>
      </c>
      <c r="J64" s="21">
        <v>0.212</v>
      </c>
      <c r="K64" s="12"/>
      <c r="L64" s="21"/>
      <c r="M64" s="16">
        <v>950</v>
      </c>
      <c r="N64" s="15">
        <v>0.5</v>
      </c>
      <c r="O64" s="16">
        <f t="shared" si="2"/>
        <v>402.8</v>
      </c>
      <c r="P64" s="12" t="s">
        <v>3938</v>
      </c>
      <c r="Q64" s="12"/>
      <c r="R64" s="25"/>
      <c r="S64" s="25"/>
      <c r="T64" s="25"/>
      <c r="U64" s="25"/>
    </row>
    <row r="65" ht="18" customHeight="1" spans="1:21">
      <c r="A65" s="10">
        <v>61</v>
      </c>
      <c r="B65" s="11" t="s">
        <v>3939</v>
      </c>
      <c r="C65" s="12" t="s">
        <v>3940</v>
      </c>
      <c r="D65" s="13" t="s">
        <v>3941</v>
      </c>
      <c r="E65" s="12" t="s">
        <v>25</v>
      </c>
      <c r="F65" s="14">
        <v>10</v>
      </c>
      <c r="G65" s="14">
        <v>10</v>
      </c>
      <c r="H65" s="15">
        <v>1</v>
      </c>
      <c r="I65" s="14">
        <v>0.99</v>
      </c>
      <c r="J65" s="21">
        <v>0.212</v>
      </c>
      <c r="K65" s="12"/>
      <c r="L65" s="21"/>
      <c r="M65" s="16">
        <v>950</v>
      </c>
      <c r="N65" s="15">
        <v>0.5</v>
      </c>
      <c r="O65" s="16">
        <f t="shared" si="2"/>
        <v>99.69</v>
      </c>
      <c r="P65" s="12" t="s">
        <v>3942</v>
      </c>
      <c r="Q65" s="12"/>
      <c r="R65" s="25"/>
      <c r="S65" s="25"/>
      <c r="T65" s="25"/>
      <c r="U65" s="25"/>
    </row>
    <row r="66" ht="18" customHeight="1" spans="1:21">
      <c r="A66" s="10">
        <v>62</v>
      </c>
      <c r="B66" s="11" t="s">
        <v>3943</v>
      </c>
      <c r="C66" s="12" t="s">
        <v>3944</v>
      </c>
      <c r="D66" s="13" t="s">
        <v>3945</v>
      </c>
      <c r="E66" s="12" t="s">
        <v>25</v>
      </c>
      <c r="F66" s="14">
        <v>5</v>
      </c>
      <c r="G66" s="14">
        <v>5</v>
      </c>
      <c r="H66" s="15">
        <v>1</v>
      </c>
      <c r="I66" s="14">
        <v>0.5</v>
      </c>
      <c r="J66" s="21">
        <v>0.212</v>
      </c>
      <c r="K66" s="12"/>
      <c r="L66" s="21"/>
      <c r="M66" s="16">
        <v>950</v>
      </c>
      <c r="N66" s="15">
        <v>0.5</v>
      </c>
      <c r="O66" s="16">
        <f t="shared" si="2"/>
        <v>50.35</v>
      </c>
      <c r="P66" s="12" t="s">
        <v>3946</v>
      </c>
      <c r="Q66" s="12"/>
      <c r="R66" s="25"/>
      <c r="S66" s="25"/>
      <c r="T66" s="25"/>
      <c r="U66" s="25"/>
    </row>
    <row r="67" ht="18" customHeight="1" spans="1:21">
      <c r="A67" s="10">
        <v>63</v>
      </c>
      <c r="B67" s="11" t="s">
        <v>3947</v>
      </c>
      <c r="C67" s="12" t="s">
        <v>3948</v>
      </c>
      <c r="D67" s="13" t="s">
        <v>3949</v>
      </c>
      <c r="E67" s="12" t="s">
        <v>25</v>
      </c>
      <c r="F67" s="14">
        <v>5</v>
      </c>
      <c r="G67" s="14">
        <v>5</v>
      </c>
      <c r="H67" s="15">
        <v>1</v>
      </c>
      <c r="I67" s="14">
        <v>0.5</v>
      </c>
      <c r="J67" s="21">
        <v>0.212</v>
      </c>
      <c r="K67" s="12"/>
      <c r="L67" s="21"/>
      <c r="M67" s="16">
        <v>950</v>
      </c>
      <c r="N67" s="15">
        <v>0.5</v>
      </c>
      <c r="O67" s="16">
        <f t="shared" si="2"/>
        <v>50.35</v>
      </c>
      <c r="P67" s="12" t="s">
        <v>3950</v>
      </c>
      <c r="Q67" s="12"/>
      <c r="R67" s="25"/>
      <c r="S67" s="25"/>
      <c r="T67" s="25"/>
      <c r="U67" s="25"/>
    </row>
    <row r="68" ht="18" customHeight="1" spans="1:21">
      <c r="A68" s="10">
        <v>64</v>
      </c>
      <c r="B68" s="11" t="s">
        <v>3951</v>
      </c>
      <c r="C68" s="12" t="s">
        <v>3952</v>
      </c>
      <c r="D68" s="13" t="s">
        <v>3953</v>
      </c>
      <c r="E68" s="12" t="s">
        <v>25</v>
      </c>
      <c r="F68" s="14">
        <v>8</v>
      </c>
      <c r="G68" s="14">
        <v>8</v>
      </c>
      <c r="H68" s="15">
        <v>1</v>
      </c>
      <c r="I68" s="14">
        <v>0.78</v>
      </c>
      <c r="J68" s="21">
        <v>0.212</v>
      </c>
      <c r="K68" s="12"/>
      <c r="L68" s="21"/>
      <c r="M68" s="16">
        <v>950</v>
      </c>
      <c r="N68" s="15">
        <v>0.5</v>
      </c>
      <c r="O68" s="16">
        <f t="shared" si="2"/>
        <v>78.55</v>
      </c>
      <c r="P68" s="12" t="s">
        <v>3954</v>
      </c>
      <c r="Q68" s="12"/>
      <c r="R68" s="25"/>
      <c r="S68" s="25"/>
      <c r="T68" s="25"/>
      <c r="U68" s="25"/>
    </row>
    <row r="69" ht="18" customHeight="1" spans="1:21">
      <c r="A69" s="10">
        <v>65</v>
      </c>
      <c r="B69" s="11" t="s">
        <v>3955</v>
      </c>
      <c r="C69" s="12" t="s">
        <v>3956</v>
      </c>
      <c r="D69" s="13" t="s">
        <v>3957</v>
      </c>
      <c r="E69" s="12" t="s">
        <v>25</v>
      </c>
      <c r="F69" s="14">
        <v>8</v>
      </c>
      <c r="G69" s="14">
        <v>8</v>
      </c>
      <c r="H69" s="15">
        <v>1</v>
      </c>
      <c r="I69" s="14">
        <v>1.49</v>
      </c>
      <c r="J69" s="21">
        <v>0.212</v>
      </c>
      <c r="K69" s="12"/>
      <c r="L69" s="21"/>
      <c r="M69" s="16">
        <v>950</v>
      </c>
      <c r="N69" s="15">
        <v>0.5</v>
      </c>
      <c r="O69" s="16">
        <f t="shared" si="2"/>
        <v>150.04</v>
      </c>
      <c r="P69" s="12" t="s">
        <v>3958</v>
      </c>
      <c r="Q69" s="12"/>
      <c r="R69" s="25"/>
      <c r="S69" s="25"/>
      <c r="T69" s="25"/>
      <c r="U69" s="25"/>
    </row>
    <row r="70" ht="18" customHeight="1" spans="1:21">
      <c r="A70" s="10">
        <v>66</v>
      </c>
      <c r="B70" s="11" t="s">
        <v>3959</v>
      </c>
      <c r="C70" s="12" t="s">
        <v>3960</v>
      </c>
      <c r="D70" s="13" t="s">
        <v>3961</v>
      </c>
      <c r="E70" s="12" t="s">
        <v>25</v>
      </c>
      <c r="F70" s="14">
        <v>2.4</v>
      </c>
      <c r="G70" s="14">
        <v>2.4</v>
      </c>
      <c r="H70" s="15">
        <v>1</v>
      </c>
      <c r="I70" s="14">
        <v>0.48</v>
      </c>
      <c r="J70" s="21">
        <v>0.212</v>
      </c>
      <c r="K70" s="12"/>
      <c r="L70" s="21"/>
      <c r="M70" s="16">
        <v>950</v>
      </c>
      <c r="N70" s="15">
        <v>0.5</v>
      </c>
      <c r="O70" s="16">
        <f t="shared" si="2"/>
        <v>48.34</v>
      </c>
      <c r="P70" s="12" t="s">
        <v>3962</v>
      </c>
      <c r="Q70" s="12"/>
      <c r="R70" s="25"/>
      <c r="S70" s="25"/>
      <c r="T70" s="25"/>
      <c r="U70" s="25"/>
    </row>
    <row r="71" ht="18" customHeight="1" spans="1:21">
      <c r="A71" s="10">
        <v>67</v>
      </c>
      <c r="B71" s="11" t="s">
        <v>3963</v>
      </c>
      <c r="C71" s="12" t="s">
        <v>3964</v>
      </c>
      <c r="D71" s="13" t="s">
        <v>3965</v>
      </c>
      <c r="E71" s="12" t="s">
        <v>25</v>
      </c>
      <c r="F71" s="14">
        <v>4</v>
      </c>
      <c r="G71" s="14">
        <v>4</v>
      </c>
      <c r="H71" s="15">
        <v>1</v>
      </c>
      <c r="I71" s="14">
        <v>0.78</v>
      </c>
      <c r="J71" s="21">
        <v>0.212</v>
      </c>
      <c r="K71" s="12"/>
      <c r="L71" s="21"/>
      <c r="M71" s="16">
        <v>950</v>
      </c>
      <c r="N71" s="15">
        <v>0.5</v>
      </c>
      <c r="O71" s="16">
        <f t="shared" si="2"/>
        <v>78.55</v>
      </c>
      <c r="P71" s="12" t="s">
        <v>3966</v>
      </c>
      <c r="Q71" s="12"/>
      <c r="R71" s="25"/>
      <c r="S71" s="25"/>
      <c r="T71" s="25"/>
      <c r="U71" s="25"/>
    </row>
    <row r="72" ht="18" customHeight="1" spans="1:21">
      <c r="A72" s="10">
        <v>68</v>
      </c>
      <c r="B72" s="11" t="s">
        <v>3967</v>
      </c>
      <c r="C72" s="12" t="s">
        <v>3968</v>
      </c>
      <c r="D72" s="13" t="s">
        <v>3969</v>
      </c>
      <c r="E72" s="12" t="s">
        <v>25</v>
      </c>
      <c r="F72" s="14">
        <v>5</v>
      </c>
      <c r="G72" s="14">
        <v>5</v>
      </c>
      <c r="H72" s="15">
        <v>1</v>
      </c>
      <c r="I72" s="14">
        <v>1</v>
      </c>
      <c r="J72" s="21">
        <v>0.212</v>
      </c>
      <c r="K72" s="12"/>
      <c r="L72" s="21"/>
      <c r="M72" s="16">
        <v>950</v>
      </c>
      <c r="N72" s="15">
        <v>0.5</v>
      </c>
      <c r="O72" s="16">
        <f t="shared" si="2"/>
        <v>100.7</v>
      </c>
      <c r="P72" s="12" t="s">
        <v>3970</v>
      </c>
      <c r="Q72" s="12"/>
      <c r="R72" s="25"/>
      <c r="S72" s="25"/>
      <c r="T72" s="25"/>
      <c r="U72" s="25"/>
    </row>
    <row r="73" ht="18" customHeight="1" spans="1:21">
      <c r="A73" s="10">
        <v>69</v>
      </c>
      <c r="B73" s="11" t="s">
        <v>3971</v>
      </c>
      <c r="C73" s="12" t="s">
        <v>3972</v>
      </c>
      <c r="D73" s="13" t="s">
        <v>3973</v>
      </c>
      <c r="E73" s="12" t="s">
        <v>25</v>
      </c>
      <c r="F73" s="14">
        <v>3</v>
      </c>
      <c r="G73" s="14">
        <v>3</v>
      </c>
      <c r="H73" s="15">
        <v>1</v>
      </c>
      <c r="I73" s="14">
        <v>0.6</v>
      </c>
      <c r="J73" s="21">
        <v>0.212</v>
      </c>
      <c r="K73" s="12"/>
      <c r="L73" s="21"/>
      <c r="M73" s="16">
        <v>950</v>
      </c>
      <c r="N73" s="15">
        <v>0.5</v>
      </c>
      <c r="O73" s="16">
        <f t="shared" si="2"/>
        <v>60.42</v>
      </c>
      <c r="P73" s="12" t="s">
        <v>3974</v>
      </c>
      <c r="Q73" s="12"/>
      <c r="R73" s="25"/>
      <c r="S73" s="25"/>
      <c r="T73" s="25"/>
      <c r="U73" s="25"/>
    </row>
    <row r="74" ht="18" customHeight="1" spans="1:21">
      <c r="A74" s="10">
        <v>70</v>
      </c>
      <c r="B74" s="11" t="s">
        <v>3975</v>
      </c>
      <c r="C74" s="12" t="s">
        <v>3976</v>
      </c>
      <c r="D74" s="13" t="s">
        <v>3977</v>
      </c>
      <c r="E74" s="12" t="s">
        <v>25</v>
      </c>
      <c r="F74" s="14">
        <v>15</v>
      </c>
      <c r="G74" s="14">
        <v>15</v>
      </c>
      <c r="H74" s="15">
        <v>1</v>
      </c>
      <c r="I74" s="14">
        <v>3.02</v>
      </c>
      <c r="J74" s="21">
        <v>0.212</v>
      </c>
      <c r="K74" s="12"/>
      <c r="L74" s="21"/>
      <c r="M74" s="16">
        <v>950</v>
      </c>
      <c r="N74" s="15">
        <v>0.5</v>
      </c>
      <c r="O74" s="16">
        <f t="shared" si="2"/>
        <v>304.11</v>
      </c>
      <c r="P74" s="12" t="s">
        <v>3978</v>
      </c>
      <c r="Q74" s="12"/>
      <c r="R74" s="25"/>
      <c r="S74" s="25"/>
      <c r="T74" s="25"/>
      <c r="U74" s="25"/>
    </row>
    <row r="75" ht="18" customHeight="1" spans="1:21">
      <c r="A75" s="10">
        <v>71</v>
      </c>
      <c r="B75" s="11" t="s">
        <v>3979</v>
      </c>
      <c r="C75" s="12" t="s">
        <v>3980</v>
      </c>
      <c r="D75" s="13" t="s">
        <v>3981</v>
      </c>
      <c r="E75" s="12" t="s">
        <v>25</v>
      </c>
      <c r="F75" s="14">
        <v>3.6</v>
      </c>
      <c r="G75" s="14">
        <v>3.6</v>
      </c>
      <c r="H75" s="15">
        <v>1</v>
      </c>
      <c r="I75" s="14">
        <v>0.7</v>
      </c>
      <c r="J75" s="21">
        <v>0.212</v>
      </c>
      <c r="K75" s="12"/>
      <c r="L75" s="21"/>
      <c r="M75" s="16">
        <v>950</v>
      </c>
      <c r="N75" s="15">
        <v>0.5</v>
      </c>
      <c r="O75" s="16">
        <f t="shared" si="2"/>
        <v>70.49</v>
      </c>
      <c r="P75" s="12" t="s">
        <v>3982</v>
      </c>
      <c r="Q75" s="12"/>
      <c r="R75" s="25"/>
      <c r="S75" s="25"/>
      <c r="T75" s="25"/>
      <c r="U75" s="25"/>
    </row>
    <row r="76" ht="18" customHeight="1" spans="1:21">
      <c r="A76" s="10">
        <v>72</v>
      </c>
      <c r="B76" s="11" t="s">
        <v>3983</v>
      </c>
      <c r="C76" s="12" t="s">
        <v>3984</v>
      </c>
      <c r="D76" s="13" t="s">
        <v>3985</v>
      </c>
      <c r="E76" s="12" t="s">
        <v>25</v>
      </c>
      <c r="F76" s="14">
        <v>5</v>
      </c>
      <c r="G76" s="14">
        <v>5</v>
      </c>
      <c r="H76" s="15">
        <v>1</v>
      </c>
      <c r="I76" s="14">
        <v>1</v>
      </c>
      <c r="J76" s="21">
        <v>0.212</v>
      </c>
      <c r="K76" s="12"/>
      <c r="L76" s="21"/>
      <c r="M76" s="16">
        <v>950</v>
      </c>
      <c r="N76" s="15">
        <v>0.5</v>
      </c>
      <c r="O76" s="16">
        <f t="shared" si="2"/>
        <v>100.7</v>
      </c>
      <c r="P76" s="12" t="s">
        <v>3986</v>
      </c>
      <c r="Q76" s="12"/>
      <c r="R76" s="25"/>
      <c r="S76" s="25"/>
      <c r="T76" s="25"/>
      <c r="U76" s="25"/>
    </row>
    <row r="77" ht="18" customHeight="1" spans="1:21">
      <c r="A77" s="10">
        <v>73</v>
      </c>
      <c r="B77" s="11" t="s">
        <v>3987</v>
      </c>
      <c r="C77" s="12" t="s">
        <v>3988</v>
      </c>
      <c r="D77" s="13" t="s">
        <v>3989</v>
      </c>
      <c r="E77" s="12" t="s">
        <v>25</v>
      </c>
      <c r="F77" s="14">
        <v>10</v>
      </c>
      <c r="G77" s="14">
        <v>10</v>
      </c>
      <c r="H77" s="15">
        <v>1</v>
      </c>
      <c r="I77" s="14">
        <v>2</v>
      </c>
      <c r="J77" s="21">
        <v>0.212</v>
      </c>
      <c r="K77" s="12"/>
      <c r="L77" s="21"/>
      <c r="M77" s="16">
        <v>950</v>
      </c>
      <c r="N77" s="15">
        <v>0.5</v>
      </c>
      <c r="O77" s="16">
        <f t="shared" si="2"/>
        <v>201.4</v>
      </c>
      <c r="P77" s="12" t="s">
        <v>3990</v>
      </c>
      <c r="Q77" s="12"/>
      <c r="R77" s="25"/>
      <c r="S77" s="25"/>
      <c r="T77" s="25"/>
      <c r="U77" s="25"/>
    </row>
    <row r="78" ht="18" customHeight="1" spans="1:21">
      <c r="A78" s="10">
        <v>74</v>
      </c>
      <c r="B78" s="11" t="s">
        <v>3991</v>
      </c>
      <c r="C78" s="12" t="s">
        <v>3992</v>
      </c>
      <c r="D78" s="13" t="s">
        <v>3993</v>
      </c>
      <c r="E78" s="12" t="s">
        <v>25</v>
      </c>
      <c r="F78" s="14">
        <v>10</v>
      </c>
      <c r="G78" s="14">
        <v>10</v>
      </c>
      <c r="H78" s="15">
        <v>1</v>
      </c>
      <c r="I78" s="14">
        <v>2</v>
      </c>
      <c r="J78" s="21">
        <v>0.212</v>
      </c>
      <c r="K78" s="12"/>
      <c r="L78" s="21"/>
      <c r="M78" s="16">
        <v>950</v>
      </c>
      <c r="N78" s="15">
        <v>0.5</v>
      </c>
      <c r="O78" s="16">
        <f t="shared" si="2"/>
        <v>201.4</v>
      </c>
      <c r="P78" s="12" t="s">
        <v>3994</v>
      </c>
      <c r="Q78" s="12"/>
      <c r="R78" s="25"/>
      <c r="S78" s="25"/>
      <c r="T78" s="25"/>
      <c r="U78" s="25"/>
    </row>
    <row r="79" ht="18" customHeight="1" spans="1:21">
      <c r="A79" s="10">
        <v>75</v>
      </c>
      <c r="B79" s="11" t="s">
        <v>3995</v>
      </c>
      <c r="C79" s="12" t="s">
        <v>2541</v>
      </c>
      <c r="D79" s="13" t="s">
        <v>3996</v>
      </c>
      <c r="E79" s="12" t="s">
        <v>25</v>
      </c>
      <c r="F79" s="14">
        <v>5</v>
      </c>
      <c r="G79" s="14">
        <v>5</v>
      </c>
      <c r="H79" s="15">
        <v>1</v>
      </c>
      <c r="I79" s="14">
        <v>1</v>
      </c>
      <c r="J79" s="21">
        <v>0.212</v>
      </c>
      <c r="K79" s="12"/>
      <c r="L79" s="21"/>
      <c r="M79" s="16">
        <v>950</v>
      </c>
      <c r="N79" s="15">
        <v>0.5</v>
      </c>
      <c r="O79" s="16">
        <f t="shared" si="2"/>
        <v>100.7</v>
      </c>
      <c r="P79" s="12" t="s">
        <v>3997</v>
      </c>
      <c r="Q79" s="12"/>
      <c r="R79" s="25"/>
      <c r="S79" s="25"/>
      <c r="T79" s="25"/>
      <c r="U79" s="25"/>
    </row>
    <row r="80" ht="18" customHeight="1" spans="1:21">
      <c r="A80" s="10">
        <v>76</v>
      </c>
      <c r="B80" s="11" t="s">
        <v>3998</v>
      </c>
      <c r="C80" s="12" t="s">
        <v>3999</v>
      </c>
      <c r="D80" s="13" t="s">
        <v>4000</v>
      </c>
      <c r="E80" s="12" t="s">
        <v>25</v>
      </c>
      <c r="F80" s="14">
        <v>50</v>
      </c>
      <c r="G80" s="14">
        <v>50</v>
      </c>
      <c r="H80" s="15">
        <v>1</v>
      </c>
      <c r="I80" s="14">
        <v>10.01</v>
      </c>
      <c r="J80" s="21">
        <v>0.212</v>
      </c>
      <c r="K80" s="12"/>
      <c r="L80" s="21"/>
      <c r="M80" s="16">
        <v>950</v>
      </c>
      <c r="N80" s="15">
        <v>0.5</v>
      </c>
      <c r="O80" s="16">
        <f t="shared" si="2"/>
        <v>1008.01</v>
      </c>
      <c r="P80" s="12" t="s">
        <v>4001</v>
      </c>
      <c r="Q80" s="12"/>
      <c r="R80" s="25"/>
      <c r="S80" s="25"/>
      <c r="T80" s="25"/>
      <c r="U80" s="25"/>
    </row>
    <row r="81" ht="18" customHeight="1" spans="1:21">
      <c r="A81" s="10">
        <v>77</v>
      </c>
      <c r="B81" s="11" t="s">
        <v>4002</v>
      </c>
      <c r="C81" s="12" t="s">
        <v>4003</v>
      </c>
      <c r="D81" s="13" t="s">
        <v>4004</v>
      </c>
      <c r="E81" s="12" t="s">
        <v>25</v>
      </c>
      <c r="F81" s="14">
        <v>100</v>
      </c>
      <c r="G81" s="14">
        <v>100</v>
      </c>
      <c r="H81" s="15">
        <v>1</v>
      </c>
      <c r="I81" s="14">
        <v>20.02</v>
      </c>
      <c r="J81" s="21">
        <v>0.212</v>
      </c>
      <c r="K81" s="12"/>
      <c r="L81" s="21"/>
      <c r="M81" s="16">
        <v>950</v>
      </c>
      <c r="N81" s="15">
        <v>0.5</v>
      </c>
      <c r="O81" s="16">
        <f t="shared" si="2"/>
        <v>2016.01</v>
      </c>
      <c r="P81" s="12" t="s">
        <v>4005</v>
      </c>
      <c r="Q81" s="12"/>
      <c r="R81" s="25"/>
      <c r="S81" s="25"/>
      <c r="T81" s="25"/>
      <c r="U81" s="25"/>
    </row>
    <row r="82" ht="18" customHeight="1" spans="1:21">
      <c r="A82" s="10">
        <v>78</v>
      </c>
      <c r="B82" s="11" t="s">
        <v>4006</v>
      </c>
      <c r="C82" s="12" t="s">
        <v>4007</v>
      </c>
      <c r="D82" s="13" t="s">
        <v>4008</v>
      </c>
      <c r="E82" s="12" t="s">
        <v>25</v>
      </c>
      <c r="F82" s="14">
        <v>100</v>
      </c>
      <c r="G82" s="14">
        <v>100</v>
      </c>
      <c r="H82" s="15">
        <v>1</v>
      </c>
      <c r="I82" s="14">
        <v>19.99</v>
      </c>
      <c r="J82" s="21">
        <v>0.212</v>
      </c>
      <c r="K82" s="12"/>
      <c r="L82" s="21"/>
      <c r="M82" s="16">
        <v>950</v>
      </c>
      <c r="N82" s="15">
        <v>0.5</v>
      </c>
      <c r="O82" s="16">
        <f t="shared" si="2"/>
        <v>2012.99</v>
      </c>
      <c r="P82" s="12" t="s">
        <v>4009</v>
      </c>
      <c r="Q82" s="12"/>
      <c r="R82" s="25"/>
      <c r="S82" s="25"/>
      <c r="T82" s="25"/>
      <c r="U82" s="25"/>
    </row>
    <row r="83" ht="18" customHeight="1" spans="1:21">
      <c r="A83" s="10">
        <v>79</v>
      </c>
      <c r="B83" s="11" t="s">
        <v>4010</v>
      </c>
      <c r="C83" s="12" t="s">
        <v>4011</v>
      </c>
      <c r="D83" s="13" t="s">
        <v>4012</v>
      </c>
      <c r="E83" s="12" t="s">
        <v>25</v>
      </c>
      <c r="F83" s="14">
        <v>100</v>
      </c>
      <c r="G83" s="14">
        <v>100</v>
      </c>
      <c r="H83" s="15">
        <v>1</v>
      </c>
      <c r="I83" s="14">
        <v>19.98</v>
      </c>
      <c r="J83" s="21">
        <v>0.212</v>
      </c>
      <c r="K83" s="12"/>
      <c r="L83" s="21"/>
      <c r="M83" s="16">
        <v>950</v>
      </c>
      <c r="N83" s="15">
        <v>0.5</v>
      </c>
      <c r="O83" s="16">
        <f t="shared" si="2"/>
        <v>2011.99</v>
      </c>
      <c r="P83" s="12" t="s">
        <v>4013</v>
      </c>
      <c r="Q83" s="12"/>
      <c r="R83" s="25"/>
      <c r="S83" s="25"/>
      <c r="T83" s="25"/>
      <c r="U83" s="25"/>
    </row>
    <row r="84" ht="18" customHeight="1" spans="1:21">
      <c r="A84" s="10">
        <v>80</v>
      </c>
      <c r="B84" s="11" t="s">
        <v>4014</v>
      </c>
      <c r="C84" s="12" t="s">
        <v>4015</v>
      </c>
      <c r="D84" s="13" t="s">
        <v>4016</v>
      </c>
      <c r="E84" s="12" t="s">
        <v>25</v>
      </c>
      <c r="F84" s="14">
        <v>50</v>
      </c>
      <c r="G84" s="14">
        <v>50</v>
      </c>
      <c r="H84" s="15">
        <v>1</v>
      </c>
      <c r="I84" s="14">
        <v>10</v>
      </c>
      <c r="J84" s="21">
        <v>0.212</v>
      </c>
      <c r="K84" s="12"/>
      <c r="L84" s="21"/>
      <c r="M84" s="16">
        <v>950</v>
      </c>
      <c r="N84" s="15">
        <v>0.5</v>
      </c>
      <c r="O84" s="16">
        <f t="shared" si="2"/>
        <v>1007</v>
      </c>
      <c r="P84" s="12" t="s">
        <v>4017</v>
      </c>
      <c r="Q84" s="12"/>
      <c r="R84" s="25"/>
      <c r="S84" s="25"/>
      <c r="T84" s="25"/>
      <c r="U84" s="25"/>
    </row>
    <row r="85" ht="18" customHeight="1" spans="1:21">
      <c r="A85" s="10">
        <v>81</v>
      </c>
      <c r="B85" s="11" t="s">
        <v>4018</v>
      </c>
      <c r="C85" s="12" t="s">
        <v>4019</v>
      </c>
      <c r="D85" s="13" t="s">
        <v>4020</v>
      </c>
      <c r="E85" s="12" t="s">
        <v>25</v>
      </c>
      <c r="F85" s="14">
        <v>50</v>
      </c>
      <c r="G85" s="14">
        <v>50</v>
      </c>
      <c r="H85" s="15">
        <v>1</v>
      </c>
      <c r="I85" s="14">
        <v>9.99</v>
      </c>
      <c r="J85" s="21">
        <v>0.212</v>
      </c>
      <c r="K85" s="12"/>
      <c r="L85" s="21"/>
      <c r="M85" s="16">
        <v>950</v>
      </c>
      <c r="N85" s="15">
        <v>0.5</v>
      </c>
      <c r="O85" s="16">
        <f t="shared" si="2"/>
        <v>1005.99</v>
      </c>
      <c r="P85" s="12" t="s">
        <v>4021</v>
      </c>
      <c r="Q85" s="12"/>
      <c r="R85" s="25"/>
      <c r="S85" s="25"/>
      <c r="T85" s="25"/>
      <c r="U85" s="25"/>
    </row>
    <row r="86" ht="18" customHeight="1" spans="1:21">
      <c r="A86" s="10">
        <v>82</v>
      </c>
      <c r="B86" s="11" t="s">
        <v>4022</v>
      </c>
      <c r="C86" s="12" t="s">
        <v>4023</v>
      </c>
      <c r="D86" s="13" t="s">
        <v>4024</v>
      </c>
      <c r="E86" s="12" t="s">
        <v>25</v>
      </c>
      <c r="F86" s="14">
        <v>100</v>
      </c>
      <c r="G86" s="14">
        <v>100</v>
      </c>
      <c r="H86" s="15">
        <v>1</v>
      </c>
      <c r="I86" s="14">
        <v>30</v>
      </c>
      <c r="J86" s="21">
        <v>0.212</v>
      </c>
      <c r="K86" s="12"/>
      <c r="L86" s="21"/>
      <c r="M86" s="16">
        <v>950</v>
      </c>
      <c r="N86" s="15">
        <v>0.5</v>
      </c>
      <c r="O86" s="16">
        <f t="shared" si="2"/>
        <v>3021</v>
      </c>
      <c r="P86" s="12" t="s">
        <v>4025</v>
      </c>
      <c r="Q86" s="12"/>
      <c r="R86" s="25"/>
      <c r="S86" s="25"/>
      <c r="T86" s="25"/>
      <c r="U86" s="25"/>
    </row>
    <row r="87" ht="18" customHeight="1" spans="1:21">
      <c r="A87" s="10">
        <v>83</v>
      </c>
      <c r="B87" s="11" t="s">
        <v>4026</v>
      </c>
      <c r="C87" s="12" t="s">
        <v>4027</v>
      </c>
      <c r="D87" s="13" t="s">
        <v>4028</v>
      </c>
      <c r="E87" s="12" t="s">
        <v>25</v>
      </c>
      <c r="F87" s="14">
        <v>300</v>
      </c>
      <c r="G87" s="14">
        <v>300</v>
      </c>
      <c r="H87" s="15">
        <v>1</v>
      </c>
      <c r="I87" s="14">
        <v>88</v>
      </c>
      <c r="J87" s="21">
        <v>0.212</v>
      </c>
      <c r="K87" s="12"/>
      <c r="L87" s="21"/>
      <c r="M87" s="16">
        <v>950</v>
      </c>
      <c r="N87" s="15">
        <v>0.5</v>
      </c>
      <c r="O87" s="16">
        <f t="shared" si="2"/>
        <v>8861.6</v>
      </c>
      <c r="P87" s="12" t="s">
        <v>4029</v>
      </c>
      <c r="Q87" s="12"/>
      <c r="R87" s="25"/>
      <c r="S87" s="25"/>
      <c r="T87" s="25"/>
      <c r="U87" s="25"/>
    </row>
    <row r="88" ht="18" customHeight="1" spans="1:21">
      <c r="A88" s="10">
        <v>84</v>
      </c>
      <c r="B88" s="11" t="s">
        <v>4030</v>
      </c>
      <c r="C88" s="12" t="s">
        <v>4031</v>
      </c>
      <c r="D88" s="13" t="s">
        <v>4032</v>
      </c>
      <c r="E88" s="12" t="s">
        <v>25</v>
      </c>
      <c r="F88" s="14">
        <v>100</v>
      </c>
      <c r="G88" s="14">
        <v>100</v>
      </c>
      <c r="H88" s="15">
        <v>1</v>
      </c>
      <c r="I88" s="14">
        <v>27</v>
      </c>
      <c r="J88" s="21">
        <v>0.212</v>
      </c>
      <c r="K88" s="12"/>
      <c r="L88" s="21"/>
      <c r="M88" s="16">
        <v>950</v>
      </c>
      <c r="N88" s="15">
        <v>0.5</v>
      </c>
      <c r="O88" s="16">
        <f t="shared" si="2"/>
        <v>2718.9</v>
      </c>
      <c r="P88" s="12" t="s">
        <v>4033</v>
      </c>
      <c r="Q88" s="12"/>
      <c r="R88" s="25"/>
      <c r="S88" s="25"/>
      <c r="T88" s="25"/>
      <c r="U88" s="25"/>
    </row>
    <row r="89" ht="18" customHeight="1" spans="1:21">
      <c r="A89" s="10">
        <v>85</v>
      </c>
      <c r="B89" s="11" t="s">
        <v>4034</v>
      </c>
      <c r="C89" s="12" t="s">
        <v>4035</v>
      </c>
      <c r="D89" s="13" t="s">
        <v>4036</v>
      </c>
      <c r="E89" s="12" t="s">
        <v>25</v>
      </c>
      <c r="F89" s="14">
        <v>70</v>
      </c>
      <c r="G89" s="14">
        <v>70</v>
      </c>
      <c r="H89" s="15">
        <v>1</v>
      </c>
      <c r="I89" s="14">
        <v>20</v>
      </c>
      <c r="J89" s="21">
        <v>0.212</v>
      </c>
      <c r="K89" s="12"/>
      <c r="L89" s="21"/>
      <c r="M89" s="16">
        <v>950</v>
      </c>
      <c r="N89" s="15">
        <v>0.5</v>
      </c>
      <c r="O89" s="16">
        <f t="shared" si="2"/>
        <v>2014</v>
      </c>
      <c r="P89" s="12" t="s">
        <v>4037</v>
      </c>
      <c r="Q89" s="12"/>
      <c r="R89" s="25"/>
      <c r="S89" s="25"/>
      <c r="T89" s="25"/>
      <c r="U89" s="25"/>
    </row>
    <row r="90" ht="18" customHeight="1" spans="1:21">
      <c r="A90" s="10">
        <v>86</v>
      </c>
      <c r="B90" s="11" t="s">
        <v>4038</v>
      </c>
      <c r="C90" s="12" t="s">
        <v>4039</v>
      </c>
      <c r="D90" s="13" t="s">
        <v>4040</v>
      </c>
      <c r="E90" s="12" t="s">
        <v>25</v>
      </c>
      <c r="F90" s="14">
        <v>300</v>
      </c>
      <c r="G90" s="14">
        <v>300</v>
      </c>
      <c r="H90" s="15">
        <v>1</v>
      </c>
      <c r="I90" s="14">
        <v>81</v>
      </c>
      <c r="J90" s="21">
        <v>0.212</v>
      </c>
      <c r="K90" s="12"/>
      <c r="L90" s="21"/>
      <c r="M90" s="16">
        <v>950</v>
      </c>
      <c r="N90" s="15">
        <v>0.5</v>
      </c>
      <c r="O90" s="16">
        <f t="shared" si="2"/>
        <v>8156.7</v>
      </c>
      <c r="P90" s="12" t="s">
        <v>4041</v>
      </c>
      <c r="Q90" s="12"/>
      <c r="R90" s="25"/>
      <c r="S90" s="25"/>
      <c r="T90" s="25"/>
      <c r="U90" s="25"/>
    </row>
    <row r="91" ht="18" customHeight="1" spans="1:21">
      <c r="A91" s="10">
        <v>87</v>
      </c>
      <c r="B91" s="11" t="s">
        <v>4042</v>
      </c>
      <c r="C91" s="12" t="s">
        <v>4043</v>
      </c>
      <c r="D91" s="13" t="s">
        <v>4044</v>
      </c>
      <c r="E91" s="12" t="s">
        <v>25</v>
      </c>
      <c r="F91" s="14">
        <v>50</v>
      </c>
      <c r="G91" s="14">
        <v>50</v>
      </c>
      <c r="H91" s="15">
        <v>1</v>
      </c>
      <c r="I91" s="14">
        <v>13.5</v>
      </c>
      <c r="J91" s="21">
        <v>0.212</v>
      </c>
      <c r="K91" s="12"/>
      <c r="L91" s="21"/>
      <c r="M91" s="16">
        <v>950</v>
      </c>
      <c r="N91" s="15">
        <v>0.5</v>
      </c>
      <c r="O91" s="16">
        <f t="shared" si="2"/>
        <v>1359.45</v>
      </c>
      <c r="P91" s="12" t="s">
        <v>4045</v>
      </c>
      <c r="Q91" s="12"/>
      <c r="R91" s="25"/>
      <c r="S91" s="25"/>
      <c r="T91" s="25"/>
      <c r="U91" s="25"/>
    </row>
    <row r="92" ht="18" customHeight="1" spans="1:21">
      <c r="A92" s="10">
        <v>88</v>
      </c>
      <c r="B92" s="11" t="s">
        <v>4046</v>
      </c>
      <c r="C92" s="12" t="s">
        <v>4047</v>
      </c>
      <c r="D92" s="13" t="s">
        <v>4048</v>
      </c>
      <c r="E92" s="12" t="s">
        <v>25</v>
      </c>
      <c r="F92" s="14">
        <v>150</v>
      </c>
      <c r="G92" s="14">
        <v>150</v>
      </c>
      <c r="H92" s="15">
        <v>1</v>
      </c>
      <c r="I92" s="14">
        <v>80</v>
      </c>
      <c r="J92" s="21">
        <v>0.212</v>
      </c>
      <c r="K92" s="12"/>
      <c r="L92" s="21"/>
      <c r="M92" s="16">
        <v>950</v>
      </c>
      <c r="N92" s="15">
        <v>0.5</v>
      </c>
      <c r="O92" s="16">
        <f t="shared" si="2"/>
        <v>8056</v>
      </c>
      <c r="P92" s="12" t="s">
        <v>4049</v>
      </c>
      <c r="Q92" s="12"/>
      <c r="R92" s="25"/>
      <c r="S92" s="25"/>
      <c r="T92" s="25"/>
      <c r="U92" s="25"/>
    </row>
    <row r="93" ht="18" customHeight="1" spans="1:21">
      <c r="A93" s="10">
        <v>89</v>
      </c>
      <c r="B93" s="11" t="s">
        <v>4050</v>
      </c>
      <c r="C93" s="12" t="s">
        <v>4051</v>
      </c>
      <c r="D93" s="13" t="s">
        <v>4052</v>
      </c>
      <c r="E93" s="12" t="s">
        <v>25</v>
      </c>
      <c r="F93" s="14">
        <v>50</v>
      </c>
      <c r="G93" s="14">
        <v>50</v>
      </c>
      <c r="H93" s="15">
        <v>1</v>
      </c>
      <c r="I93" s="14">
        <v>13.5</v>
      </c>
      <c r="J93" s="21">
        <v>0.212</v>
      </c>
      <c r="K93" s="12"/>
      <c r="L93" s="21"/>
      <c r="M93" s="16">
        <v>950</v>
      </c>
      <c r="N93" s="15">
        <v>0.5</v>
      </c>
      <c r="O93" s="16">
        <f t="shared" si="2"/>
        <v>1359.45</v>
      </c>
      <c r="P93" s="12" t="s">
        <v>4053</v>
      </c>
      <c r="Q93" s="12"/>
      <c r="R93" s="25"/>
      <c r="S93" s="25"/>
      <c r="T93" s="25"/>
      <c r="U93" s="25"/>
    </row>
    <row r="94" ht="18" customHeight="1" spans="1:17">
      <c r="A94" s="16" t="s">
        <v>147</v>
      </c>
      <c r="B94" s="8"/>
      <c r="C94" s="8" t="s">
        <v>148</v>
      </c>
      <c r="D94" s="8" t="s">
        <v>149</v>
      </c>
      <c r="E94" s="12"/>
      <c r="F94" s="16">
        <f>SUM(F5:F93)</f>
        <v>2232</v>
      </c>
      <c r="G94" s="16">
        <f>SUM(G5:G93)</f>
        <v>2232</v>
      </c>
      <c r="H94" s="15"/>
      <c r="I94" s="16">
        <f>SUM(I5:I93)</f>
        <v>533.92</v>
      </c>
      <c r="J94" s="21"/>
      <c r="K94" s="12"/>
      <c r="L94" s="21"/>
      <c r="M94" s="16"/>
      <c r="N94" s="15"/>
      <c r="O94" s="16">
        <f>SUM(O5:O93)</f>
        <v>53765.77</v>
      </c>
      <c r="P94" s="8" t="s">
        <v>148</v>
      </c>
      <c r="Q94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4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4054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4055</v>
      </c>
      <c r="C5" s="12" t="s">
        <v>4056</v>
      </c>
      <c r="D5" s="13" t="s">
        <v>4057</v>
      </c>
      <c r="E5" s="12" t="s">
        <v>25</v>
      </c>
      <c r="F5" s="14">
        <v>10</v>
      </c>
      <c r="G5" s="14">
        <v>10</v>
      </c>
      <c r="H5" s="15">
        <v>1</v>
      </c>
      <c r="I5" s="14">
        <v>1.1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68" si="0">ROUND(N5*M5*L5*K5+M5*J5*I5*N5,2)</f>
        <v>110.77</v>
      </c>
      <c r="P5" s="16" t="s">
        <v>4058</v>
      </c>
      <c r="Q5" s="16"/>
    </row>
    <row r="6" ht="18" customHeight="1" spans="1:21">
      <c r="A6" s="10">
        <v>2</v>
      </c>
      <c r="B6" s="11" t="s">
        <v>4059</v>
      </c>
      <c r="C6" s="12" t="s">
        <v>4060</v>
      </c>
      <c r="D6" s="13" t="s">
        <v>4061</v>
      </c>
      <c r="E6" s="12" t="s">
        <v>25</v>
      </c>
      <c r="F6" s="14">
        <v>5</v>
      </c>
      <c r="G6" s="14">
        <v>5</v>
      </c>
      <c r="H6" s="15">
        <v>1</v>
      </c>
      <c r="I6" s="14">
        <v>0.5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50.35</v>
      </c>
      <c r="P6" s="12" t="s">
        <v>4062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4063</v>
      </c>
      <c r="C7" s="12" t="s">
        <v>4064</v>
      </c>
      <c r="D7" s="13" t="s">
        <v>4065</v>
      </c>
      <c r="E7" s="12" t="s">
        <v>25</v>
      </c>
      <c r="F7" s="14">
        <v>2</v>
      </c>
      <c r="G7" s="14">
        <v>2</v>
      </c>
      <c r="H7" s="15">
        <v>1</v>
      </c>
      <c r="I7" s="14">
        <v>0.3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30.21</v>
      </c>
      <c r="P7" s="12" t="s">
        <v>4066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4067</v>
      </c>
      <c r="C8" s="12" t="s">
        <v>4068</v>
      </c>
      <c r="D8" s="13" t="s">
        <v>4069</v>
      </c>
      <c r="E8" s="12" t="s">
        <v>25</v>
      </c>
      <c r="F8" s="14">
        <v>3</v>
      </c>
      <c r="G8" s="14">
        <v>3</v>
      </c>
      <c r="H8" s="15">
        <v>1</v>
      </c>
      <c r="I8" s="14">
        <v>0.4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40.28</v>
      </c>
      <c r="P8" s="12" t="s">
        <v>4070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4071</v>
      </c>
      <c r="C9" s="12" t="s">
        <v>4072</v>
      </c>
      <c r="D9" s="13" t="s">
        <v>4073</v>
      </c>
      <c r="E9" s="12" t="s">
        <v>25</v>
      </c>
      <c r="F9" s="14">
        <v>10</v>
      </c>
      <c r="G9" s="14">
        <v>10</v>
      </c>
      <c r="H9" s="15">
        <v>1</v>
      </c>
      <c r="I9" s="14">
        <v>1.1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110.77</v>
      </c>
      <c r="P9" s="12" t="s">
        <v>4074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4075</v>
      </c>
      <c r="C10" s="12" t="s">
        <v>4076</v>
      </c>
      <c r="D10" s="13" t="s">
        <v>4077</v>
      </c>
      <c r="E10" s="12" t="s">
        <v>25</v>
      </c>
      <c r="F10" s="14">
        <v>10</v>
      </c>
      <c r="G10" s="14">
        <v>10</v>
      </c>
      <c r="H10" s="15">
        <v>1</v>
      </c>
      <c r="I10" s="14">
        <v>0.9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90.63</v>
      </c>
      <c r="P10" s="12" t="s">
        <v>4078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4079</v>
      </c>
      <c r="C11" s="12" t="s">
        <v>4080</v>
      </c>
      <c r="D11" s="13" t="s">
        <v>4081</v>
      </c>
      <c r="E11" s="12" t="s">
        <v>25</v>
      </c>
      <c r="F11" s="14">
        <v>6.6</v>
      </c>
      <c r="G11" s="14">
        <v>6.6</v>
      </c>
      <c r="H11" s="15">
        <v>1</v>
      </c>
      <c r="I11" s="14">
        <v>0.8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80.56</v>
      </c>
      <c r="P11" s="12" t="s">
        <v>4082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4083</v>
      </c>
      <c r="C12" s="12" t="s">
        <v>4084</v>
      </c>
      <c r="D12" s="13" t="s">
        <v>4085</v>
      </c>
      <c r="E12" s="12" t="s">
        <v>25</v>
      </c>
      <c r="F12" s="14">
        <v>20</v>
      </c>
      <c r="G12" s="14">
        <v>20</v>
      </c>
      <c r="H12" s="15">
        <v>1</v>
      </c>
      <c r="I12" s="14">
        <v>2.2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221.54</v>
      </c>
      <c r="P12" s="12" t="s">
        <v>4086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1249</v>
      </c>
      <c r="C13" s="12" t="s">
        <v>4087</v>
      </c>
      <c r="D13" s="13" t="s">
        <v>4088</v>
      </c>
      <c r="E13" s="12" t="s">
        <v>25</v>
      </c>
      <c r="F13" s="14">
        <v>5</v>
      </c>
      <c r="G13" s="14">
        <v>5</v>
      </c>
      <c r="H13" s="15">
        <v>1</v>
      </c>
      <c r="I13" s="14">
        <v>0.5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50.35</v>
      </c>
      <c r="P13" s="12" t="s">
        <v>4089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4090</v>
      </c>
      <c r="C14" s="12" t="s">
        <v>4091</v>
      </c>
      <c r="D14" s="13" t="s">
        <v>4092</v>
      </c>
      <c r="E14" s="12" t="s">
        <v>25</v>
      </c>
      <c r="F14" s="14">
        <v>8</v>
      </c>
      <c r="G14" s="14">
        <v>8</v>
      </c>
      <c r="H14" s="15">
        <v>1</v>
      </c>
      <c r="I14" s="14">
        <v>0.7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70.49</v>
      </c>
      <c r="P14" s="12" t="s">
        <v>4093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4094</v>
      </c>
      <c r="C15" s="12" t="s">
        <v>4095</v>
      </c>
      <c r="D15" s="13" t="s">
        <v>4096</v>
      </c>
      <c r="E15" s="12" t="s">
        <v>25</v>
      </c>
      <c r="F15" s="14">
        <v>5</v>
      </c>
      <c r="G15" s="14">
        <v>5</v>
      </c>
      <c r="H15" s="15">
        <v>1</v>
      </c>
      <c r="I15" s="14">
        <v>0.6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60.42</v>
      </c>
      <c r="P15" s="12" t="s">
        <v>4097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4098</v>
      </c>
      <c r="C16" s="12" t="s">
        <v>4099</v>
      </c>
      <c r="D16" s="13" t="s">
        <v>4100</v>
      </c>
      <c r="E16" s="12" t="s">
        <v>25</v>
      </c>
      <c r="F16" s="14">
        <v>6</v>
      </c>
      <c r="G16" s="14">
        <v>6</v>
      </c>
      <c r="H16" s="15">
        <v>1</v>
      </c>
      <c r="I16" s="14">
        <v>0.6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60.42</v>
      </c>
      <c r="P16" s="12" t="s">
        <v>4101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4102</v>
      </c>
      <c r="C17" s="12" t="s">
        <v>4103</v>
      </c>
      <c r="D17" s="13" t="s">
        <v>2801</v>
      </c>
      <c r="E17" s="12" t="s">
        <v>25</v>
      </c>
      <c r="F17" s="14">
        <v>8</v>
      </c>
      <c r="G17" s="14">
        <v>8</v>
      </c>
      <c r="H17" s="15">
        <v>1</v>
      </c>
      <c r="I17" s="14">
        <v>0.9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90.63</v>
      </c>
      <c r="P17" s="12" t="s">
        <v>4104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4105</v>
      </c>
      <c r="C18" s="12" t="s">
        <v>4106</v>
      </c>
      <c r="D18" s="13" t="s">
        <v>2569</v>
      </c>
      <c r="E18" s="12" t="s">
        <v>25</v>
      </c>
      <c r="F18" s="14">
        <v>5</v>
      </c>
      <c r="G18" s="14">
        <v>5</v>
      </c>
      <c r="H18" s="15">
        <v>1</v>
      </c>
      <c r="I18" s="14">
        <v>0.4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40.28</v>
      </c>
      <c r="P18" s="12" t="s">
        <v>4107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4108</v>
      </c>
      <c r="C19" s="12" t="s">
        <v>4109</v>
      </c>
      <c r="D19" s="13" t="s">
        <v>4110</v>
      </c>
      <c r="E19" s="12" t="s">
        <v>25</v>
      </c>
      <c r="F19" s="14">
        <v>3</v>
      </c>
      <c r="G19" s="14">
        <v>3</v>
      </c>
      <c r="H19" s="15">
        <v>1</v>
      </c>
      <c r="I19" s="14">
        <v>0.5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50.35</v>
      </c>
      <c r="P19" s="12" t="s">
        <v>4111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4112</v>
      </c>
      <c r="C20" s="12" t="s">
        <v>4113</v>
      </c>
      <c r="D20" s="13" t="s">
        <v>4114</v>
      </c>
      <c r="E20" s="12" t="s">
        <v>25</v>
      </c>
      <c r="F20" s="14">
        <v>5</v>
      </c>
      <c r="G20" s="14">
        <v>5</v>
      </c>
      <c r="H20" s="15">
        <v>1</v>
      </c>
      <c r="I20" s="14">
        <v>0.6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60.42</v>
      </c>
      <c r="P20" s="12" t="s">
        <v>4115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4116</v>
      </c>
      <c r="C21" s="12" t="s">
        <v>4117</v>
      </c>
      <c r="D21" s="13" t="s">
        <v>4118</v>
      </c>
      <c r="E21" s="12" t="s">
        <v>25</v>
      </c>
      <c r="F21" s="14">
        <v>10</v>
      </c>
      <c r="G21" s="14">
        <v>10</v>
      </c>
      <c r="H21" s="15">
        <v>1</v>
      </c>
      <c r="I21" s="14">
        <v>1.1</v>
      </c>
      <c r="J21" s="21">
        <v>0.212</v>
      </c>
      <c r="K21" s="12"/>
      <c r="L21" s="21"/>
      <c r="M21" s="16">
        <v>950</v>
      </c>
      <c r="N21" s="15">
        <v>0.5</v>
      </c>
      <c r="O21" s="16">
        <f t="shared" si="0"/>
        <v>110.77</v>
      </c>
      <c r="P21" s="12" t="s">
        <v>4119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4120</v>
      </c>
      <c r="C22" s="12" t="s">
        <v>2505</v>
      </c>
      <c r="D22" s="13" t="s">
        <v>1267</v>
      </c>
      <c r="E22" s="12" t="s">
        <v>25</v>
      </c>
      <c r="F22" s="14">
        <v>2</v>
      </c>
      <c r="G22" s="14">
        <v>2</v>
      </c>
      <c r="H22" s="15">
        <v>1</v>
      </c>
      <c r="I22" s="14">
        <v>0.3</v>
      </c>
      <c r="J22" s="21">
        <v>0.212</v>
      </c>
      <c r="K22" s="12"/>
      <c r="L22" s="21"/>
      <c r="M22" s="16">
        <v>950</v>
      </c>
      <c r="N22" s="15">
        <v>0.5</v>
      </c>
      <c r="O22" s="16">
        <f t="shared" si="0"/>
        <v>30.21</v>
      </c>
      <c r="P22" s="12" t="s">
        <v>4121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4122</v>
      </c>
      <c r="C23" s="12" t="s">
        <v>4123</v>
      </c>
      <c r="D23" s="13" t="s">
        <v>257</v>
      </c>
      <c r="E23" s="12" t="s">
        <v>25</v>
      </c>
      <c r="F23" s="14">
        <v>10</v>
      </c>
      <c r="G23" s="14">
        <v>10</v>
      </c>
      <c r="H23" s="15">
        <v>1</v>
      </c>
      <c r="I23" s="14">
        <v>1.2</v>
      </c>
      <c r="J23" s="21">
        <v>0.212</v>
      </c>
      <c r="K23" s="12"/>
      <c r="L23" s="21"/>
      <c r="M23" s="16">
        <v>950</v>
      </c>
      <c r="N23" s="15">
        <v>0.5</v>
      </c>
      <c r="O23" s="16">
        <f t="shared" si="0"/>
        <v>120.84</v>
      </c>
      <c r="P23" s="12" t="s">
        <v>4124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4125</v>
      </c>
      <c r="C24" s="12" t="s">
        <v>4126</v>
      </c>
      <c r="D24" s="13" t="s">
        <v>4127</v>
      </c>
      <c r="E24" s="12" t="s">
        <v>25</v>
      </c>
      <c r="F24" s="14">
        <v>5</v>
      </c>
      <c r="G24" s="14">
        <v>5</v>
      </c>
      <c r="H24" s="15">
        <v>1</v>
      </c>
      <c r="I24" s="14">
        <v>0.6</v>
      </c>
      <c r="J24" s="21">
        <v>0.212</v>
      </c>
      <c r="K24" s="12"/>
      <c r="L24" s="21"/>
      <c r="M24" s="16">
        <v>950</v>
      </c>
      <c r="N24" s="15">
        <v>0.5</v>
      </c>
      <c r="O24" s="16">
        <f t="shared" si="0"/>
        <v>60.42</v>
      </c>
      <c r="P24" s="12" t="s">
        <v>4128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2282</v>
      </c>
      <c r="C25" s="12" t="s">
        <v>4129</v>
      </c>
      <c r="D25" s="13" t="s">
        <v>4130</v>
      </c>
      <c r="E25" s="12" t="s">
        <v>25</v>
      </c>
      <c r="F25" s="14">
        <v>5</v>
      </c>
      <c r="G25" s="14">
        <v>5</v>
      </c>
      <c r="H25" s="15">
        <v>1</v>
      </c>
      <c r="I25" s="14">
        <v>0.5</v>
      </c>
      <c r="J25" s="21">
        <v>0.212</v>
      </c>
      <c r="K25" s="12"/>
      <c r="L25" s="21"/>
      <c r="M25" s="16">
        <v>950</v>
      </c>
      <c r="N25" s="15">
        <v>0.5</v>
      </c>
      <c r="O25" s="16">
        <f t="shared" si="0"/>
        <v>50.35</v>
      </c>
      <c r="P25" s="12" t="s">
        <v>4131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4132</v>
      </c>
      <c r="C26" s="12" t="s">
        <v>4133</v>
      </c>
      <c r="D26" s="13" t="s">
        <v>4134</v>
      </c>
      <c r="E26" s="12" t="s">
        <v>25</v>
      </c>
      <c r="F26" s="14">
        <v>9.9</v>
      </c>
      <c r="G26" s="14">
        <v>9.9</v>
      </c>
      <c r="H26" s="15">
        <v>1</v>
      </c>
      <c r="I26" s="14">
        <v>1</v>
      </c>
      <c r="J26" s="21">
        <v>0.212</v>
      </c>
      <c r="K26" s="12"/>
      <c r="L26" s="21"/>
      <c r="M26" s="16">
        <v>950</v>
      </c>
      <c r="N26" s="15">
        <v>0.5</v>
      </c>
      <c r="O26" s="16">
        <f t="shared" si="0"/>
        <v>100.7</v>
      </c>
      <c r="P26" s="12" t="s">
        <v>4135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4136</v>
      </c>
      <c r="C27" s="12" t="s">
        <v>4137</v>
      </c>
      <c r="D27" s="13" t="s">
        <v>4138</v>
      </c>
      <c r="E27" s="12" t="s">
        <v>25</v>
      </c>
      <c r="F27" s="14">
        <v>20</v>
      </c>
      <c r="G27" s="14">
        <v>20</v>
      </c>
      <c r="H27" s="15">
        <v>1</v>
      </c>
      <c r="I27" s="14">
        <v>2.3</v>
      </c>
      <c r="J27" s="21">
        <v>0.212</v>
      </c>
      <c r="K27" s="12"/>
      <c r="L27" s="21"/>
      <c r="M27" s="16">
        <v>950</v>
      </c>
      <c r="N27" s="15">
        <v>0.5</v>
      </c>
      <c r="O27" s="16">
        <f t="shared" si="0"/>
        <v>231.61</v>
      </c>
      <c r="P27" s="12" t="s">
        <v>4139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4140</v>
      </c>
      <c r="C28" s="12" t="s">
        <v>4141</v>
      </c>
      <c r="D28" s="13" t="s">
        <v>4142</v>
      </c>
      <c r="E28" s="12" t="s">
        <v>25</v>
      </c>
      <c r="F28" s="14">
        <v>10.5</v>
      </c>
      <c r="G28" s="14">
        <v>10.5</v>
      </c>
      <c r="H28" s="15">
        <v>1</v>
      </c>
      <c r="I28" s="14">
        <v>1.1</v>
      </c>
      <c r="J28" s="21">
        <v>0.212</v>
      </c>
      <c r="K28" s="12"/>
      <c r="L28" s="21"/>
      <c r="M28" s="16">
        <v>950</v>
      </c>
      <c r="N28" s="15">
        <v>0.5</v>
      </c>
      <c r="O28" s="16">
        <f t="shared" si="0"/>
        <v>110.77</v>
      </c>
      <c r="P28" s="12" t="s">
        <v>4143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4144</v>
      </c>
      <c r="C29" s="12" t="s">
        <v>4145</v>
      </c>
      <c r="D29" s="13" t="s">
        <v>4146</v>
      </c>
      <c r="E29" s="12" t="s">
        <v>25</v>
      </c>
      <c r="F29" s="14">
        <v>3</v>
      </c>
      <c r="G29" s="14">
        <v>3</v>
      </c>
      <c r="H29" s="15">
        <v>1</v>
      </c>
      <c r="I29" s="14">
        <v>0.4</v>
      </c>
      <c r="J29" s="21">
        <v>0.212</v>
      </c>
      <c r="K29" s="12"/>
      <c r="L29" s="21"/>
      <c r="M29" s="16">
        <v>950</v>
      </c>
      <c r="N29" s="15">
        <v>0.5</v>
      </c>
      <c r="O29" s="16">
        <f t="shared" si="0"/>
        <v>40.28</v>
      </c>
      <c r="P29" s="12" t="s">
        <v>4147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4148</v>
      </c>
      <c r="C30" s="12" t="s">
        <v>4149</v>
      </c>
      <c r="D30" s="13" t="s">
        <v>4150</v>
      </c>
      <c r="E30" s="12" t="s">
        <v>25</v>
      </c>
      <c r="F30" s="14">
        <v>9</v>
      </c>
      <c r="G30" s="14">
        <v>9</v>
      </c>
      <c r="H30" s="15">
        <v>1</v>
      </c>
      <c r="I30" s="14">
        <v>0.8</v>
      </c>
      <c r="J30" s="21">
        <v>0.212</v>
      </c>
      <c r="K30" s="12"/>
      <c r="L30" s="21"/>
      <c r="M30" s="16">
        <v>950</v>
      </c>
      <c r="N30" s="15">
        <v>0.5</v>
      </c>
      <c r="O30" s="16">
        <f t="shared" si="0"/>
        <v>80.56</v>
      </c>
      <c r="P30" s="12" t="s">
        <v>4151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4152</v>
      </c>
      <c r="C31" s="12" t="s">
        <v>4153</v>
      </c>
      <c r="D31" s="13" t="s">
        <v>4154</v>
      </c>
      <c r="E31" s="12" t="s">
        <v>25</v>
      </c>
      <c r="F31" s="14">
        <v>13.3</v>
      </c>
      <c r="G31" s="14">
        <v>13.3</v>
      </c>
      <c r="H31" s="15">
        <v>1</v>
      </c>
      <c r="I31" s="14">
        <v>1.5</v>
      </c>
      <c r="J31" s="21">
        <v>0.212</v>
      </c>
      <c r="K31" s="12"/>
      <c r="L31" s="21"/>
      <c r="M31" s="16">
        <v>950</v>
      </c>
      <c r="N31" s="15">
        <v>0.5</v>
      </c>
      <c r="O31" s="16">
        <f t="shared" si="0"/>
        <v>151.05</v>
      </c>
      <c r="P31" s="12" t="s">
        <v>4155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4156</v>
      </c>
      <c r="C32" s="12" t="s">
        <v>4157</v>
      </c>
      <c r="D32" s="13" t="s">
        <v>3399</v>
      </c>
      <c r="E32" s="12" t="s">
        <v>25</v>
      </c>
      <c r="F32" s="14">
        <v>20</v>
      </c>
      <c r="G32" s="14">
        <v>20</v>
      </c>
      <c r="H32" s="15">
        <v>1</v>
      </c>
      <c r="I32" s="14">
        <v>2.1</v>
      </c>
      <c r="J32" s="21">
        <v>0.212</v>
      </c>
      <c r="K32" s="12"/>
      <c r="L32" s="21"/>
      <c r="M32" s="16">
        <v>950</v>
      </c>
      <c r="N32" s="15">
        <v>0.5</v>
      </c>
      <c r="O32" s="16">
        <f t="shared" si="0"/>
        <v>211.47</v>
      </c>
      <c r="P32" s="12" t="s">
        <v>4158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4159</v>
      </c>
      <c r="C33" s="12" t="s">
        <v>4160</v>
      </c>
      <c r="D33" s="13" t="s">
        <v>4161</v>
      </c>
      <c r="E33" s="12" t="s">
        <v>25</v>
      </c>
      <c r="F33" s="14">
        <v>7</v>
      </c>
      <c r="G33" s="14">
        <v>7</v>
      </c>
      <c r="H33" s="15">
        <v>1</v>
      </c>
      <c r="I33" s="14">
        <v>0.8</v>
      </c>
      <c r="J33" s="21">
        <v>0.212</v>
      </c>
      <c r="K33" s="12"/>
      <c r="L33" s="21"/>
      <c r="M33" s="16">
        <v>950</v>
      </c>
      <c r="N33" s="15">
        <v>0.5</v>
      </c>
      <c r="O33" s="16">
        <f t="shared" si="0"/>
        <v>80.56</v>
      </c>
      <c r="P33" s="12" t="s">
        <v>4162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4163</v>
      </c>
      <c r="C34" s="12" t="s">
        <v>4164</v>
      </c>
      <c r="D34" s="13" t="s">
        <v>4165</v>
      </c>
      <c r="E34" s="12" t="s">
        <v>25</v>
      </c>
      <c r="F34" s="14">
        <v>10.4</v>
      </c>
      <c r="G34" s="14">
        <v>10.4</v>
      </c>
      <c r="H34" s="15">
        <v>1</v>
      </c>
      <c r="I34" s="14">
        <v>1.1</v>
      </c>
      <c r="J34" s="21">
        <v>0.212</v>
      </c>
      <c r="K34" s="12"/>
      <c r="L34" s="21"/>
      <c r="M34" s="16">
        <v>950</v>
      </c>
      <c r="N34" s="15">
        <v>0.5</v>
      </c>
      <c r="O34" s="16">
        <f t="shared" si="0"/>
        <v>110.77</v>
      </c>
      <c r="P34" s="12" t="s">
        <v>4166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4167</v>
      </c>
      <c r="C35" s="12" t="s">
        <v>4168</v>
      </c>
      <c r="D35" s="13" t="s">
        <v>4169</v>
      </c>
      <c r="E35" s="12" t="s">
        <v>25</v>
      </c>
      <c r="F35" s="14">
        <v>5</v>
      </c>
      <c r="G35" s="14">
        <v>5</v>
      </c>
      <c r="H35" s="15">
        <v>1</v>
      </c>
      <c r="I35" s="14">
        <v>0.6</v>
      </c>
      <c r="J35" s="21">
        <v>0.212</v>
      </c>
      <c r="K35" s="12"/>
      <c r="L35" s="21"/>
      <c r="M35" s="16">
        <v>950</v>
      </c>
      <c r="N35" s="15">
        <v>0.5</v>
      </c>
      <c r="O35" s="16">
        <f t="shared" si="0"/>
        <v>60.42</v>
      </c>
      <c r="P35" s="12" t="s">
        <v>4170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4171</v>
      </c>
      <c r="C36" s="12" t="s">
        <v>4172</v>
      </c>
      <c r="D36" s="13" t="s">
        <v>4173</v>
      </c>
      <c r="E36" s="12" t="s">
        <v>25</v>
      </c>
      <c r="F36" s="14">
        <v>13.3</v>
      </c>
      <c r="G36" s="14">
        <v>13.3</v>
      </c>
      <c r="H36" s="15">
        <v>1</v>
      </c>
      <c r="I36" s="14">
        <v>1.6</v>
      </c>
      <c r="J36" s="21">
        <v>0.212</v>
      </c>
      <c r="K36" s="12"/>
      <c r="L36" s="21"/>
      <c r="M36" s="16">
        <v>950</v>
      </c>
      <c r="N36" s="15">
        <v>0.5</v>
      </c>
      <c r="O36" s="16">
        <f t="shared" si="0"/>
        <v>161.12</v>
      </c>
      <c r="P36" s="12" t="s">
        <v>4174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4175</v>
      </c>
      <c r="C37" s="12" t="s">
        <v>4176</v>
      </c>
      <c r="D37" s="13" t="s">
        <v>4177</v>
      </c>
      <c r="E37" s="12" t="s">
        <v>25</v>
      </c>
      <c r="F37" s="14">
        <v>13</v>
      </c>
      <c r="G37" s="14">
        <v>13</v>
      </c>
      <c r="H37" s="15">
        <v>1</v>
      </c>
      <c r="I37" s="14">
        <v>1.5</v>
      </c>
      <c r="J37" s="21">
        <v>0.212</v>
      </c>
      <c r="K37" s="12"/>
      <c r="L37" s="21"/>
      <c r="M37" s="16">
        <v>950</v>
      </c>
      <c r="N37" s="15">
        <v>0.5</v>
      </c>
      <c r="O37" s="16">
        <f t="shared" si="0"/>
        <v>151.05</v>
      </c>
      <c r="P37" s="12" t="s">
        <v>4178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4179</v>
      </c>
      <c r="C38" s="12" t="s">
        <v>4180</v>
      </c>
      <c r="D38" s="13" t="s">
        <v>4181</v>
      </c>
      <c r="E38" s="12" t="s">
        <v>25</v>
      </c>
      <c r="F38" s="14">
        <v>10</v>
      </c>
      <c r="G38" s="14">
        <v>10</v>
      </c>
      <c r="H38" s="15">
        <v>1</v>
      </c>
      <c r="I38" s="14">
        <v>1.3</v>
      </c>
      <c r="J38" s="21">
        <v>0.212</v>
      </c>
      <c r="K38" s="12"/>
      <c r="L38" s="21"/>
      <c r="M38" s="16">
        <v>950</v>
      </c>
      <c r="N38" s="15">
        <v>0.5</v>
      </c>
      <c r="O38" s="16">
        <f t="shared" si="0"/>
        <v>130.91</v>
      </c>
      <c r="P38" s="12" t="s">
        <v>4182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4183</v>
      </c>
      <c r="C39" s="12" t="s">
        <v>4184</v>
      </c>
      <c r="D39" s="13" t="s">
        <v>4185</v>
      </c>
      <c r="E39" s="12" t="s">
        <v>25</v>
      </c>
      <c r="F39" s="14">
        <v>100</v>
      </c>
      <c r="G39" s="14">
        <v>100</v>
      </c>
      <c r="H39" s="15">
        <v>1</v>
      </c>
      <c r="I39" s="14">
        <v>10</v>
      </c>
      <c r="J39" s="21">
        <v>0.212</v>
      </c>
      <c r="K39" s="12"/>
      <c r="L39" s="21"/>
      <c r="M39" s="16">
        <v>950</v>
      </c>
      <c r="N39" s="15">
        <v>0.5</v>
      </c>
      <c r="O39" s="16">
        <f t="shared" si="0"/>
        <v>1007</v>
      </c>
      <c r="P39" s="12" t="s">
        <v>4186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4187</v>
      </c>
      <c r="C40" s="12" t="s">
        <v>4188</v>
      </c>
      <c r="D40" s="13" t="s">
        <v>4189</v>
      </c>
      <c r="E40" s="12" t="s">
        <v>25</v>
      </c>
      <c r="F40" s="14">
        <v>100</v>
      </c>
      <c r="G40" s="14">
        <v>100</v>
      </c>
      <c r="H40" s="15">
        <v>1</v>
      </c>
      <c r="I40" s="14">
        <v>9.8</v>
      </c>
      <c r="J40" s="21">
        <v>0.212</v>
      </c>
      <c r="K40" s="12"/>
      <c r="L40" s="21"/>
      <c r="M40" s="16">
        <v>950</v>
      </c>
      <c r="N40" s="15">
        <v>0.5</v>
      </c>
      <c r="O40" s="16">
        <f t="shared" si="0"/>
        <v>986.86</v>
      </c>
      <c r="P40" s="12" t="s">
        <v>4190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4191</v>
      </c>
      <c r="C41" s="12" t="s">
        <v>4192</v>
      </c>
      <c r="D41" s="13" t="s">
        <v>4193</v>
      </c>
      <c r="E41" s="12" t="s">
        <v>25</v>
      </c>
      <c r="F41" s="14">
        <v>100</v>
      </c>
      <c r="G41" s="14">
        <v>100</v>
      </c>
      <c r="H41" s="15">
        <v>1</v>
      </c>
      <c r="I41" s="14">
        <v>10.1</v>
      </c>
      <c r="J41" s="21">
        <v>0.212</v>
      </c>
      <c r="K41" s="12"/>
      <c r="L41" s="21"/>
      <c r="M41" s="16">
        <v>950</v>
      </c>
      <c r="N41" s="15">
        <v>0.5</v>
      </c>
      <c r="O41" s="16">
        <f t="shared" si="0"/>
        <v>1017.07</v>
      </c>
      <c r="P41" s="12" t="s">
        <v>4194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4195</v>
      </c>
      <c r="C42" s="12" t="s">
        <v>4196</v>
      </c>
      <c r="D42" s="13" t="s">
        <v>4197</v>
      </c>
      <c r="E42" s="12" t="s">
        <v>25</v>
      </c>
      <c r="F42" s="14">
        <v>50</v>
      </c>
      <c r="G42" s="14">
        <v>50</v>
      </c>
      <c r="H42" s="15">
        <v>1</v>
      </c>
      <c r="I42" s="14">
        <v>7.1</v>
      </c>
      <c r="J42" s="21">
        <v>0.212</v>
      </c>
      <c r="K42" s="12"/>
      <c r="L42" s="21"/>
      <c r="M42" s="16">
        <v>950</v>
      </c>
      <c r="N42" s="15">
        <v>0.5</v>
      </c>
      <c r="O42" s="16">
        <f t="shared" si="0"/>
        <v>714.97</v>
      </c>
      <c r="P42" s="12" t="s">
        <v>4198</v>
      </c>
      <c r="Q42" s="12"/>
      <c r="R42" s="25"/>
      <c r="S42" s="25"/>
      <c r="T42" s="25"/>
      <c r="U42" s="25"/>
    </row>
    <row r="43" ht="18" customHeight="1" spans="1:21">
      <c r="A43" s="10">
        <v>39</v>
      </c>
      <c r="B43" s="11" t="s">
        <v>4199</v>
      </c>
      <c r="C43" s="12" t="s">
        <v>4200</v>
      </c>
      <c r="D43" s="13" t="s">
        <v>4201</v>
      </c>
      <c r="E43" s="12" t="s">
        <v>25</v>
      </c>
      <c r="F43" s="14">
        <v>50</v>
      </c>
      <c r="G43" s="14">
        <v>50</v>
      </c>
      <c r="H43" s="15">
        <v>1</v>
      </c>
      <c r="I43" s="14">
        <v>6.9</v>
      </c>
      <c r="J43" s="21">
        <v>0.212</v>
      </c>
      <c r="K43" s="12"/>
      <c r="L43" s="21"/>
      <c r="M43" s="16">
        <v>950</v>
      </c>
      <c r="N43" s="15">
        <v>0.5</v>
      </c>
      <c r="O43" s="16">
        <f t="shared" si="0"/>
        <v>694.83</v>
      </c>
      <c r="P43" s="12" t="s">
        <v>4202</v>
      </c>
      <c r="Q43" s="12"/>
      <c r="R43" s="25"/>
      <c r="S43" s="25"/>
      <c r="T43" s="25"/>
      <c r="U43" s="25"/>
    </row>
    <row r="44" ht="18" customHeight="1" spans="1:21">
      <c r="A44" s="10">
        <v>40</v>
      </c>
      <c r="B44" s="11" t="s">
        <v>4203</v>
      </c>
      <c r="C44" s="12" t="s">
        <v>4204</v>
      </c>
      <c r="D44" s="13" t="s">
        <v>4205</v>
      </c>
      <c r="E44" s="12" t="s">
        <v>25</v>
      </c>
      <c r="F44" s="14">
        <v>50</v>
      </c>
      <c r="G44" s="14">
        <v>50</v>
      </c>
      <c r="H44" s="15">
        <v>1</v>
      </c>
      <c r="I44" s="14">
        <v>7</v>
      </c>
      <c r="J44" s="21">
        <v>0.212</v>
      </c>
      <c r="K44" s="12"/>
      <c r="L44" s="21"/>
      <c r="M44" s="16">
        <v>950</v>
      </c>
      <c r="N44" s="15">
        <v>0.5</v>
      </c>
      <c r="O44" s="16">
        <f t="shared" si="0"/>
        <v>704.9</v>
      </c>
      <c r="P44" s="12" t="s">
        <v>4206</v>
      </c>
      <c r="Q44" s="12"/>
      <c r="R44" s="25"/>
      <c r="S44" s="25"/>
      <c r="T44" s="25"/>
      <c r="U44" s="25"/>
    </row>
    <row r="45" ht="18" customHeight="1" spans="1:21">
      <c r="A45" s="10">
        <v>41</v>
      </c>
      <c r="B45" s="11" t="s">
        <v>4207</v>
      </c>
      <c r="C45" s="12" t="s">
        <v>4208</v>
      </c>
      <c r="D45" s="13" t="s">
        <v>4209</v>
      </c>
      <c r="E45" s="12" t="s">
        <v>25</v>
      </c>
      <c r="F45" s="14">
        <v>550</v>
      </c>
      <c r="G45" s="14">
        <v>550</v>
      </c>
      <c r="H45" s="15">
        <v>1</v>
      </c>
      <c r="I45" s="14">
        <v>57</v>
      </c>
      <c r="J45" s="21">
        <v>0.212</v>
      </c>
      <c r="K45" s="12"/>
      <c r="L45" s="21"/>
      <c r="M45" s="16">
        <v>950</v>
      </c>
      <c r="N45" s="15">
        <v>0.5</v>
      </c>
      <c r="O45" s="16">
        <f t="shared" si="0"/>
        <v>5739.9</v>
      </c>
      <c r="P45" s="12" t="s">
        <v>2691</v>
      </c>
      <c r="Q45" s="12"/>
      <c r="R45" s="25"/>
      <c r="S45" s="25"/>
      <c r="T45" s="25"/>
      <c r="U45" s="25"/>
    </row>
    <row r="46" ht="18" customHeight="1" spans="1:21">
      <c r="A46" s="10">
        <v>42</v>
      </c>
      <c r="B46" s="11" t="s">
        <v>4210</v>
      </c>
      <c r="C46" s="12" t="s">
        <v>4211</v>
      </c>
      <c r="D46" s="13" t="s">
        <v>4212</v>
      </c>
      <c r="E46" s="12" t="s">
        <v>25</v>
      </c>
      <c r="F46" s="14">
        <v>150</v>
      </c>
      <c r="G46" s="14">
        <v>150</v>
      </c>
      <c r="H46" s="15">
        <v>1</v>
      </c>
      <c r="I46" s="14">
        <v>16</v>
      </c>
      <c r="J46" s="21">
        <v>0.212</v>
      </c>
      <c r="K46" s="12"/>
      <c r="L46" s="21"/>
      <c r="M46" s="16">
        <v>950</v>
      </c>
      <c r="N46" s="15">
        <v>0.5</v>
      </c>
      <c r="O46" s="16">
        <f t="shared" si="0"/>
        <v>1611.2</v>
      </c>
      <c r="P46" s="12" t="s">
        <v>4213</v>
      </c>
      <c r="Q46" s="12"/>
      <c r="R46" s="25"/>
      <c r="S46" s="25"/>
      <c r="T46" s="25"/>
      <c r="U46" s="25"/>
    </row>
    <row r="47" ht="18" customHeight="1" spans="1:21">
      <c r="A47" s="10">
        <v>43</v>
      </c>
      <c r="B47" s="11" t="s">
        <v>4214</v>
      </c>
      <c r="C47" s="12" t="s">
        <v>4215</v>
      </c>
      <c r="D47" s="13" t="s">
        <v>4216</v>
      </c>
      <c r="E47" s="12" t="s">
        <v>25</v>
      </c>
      <c r="F47" s="14">
        <v>100</v>
      </c>
      <c r="G47" s="14">
        <v>100</v>
      </c>
      <c r="H47" s="15">
        <v>1</v>
      </c>
      <c r="I47" s="14">
        <v>11</v>
      </c>
      <c r="J47" s="21">
        <v>0.212</v>
      </c>
      <c r="K47" s="12"/>
      <c r="L47" s="21"/>
      <c r="M47" s="16">
        <v>950</v>
      </c>
      <c r="N47" s="15">
        <v>0.5</v>
      </c>
      <c r="O47" s="16">
        <f t="shared" si="0"/>
        <v>1107.7</v>
      </c>
      <c r="P47" s="12" t="s">
        <v>4217</v>
      </c>
      <c r="Q47" s="12"/>
      <c r="R47" s="25"/>
      <c r="S47" s="25"/>
      <c r="T47" s="25"/>
      <c r="U47" s="25"/>
    </row>
    <row r="48" ht="18" customHeight="1" spans="1:21">
      <c r="A48" s="10">
        <v>44</v>
      </c>
      <c r="B48" s="11" t="s">
        <v>4218</v>
      </c>
      <c r="C48" s="12" t="s">
        <v>4219</v>
      </c>
      <c r="D48" s="13" t="s">
        <v>4220</v>
      </c>
      <c r="E48" s="12" t="s">
        <v>25</v>
      </c>
      <c r="F48" s="14">
        <v>150</v>
      </c>
      <c r="G48" s="14">
        <v>150</v>
      </c>
      <c r="H48" s="15">
        <v>1</v>
      </c>
      <c r="I48" s="14">
        <v>16.5</v>
      </c>
      <c r="J48" s="21">
        <v>0.212</v>
      </c>
      <c r="K48" s="12"/>
      <c r="L48" s="21"/>
      <c r="M48" s="16">
        <v>950</v>
      </c>
      <c r="N48" s="15">
        <v>0.5</v>
      </c>
      <c r="O48" s="16">
        <f t="shared" si="0"/>
        <v>1661.55</v>
      </c>
      <c r="P48" s="12" t="s">
        <v>4221</v>
      </c>
      <c r="Q48" s="12"/>
      <c r="R48" s="25"/>
      <c r="S48" s="25"/>
      <c r="T48" s="25"/>
      <c r="U48" s="25"/>
    </row>
    <row r="49" ht="18" customHeight="1" spans="1:21">
      <c r="A49" s="10">
        <v>45</v>
      </c>
      <c r="B49" s="11" t="s">
        <v>4222</v>
      </c>
      <c r="C49" s="12" t="s">
        <v>4223</v>
      </c>
      <c r="D49" s="13" t="s">
        <v>4224</v>
      </c>
      <c r="E49" s="12" t="s">
        <v>25</v>
      </c>
      <c r="F49" s="14">
        <v>150</v>
      </c>
      <c r="G49" s="14">
        <v>150</v>
      </c>
      <c r="H49" s="15">
        <v>1</v>
      </c>
      <c r="I49" s="14">
        <v>17</v>
      </c>
      <c r="J49" s="21">
        <v>0.212</v>
      </c>
      <c r="K49" s="12"/>
      <c r="L49" s="21"/>
      <c r="M49" s="16">
        <v>950</v>
      </c>
      <c r="N49" s="15">
        <v>0.5</v>
      </c>
      <c r="O49" s="16">
        <f t="shared" si="0"/>
        <v>1711.9</v>
      </c>
      <c r="P49" s="12" t="s">
        <v>4225</v>
      </c>
      <c r="Q49" s="12"/>
      <c r="R49" s="25"/>
      <c r="S49" s="25"/>
      <c r="T49" s="25"/>
      <c r="U49" s="25"/>
    </row>
    <row r="50" ht="18" customHeight="1" spans="1:21">
      <c r="A50" s="10">
        <v>46</v>
      </c>
      <c r="B50" s="11" t="s">
        <v>4226</v>
      </c>
      <c r="C50" s="12" t="s">
        <v>4227</v>
      </c>
      <c r="D50" s="13" t="s">
        <v>4228</v>
      </c>
      <c r="E50" s="12" t="s">
        <v>25</v>
      </c>
      <c r="F50" s="14">
        <v>60</v>
      </c>
      <c r="G50" s="14">
        <v>60</v>
      </c>
      <c r="H50" s="15">
        <v>1</v>
      </c>
      <c r="I50" s="14">
        <v>12</v>
      </c>
      <c r="J50" s="21">
        <v>0.212</v>
      </c>
      <c r="K50" s="12"/>
      <c r="L50" s="21"/>
      <c r="M50" s="16">
        <v>950</v>
      </c>
      <c r="N50" s="15">
        <v>0.5</v>
      </c>
      <c r="O50" s="16">
        <f t="shared" si="0"/>
        <v>1208.4</v>
      </c>
      <c r="P50" s="12" t="s">
        <v>4229</v>
      </c>
      <c r="Q50" s="12"/>
      <c r="R50" s="25"/>
      <c r="S50" s="25"/>
      <c r="T50" s="25"/>
      <c r="U50" s="25"/>
    </row>
    <row r="51" ht="18" customHeight="1" spans="1:21">
      <c r="A51" s="10">
        <v>47</v>
      </c>
      <c r="B51" s="11" t="s">
        <v>4230</v>
      </c>
      <c r="C51" s="12" t="s">
        <v>4231</v>
      </c>
      <c r="D51" s="13" t="s">
        <v>4232</v>
      </c>
      <c r="E51" s="12" t="s">
        <v>25</v>
      </c>
      <c r="F51" s="14">
        <v>50</v>
      </c>
      <c r="G51" s="14">
        <v>50</v>
      </c>
      <c r="H51" s="15">
        <v>1</v>
      </c>
      <c r="I51" s="14">
        <v>7</v>
      </c>
      <c r="J51" s="21">
        <v>0.212</v>
      </c>
      <c r="K51" s="12"/>
      <c r="L51" s="21"/>
      <c r="M51" s="16">
        <v>950</v>
      </c>
      <c r="N51" s="15">
        <v>0.5</v>
      </c>
      <c r="O51" s="16">
        <f t="shared" si="0"/>
        <v>704.9</v>
      </c>
      <c r="P51" s="12" t="s">
        <v>4233</v>
      </c>
      <c r="Q51" s="12"/>
      <c r="R51" s="25"/>
      <c r="S51" s="25"/>
      <c r="T51" s="25"/>
      <c r="U51" s="25"/>
    </row>
    <row r="52" ht="18" customHeight="1" spans="1:21">
      <c r="A52" s="10">
        <v>48</v>
      </c>
      <c r="B52" s="11" t="s">
        <v>4234</v>
      </c>
      <c r="C52" s="12" t="s">
        <v>4235</v>
      </c>
      <c r="D52" s="13" t="s">
        <v>4236</v>
      </c>
      <c r="E52" s="12" t="s">
        <v>25</v>
      </c>
      <c r="F52" s="14">
        <v>70</v>
      </c>
      <c r="G52" s="14">
        <v>70</v>
      </c>
      <c r="H52" s="15">
        <v>1</v>
      </c>
      <c r="I52" s="14">
        <v>7.8</v>
      </c>
      <c r="J52" s="21">
        <v>0.212</v>
      </c>
      <c r="K52" s="12"/>
      <c r="L52" s="21"/>
      <c r="M52" s="16">
        <v>950</v>
      </c>
      <c r="N52" s="15">
        <v>0.5</v>
      </c>
      <c r="O52" s="16">
        <f t="shared" si="0"/>
        <v>785.46</v>
      </c>
      <c r="P52" s="12" t="s">
        <v>4237</v>
      </c>
      <c r="Q52" s="12"/>
      <c r="R52" s="25"/>
      <c r="S52" s="25"/>
      <c r="T52" s="25"/>
      <c r="U52" s="25"/>
    </row>
    <row r="53" ht="18" customHeight="1" spans="1:21">
      <c r="A53" s="10">
        <v>49</v>
      </c>
      <c r="B53" s="11" t="s">
        <v>4238</v>
      </c>
      <c r="C53" s="12" t="s">
        <v>4239</v>
      </c>
      <c r="D53" s="13" t="s">
        <v>4240</v>
      </c>
      <c r="E53" s="12" t="s">
        <v>25</v>
      </c>
      <c r="F53" s="14">
        <v>50</v>
      </c>
      <c r="G53" s="14">
        <v>50</v>
      </c>
      <c r="H53" s="15">
        <v>1</v>
      </c>
      <c r="I53" s="14">
        <v>5.5</v>
      </c>
      <c r="J53" s="21">
        <v>0.212</v>
      </c>
      <c r="K53" s="12"/>
      <c r="L53" s="21"/>
      <c r="M53" s="16">
        <v>950</v>
      </c>
      <c r="N53" s="15">
        <v>0.5</v>
      </c>
      <c r="O53" s="16">
        <f t="shared" si="0"/>
        <v>553.85</v>
      </c>
      <c r="P53" s="12" t="s">
        <v>4241</v>
      </c>
      <c r="Q53" s="12"/>
      <c r="R53" s="25"/>
      <c r="S53" s="25"/>
      <c r="T53" s="25"/>
      <c r="U53" s="25"/>
    </row>
    <row r="54" ht="18" customHeight="1" spans="1:17">
      <c r="A54" s="16" t="s">
        <v>147</v>
      </c>
      <c r="B54" s="8"/>
      <c r="C54" s="8" t="s">
        <v>148</v>
      </c>
      <c r="D54" s="8" t="s">
        <v>149</v>
      </c>
      <c r="E54" s="12"/>
      <c r="F54" s="16">
        <f>SUM(F5:F53)</f>
        <v>2068</v>
      </c>
      <c r="G54" s="16">
        <f>SUM(G5:G53)</f>
        <v>2068</v>
      </c>
      <c r="H54" s="15"/>
      <c r="I54" s="16">
        <f>SUM(I5:I53)</f>
        <v>232.6</v>
      </c>
      <c r="J54" s="21"/>
      <c r="K54" s="12"/>
      <c r="L54" s="21"/>
      <c r="M54" s="16"/>
      <c r="N54" s="15"/>
      <c r="O54" s="16">
        <f>SUM(O5:O53)</f>
        <v>23422.82</v>
      </c>
      <c r="P54" s="8" t="s">
        <v>148</v>
      </c>
      <c r="Q54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4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4242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4243</v>
      </c>
      <c r="C5" s="12" t="s">
        <v>4244</v>
      </c>
      <c r="D5" s="13" t="s">
        <v>4245</v>
      </c>
      <c r="E5" s="12" t="s">
        <v>25</v>
      </c>
      <c r="F5" s="14">
        <v>10</v>
      </c>
      <c r="G5" s="14">
        <v>10</v>
      </c>
      <c r="H5" s="15">
        <v>1</v>
      </c>
      <c r="I5" s="14">
        <v>8.01</v>
      </c>
      <c r="J5" s="21">
        <v>0.212</v>
      </c>
      <c r="K5" s="11"/>
      <c r="L5" s="21"/>
      <c r="M5" s="16">
        <v>950</v>
      </c>
      <c r="N5" s="15">
        <v>0.5</v>
      </c>
      <c r="O5" s="16">
        <f t="shared" ref="O5:O53" si="0">ROUND(N5*M5*L5*K5+M5*J5*I5*N5,2)</f>
        <v>806.61</v>
      </c>
      <c r="P5" s="16" t="s">
        <v>4246</v>
      </c>
      <c r="Q5" s="16"/>
    </row>
    <row r="6" ht="18" customHeight="1" spans="1:21">
      <c r="A6" s="10">
        <v>2</v>
      </c>
      <c r="B6" s="11" t="s">
        <v>4247</v>
      </c>
      <c r="C6" s="12" t="s">
        <v>4248</v>
      </c>
      <c r="D6" s="13" t="s">
        <v>4249</v>
      </c>
      <c r="E6" s="12" t="s">
        <v>25</v>
      </c>
      <c r="F6" s="14">
        <v>10</v>
      </c>
      <c r="G6" s="14">
        <v>10</v>
      </c>
      <c r="H6" s="15">
        <v>1</v>
      </c>
      <c r="I6" s="14">
        <v>3.01</v>
      </c>
      <c r="J6" s="21">
        <v>0.212</v>
      </c>
      <c r="K6" s="11"/>
      <c r="L6" s="21"/>
      <c r="M6" s="16">
        <v>950</v>
      </c>
      <c r="N6" s="15">
        <v>0.5</v>
      </c>
      <c r="O6" s="16">
        <f t="shared" si="0"/>
        <v>303.11</v>
      </c>
      <c r="P6" s="12" t="s">
        <v>4250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4251</v>
      </c>
      <c r="C7" s="12" t="s">
        <v>4252</v>
      </c>
      <c r="D7" s="13" t="s">
        <v>4253</v>
      </c>
      <c r="E7" s="12" t="s">
        <v>25</v>
      </c>
      <c r="F7" s="14">
        <v>10</v>
      </c>
      <c r="G7" s="14">
        <v>10</v>
      </c>
      <c r="H7" s="15">
        <v>1</v>
      </c>
      <c r="I7" s="14">
        <v>1.49</v>
      </c>
      <c r="J7" s="21">
        <v>0.212</v>
      </c>
      <c r="K7" s="11"/>
      <c r="L7" s="21"/>
      <c r="M7" s="16">
        <v>950</v>
      </c>
      <c r="N7" s="15">
        <v>0.5</v>
      </c>
      <c r="O7" s="16">
        <f t="shared" si="0"/>
        <v>150.04</v>
      </c>
      <c r="P7" s="12" t="s">
        <v>4254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4255</v>
      </c>
      <c r="C8" s="12" t="s">
        <v>4256</v>
      </c>
      <c r="D8" s="13" t="s">
        <v>4257</v>
      </c>
      <c r="E8" s="12" t="s">
        <v>25</v>
      </c>
      <c r="F8" s="14">
        <v>14</v>
      </c>
      <c r="G8" s="14">
        <v>14</v>
      </c>
      <c r="H8" s="15">
        <v>1</v>
      </c>
      <c r="I8" s="14">
        <v>1.5</v>
      </c>
      <c r="J8" s="21">
        <v>0.212</v>
      </c>
      <c r="K8" s="11"/>
      <c r="L8" s="21"/>
      <c r="M8" s="16">
        <v>950</v>
      </c>
      <c r="N8" s="15">
        <v>0.5</v>
      </c>
      <c r="O8" s="16">
        <f t="shared" si="0"/>
        <v>151.05</v>
      </c>
      <c r="P8" s="12" t="s">
        <v>4258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4259</v>
      </c>
      <c r="C9" s="12" t="s">
        <v>4260</v>
      </c>
      <c r="D9" s="13" t="s">
        <v>4261</v>
      </c>
      <c r="E9" s="12" t="s">
        <v>25</v>
      </c>
      <c r="F9" s="14">
        <v>10</v>
      </c>
      <c r="G9" s="14">
        <v>10</v>
      </c>
      <c r="H9" s="15">
        <v>1</v>
      </c>
      <c r="I9" s="14">
        <v>6</v>
      </c>
      <c r="J9" s="21">
        <v>0.212</v>
      </c>
      <c r="K9" s="12"/>
      <c r="L9" s="21"/>
      <c r="M9" s="16">
        <v>950</v>
      </c>
      <c r="N9" s="15">
        <v>0.5</v>
      </c>
      <c r="O9" s="16">
        <f t="shared" si="0"/>
        <v>604.2</v>
      </c>
      <c r="P9" s="12" t="s">
        <v>4262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4263</v>
      </c>
      <c r="C10" s="12" t="s">
        <v>4264</v>
      </c>
      <c r="D10" s="13" t="s">
        <v>4265</v>
      </c>
      <c r="E10" s="12" t="s">
        <v>25</v>
      </c>
      <c r="F10" s="14">
        <v>10</v>
      </c>
      <c r="G10" s="14">
        <v>10</v>
      </c>
      <c r="H10" s="15">
        <v>1</v>
      </c>
      <c r="I10" s="14">
        <v>1.31</v>
      </c>
      <c r="J10" s="21">
        <v>0.212</v>
      </c>
      <c r="K10" s="12"/>
      <c r="L10" s="21"/>
      <c r="M10" s="16">
        <v>950</v>
      </c>
      <c r="N10" s="15">
        <v>0.5</v>
      </c>
      <c r="O10" s="16">
        <f t="shared" si="0"/>
        <v>131.92</v>
      </c>
      <c r="P10" s="12" t="s">
        <v>4266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1522</v>
      </c>
      <c r="C11" s="12" t="s">
        <v>4267</v>
      </c>
      <c r="D11" s="13" t="s">
        <v>4268</v>
      </c>
      <c r="E11" s="12" t="s">
        <v>25</v>
      </c>
      <c r="F11" s="14">
        <v>20</v>
      </c>
      <c r="G11" s="14">
        <v>20</v>
      </c>
      <c r="H11" s="15">
        <v>1</v>
      </c>
      <c r="I11" s="14">
        <v>4.5</v>
      </c>
      <c r="J11" s="21">
        <v>0.212</v>
      </c>
      <c r="K11" s="12"/>
      <c r="L11" s="21"/>
      <c r="M11" s="16">
        <v>950</v>
      </c>
      <c r="N11" s="15">
        <v>0.5</v>
      </c>
      <c r="O11" s="16">
        <f t="shared" si="0"/>
        <v>453.15</v>
      </c>
      <c r="P11" s="12" t="s">
        <v>4269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4270</v>
      </c>
      <c r="C12" s="12" t="s">
        <v>4271</v>
      </c>
      <c r="D12" s="13" t="s">
        <v>4272</v>
      </c>
      <c r="E12" s="12" t="s">
        <v>25</v>
      </c>
      <c r="F12" s="14">
        <v>10</v>
      </c>
      <c r="G12" s="14">
        <v>10</v>
      </c>
      <c r="H12" s="15">
        <v>1</v>
      </c>
      <c r="I12" s="14">
        <v>7</v>
      </c>
      <c r="J12" s="21">
        <v>0.212</v>
      </c>
      <c r="K12" s="12"/>
      <c r="L12" s="21"/>
      <c r="M12" s="16">
        <v>950</v>
      </c>
      <c r="N12" s="15">
        <v>0.5</v>
      </c>
      <c r="O12" s="16">
        <f t="shared" si="0"/>
        <v>704.9</v>
      </c>
      <c r="P12" s="12" t="s">
        <v>4273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4274</v>
      </c>
      <c r="C13" s="12" t="s">
        <v>4275</v>
      </c>
      <c r="D13" s="13" t="s">
        <v>4276</v>
      </c>
      <c r="E13" s="12" t="s">
        <v>25</v>
      </c>
      <c r="F13" s="14">
        <v>10</v>
      </c>
      <c r="G13" s="14">
        <v>10</v>
      </c>
      <c r="H13" s="15">
        <v>1</v>
      </c>
      <c r="I13" s="14">
        <v>1.29</v>
      </c>
      <c r="J13" s="21">
        <v>0.212</v>
      </c>
      <c r="K13" s="12"/>
      <c r="L13" s="21"/>
      <c r="M13" s="16">
        <v>950</v>
      </c>
      <c r="N13" s="15">
        <v>0.5</v>
      </c>
      <c r="O13" s="16">
        <f t="shared" si="0"/>
        <v>129.9</v>
      </c>
      <c r="P13" s="12" t="s">
        <v>4277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4278</v>
      </c>
      <c r="C14" s="12" t="s">
        <v>4279</v>
      </c>
      <c r="D14" s="13" t="s">
        <v>4280</v>
      </c>
      <c r="E14" s="12" t="s">
        <v>25</v>
      </c>
      <c r="F14" s="14">
        <v>10</v>
      </c>
      <c r="G14" s="14">
        <v>10</v>
      </c>
      <c r="H14" s="15">
        <v>1</v>
      </c>
      <c r="I14" s="14">
        <v>1.28</v>
      </c>
      <c r="J14" s="21">
        <v>0.212</v>
      </c>
      <c r="K14" s="12"/>
      <c r="L14" s="21"/>
      <c r="M14" s="16">
        <v>950</v>
      </c>
      <c r="N14" s="15">
        <v>0.5</v>
      </c>
      <c r="O14" s="16">
        <f t="shared" si="0"/>
        <v>128.9</v>
      </c>
      <c r="P14" s="12" t="s">
        <v>4281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4282</v>
      </c>
      <c r="C15" s="12" t="s">
        <v>4283</v>
      </c>
      <c r="D15" s="13" t="s">
        <v>4284</v>
      </c>
      <c r="E15" s="12" t="s">
        <v>25</v>
      </c>
      <c r="F15" s="14">
        <v>5</v>
      </c>
      <c r="G15" s="14">
        <v>5</v>
      </c>
      <c r="H15" s="15">
        <v>1</v>
      </c>
      <c r="I15" s="14">
        <v>0.61</v>
      </c>
      <c r="J15" s="21">
        <v>0.212</v>
      </c>
      <c r="K15" s="12"/>
      <c r="L15" s="21"/>
      <c r="M15" s="16">
        <v>950</v>
      </c>
      <c r="N15" s="15">
        <v>0.5</v>
      </c>
      <c r="O15" s="16">
        <f t="shared" si="0"/>
        <v>61.43</v>
      </c>
      <c r="P15" s="12" t="s">
        <v>4285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4286</v>
      </c>
      <c r="C16" s="12" t="s">
        <v>4287</v>
      </c>
      <c r="D16" s="13" t="s">
        <v>4288</v>
      </c>
      <c r="E16" s="12" t="s">
        <v>25</v>
      </c>
      <c r="F16" s="14">
        <v>40</v>
      </c>
      <c r="G16" s="14">
        <v>40</v>
      </c>
      <c r="H16" s="15">
        <v>1</v>
      </c>
      <c r="I16" s="14">
        <v>15</v>
      </c>
      <c r="J16" s="21">
        <v>0.212</v>
      </c>
      <c r="K16" s="12"/>
      <c r="L16" s="21"/>
      <c r="M16" s="16">
        <v>950</v>
      </c>
      <c r="N16" s="15">
        <v>0.5</v>
      </c>
      <c r="O16" s="16">
        <f t="shared" si="0"/>
        <v>1510.5</v>
      </c>
      <c r="P16" s="12" t="s">
        <v>4289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4290</v>
      </c>
      <c r="C17" s="12" t="s">
        <v>4291</v>
      </c>
      <c r="D17" s="13" t="s">
        <v>4292</v>
      </c>
      <c r="E17" s="12" t="s">
        <v>25</v>
      </c>
      <c r="F17" s="14">
        <v>10</v>
      </c>
      <c r="G17" s="14">
        <v>10</v>
      </c>
      <c r="H17" s="15">
        <v>1</v>
      </c>
      <c r="I17" s="14">
        <v>5.01</v>
      </c>
      <c r="J17" s="21">
        <v>0.212</v>
      </c>
      <c r="K17" s="12"/>
      <c r="L17" s="21"/>
      <c r="M17" s="16">
        <v>950</v>
      </c>
      <c r="N17" s="15">
        <v>0.5</v>
      </c>
      <c r="O17" s="16">
        <f t="shared" si="0"/>
        <v>504.51</v>
      </c>
      <c r="P17" s="12" t="s">
        <v>4293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4294</v>
      </c>
      <c r="C18" s="12" t="s">
        <v>4295</v>
      </c>
      <c r="D18" s="13" t="s">
        <v>4296</v>
      </c>
      <c r="E18" s="12" t="s">
        <v>25</v>
      </c>
      <c r="F18" s="14">
        <v>5</v>
      </c>
      <c r="G18" s="14">
        <v>5</v>
      </c>
      <c r="H18" s="15">
        <v>1</v>
      </c>
      <c r="I18" s="14">
        <v>0.59</v>
      </c>
      <c r="J18" s="21">
        <v>0.212</v>
      </c>
      <c r="K18" s="12"/>
      <c r="L18" s="21"/>
      <c r="M18" s="16">
        <v>950</v>
      </c>
      <c r="N18" s="15">
        <v>0.5</v>
      </c>
      <c r="O18" s="16">
        <f t="shared" si="0"/>
        <v>59.41</v>
      </c>
      <c r="P18" s="12" t="s">
        <v>4297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4298</v>
      </c>
      <c r="C19" s="12" t="s">
        <v>4299</v>
      </c>
      <c r="D19" s="13" t="s">
        <v>4300</v>
      </c>
      <c r="E19" s="12" t="s">
        <v>25</v>
      </c>
      <c r="F19" s="14">
        <v>20</v>
      </c>
      <c r="G19" s="14">
        <v>20</v>
      </c>
      <c r="H19" s="15">
        <v>1</v>
      </c>
      <c r="I19" s="14">
        <v>3</v>
      </c>
      <c r="J19" s="21">
        <v>0.212</v>
      </c>
      <c r="K19" s="29"/>
      <c r="L19" s="21"/>
      <c r="M19" s="16">
        <v>950</v>
      </c>
      <c r="N19" s="15">
        <v>0.5</v>
      </c>
      <c r="O19" s="16">
        <f t="shared" si="0"/>
        <v>302.1</v>
      </c>
      <c r="P19" s="12" t="s">
        <v>4301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4302</v>
      </c>
      <c r="C20" s="12" t="s">
        <v>4303</v>
      </c>
      <c r="D20" s="13" t="s">
        <v>4304</v>
      </c>
      <c r="E20" s="12" t="s">
        <v>25</v>
      </c>
      <c r="F20" s="14">
        <v>13</v>
      </c>
      <c r="G20" s="14">
        <v>13</v>
      </c>
      <c r="H20" s="15">
        <v>1</v>
      </c>
      <c r="I20" s="14">
        <v>11</v>
      </c>
      <c r="J20" s="21">
        <v>0.212</v>
      </c>
      <c r="K20" s="12"/>
      <c r="L20" s="21"/>
      <c r="M20" s="16">
        <v>950</v>
      </c>
      <c r="N20" s="15">
        <v>0.5</v>
      </c>
      <c r="O20" s="16">
        <f t="shared" si="0"/>
        <v>1107.7</v>
      </c>
      <c r="P20" s="12" t="s">
        <v>4305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4306</v>
      </c>
      <c r="C21" s="12" t="s">
        <v>4307</v>
      </c>
      <c r="D21" s="13" t="s">
        <v>4308</v>
      </c>
      <c r="E21" s="12" t="s">
        <v>25</v>
      </c>
      <c r="F21" s="14">
        <v>5</v>
      </c>
      <c r="G21" s="14">
        <v>5</v>
      </c>
      <c r="H21" s="15">
        <v>1</v>
      </c>
      <c r="I21" s="14">
        <v>4</v>
      </c>
      <c r="J21" s="21">
        <v>0.212</v>
      </c>
      <c r="K21" s="12"/>
      <c r="L21" s="21"/>
      <c r="M21" s="16">
        <v>950</v>
      </c>
      <c r="N21" s="15">
        <v>0.5</v>
      </c>
      <c r="O21" s="16">
        <f t="shared" si="0"/>
        <v>402.8</v>
      </c>
      <c r="P21" s="12" t="s">
        <v>4309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4310</v>
      </c>
      <c r="C22" s="12" t="s">
        <v>4311</v>
      </c>
      <c r="D22" s="13" t="s">
        <v>4312</v>
      </c>
      <c r="E22" s="12" t="s">
        <v>25</v>
      </c>
      <c r="F22" s="14">
        <v>10</v>
      </c>
      <c r="G22" s="14">
        <v>10</v>
      </c>
      <c r="H22" s="15">
        <v>1</v>
      </c>
      <c r="I22" s="14">
        <v>7.99</v>
      </c>
      <c r="J22" s="21">
        <v>0.212</v>
      </c>
      <c r="K22" s="12"/>
      <c r="L22" s="21"/>
      <c r="M22" s="16">
        <v>950</v>
      </c>
      <c r="N22" s="15">
        <v>0.5</v>
      </c>
      <c r="O22" s="16">
        <f t="shared" si="0"/>
        <v>804.59</v>
      </c>
      <c r="P22" s="12" t="s">
        <v>4313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4314</v>
      </c>
      <c r="C23" s="12" t="s">
        <v>4315</v>
      </c>
      <c r="D23" s="13" t="s">
        <v>4316</v>
      </c>
      <c r="E23" s="12" t="s">
        <v>25</v>
      </c>
      <c r="F23" s="14">
        <v>10</v>
      </c>
      <c r="G23" s="14">
        <v>10</v>
      </c>
      <c r="H23" s="15">
        <v>1</v>
      </c>
      <c r="I23" s="14">
        <v>1.21</v>
      </c>
      <c r="J23" s="21">
        <v>0.212</v>
      </c>
      <c r="K23" s="12"/>
      <c r="L23" s="21"/>
      <c r="M23" s="16">
        <v>950</v>
      </c>
      <c r="N23" s="15">
        <v>0.5</v>
      </c>
      <c r="O23" s="16">
        <f t="shared" si="0"/>
        <v>121.85</v>
      </c>
      <c r="P23" s="12" t="s">
        <v>4317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4318</v>
      </c>
      <c r="C24" s="12" t="s">
        <v>4319</v>
      </c>
      <c r="D24" s="13" t="s">
        <v>4320</v>
      </c>
      <c r="E24" s="12" t="s">
        <v>25</v>
      </c>
      <c r="F24" s="14">
        <v>10</v>
      </c>
      <c r="G24" s="14">
        <v>10</v>
      </c>
      <c r="H24" s="15">
        <v>1</v>
      </c>
      <c r="I24" s="14">
        <v>1.19</v>
      </c>
      <c r="J24" s="21">
        <v>0.212</v>
      </c>
      <c r="K24" s="12"/>
      <c r="L24" s="21"/>
      <c r="M24" s="16">
        <v>950</v>
      </c>
      <c r="N24" s="15">
        <v>0.5</v>
      </c>
      <c r="O24" s="16">
        <f t="shared" si="0"/>
        <v>119.83</v>
      </c>
      <c r="P24" s="12" t="s">
        <v>4321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4322</v>
      </c>
      <c r="C25" s="12" t="s">
        <v>4323</v>
      </c>
      <c r="D25" s="13" t="s">
        <v>4324</v>
      </c>
      <c r="E25" s="12" t="s">
        <v>25</v>
      </c>
      <c r="F25" s="14">
        <v>10</v>
      </c>
      <c r="G25" s="14">
        <v>10</v>
      </c>
      <c r="H25" s="15">
        <v>1</v>
      </c>
      <c r="I25" s="14">
        <v>7.98</v>
      </c>
      <c r="J25" s="21">
        <v>0.212</v>
      </c>
      <c r="K25" s="12"/>
      <c r="L25" s="21"/>
      <c r="M25" s="16">
        <v>950</v>
      </c>
      <c r="N25" s="15">
        <v>0.5</v>
      </c>
      <c r="O25" s="16">
        <f t="shared" si="0"/>
        <v>803.59</v>
      </c>
      <c r="P25" s="12" t="s">
        <v>4325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4326</v>
      </c>
      <c r="C26" s="12" t="s">
        <v>4327</v>
      </c>
      <c r="D26" s="13" t="s">
        <v>4328</v>
      </c>
      <c r="E26" s="12" t="s">
        <v>25</v>
      </c>
      <c r="F26" s="14">
        <v>8</v>
      </c>
      <c r="G26" s="14">
        <v>8</v>
      </c>
      <c r="H26" s="15">
        <v>1</v>
      </c>
      <c r="I26" s="14">
        <v>4</v>
      </c>
      <c r="J26" s="21">
        <v>0.212</v>
      </c>
      <c r="K26" s="12"/>
      <c r="L26" s="21"/>
      <c r="M26" s="16">
        <v>950</v>
      </c>
      <c r="N26" s="15">
        <v>0.5</v>
      </c>
      <c r="O26" s="16">
        <f t="shared" si="0"/>
        <v>402.8</v>
      </c>
      <c r="P26" s="12" t="s">
        <v>4329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4330</v>
      </c>
      <c r="C27" s="12" t="s">
        <v>1842</v>
      </c>
      <c r="D27" s="13" t="s">
        <v>4331</v>
      </c>
      <c r="E27" s="12" t="s">
        <v>25</v>
      </c>
      <c r="F27" s="14">
        <v>10</v>
      </c>
      <c r="G27" s="14">
        <v>10</v>
      </c>
      <c r="H27" s="15">
        <v>1</v>
      </c>
      <c r="I27" s="14">
        <v>2</v>
      </c>
      <c r="J27" s="21">
        <v>0.212</v>
      </c>
      <c r="K27" s="12"/>
      <c r="L27" s="21"/>
      <c r="M27" s="16">
        <v>950</v>
      </c>
      <c r="N27" s="15">
        <v>0.5</v>
      </c>
      <c r="O27" s="16">
        <f t="shared" si="0"/>
        <v>201.4</v>
      </c>
      <c r="P27" s="12" t="s">
        <v>4332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4333</v>
      </c>
      <c r="C28" s="12" t="s">
        <v>4334</v>
      </c>
      <c r="D28" s="13" t="s">
        <v>4335</v>
      </c>
      <c r="E28" s="12" t="s">
        <v>25</v>
      </c>
      <c r="F28" s="14">
        <v>10</v>
      </c>
      <c r="G28" s="14">
        <v>10</v>
      </c>
      <c r="H28" s="15">
        <v>1</v>
      </c>
      <c r="I28" s="14">
        <v>1.27</v>
      </c>
      <c r="J28" s="21">
        <v>0.212</v>
      </c>
      <c r="K28" s="12"/>
      <c r="L28" s="21"/>
      <c r="M28" s="16">
        <v>950</v>
      </c>
      <c r="N28" s="15">
        <v>0.5</v>
      </c>
      <c r="O28" s="16">
        <f t="shared" si="0"/>
        <v>127.89</v>
      </c>
      <c r="P28" s="12" t="s">
        <v>4336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4337</v>
      </c>
      <c r="C29" s="12" t="s">
        <v>4338</v>
      </c>
      <c r="D29" s="13" t="s">
        <v>4339</v>
      </c>
      <c r="E29" s="12" t="s">
        <v>25</v>
      </c>
      <c r="F29" s="14">
        <v>5</v>
      </c>
      <c r="G29" s="14">
        <v>5</v>
      </c>
      <c r="H29" s="15">
        <v>1</v>
      </c>
      <c r="I29" s="14">
        <v>0.55</v>
      </c>
      <c r="J29" s="21">
        <v>0.212</v>
      </c>
      <c r="K29" s="12"/>
      <c r="L29" s="21"/>
      <c r="M29" s="16">
        <v>950</v>
      </c>
      <c r="N29" s="15">
        <v>0.5</v>
      </c>
      <c r="O29" s="16">
        <f t="shared" si="0"/>
        <v>55.39</v>
      </c>
      <c r="P29" s="12" t="s">
        <v>4340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4341</v>
      </c>
      <c r="C30" s="12" t="s">
        <v>4342</v>
      </c>
      <c r="D30" s="13" t="s">
        <v>4343</v>
      </c>
      <c r="E30" s="12" t="s">
        <v>25</v>
      </c>
      <c r="F30" s="14">
        <v>20</v>
      </c>
      <c r="G30" s="14">
        <v>20</v>
      </c>
      <c r="H30" s="15">
        <v>1</v>
      </c>
      <c r="I30" s="14">
        <v>2.6</v>
      </c>
      <c r="J30" s="21">
        <v>0.212</v>
      </c>
      <c r="K30" s="12"/>
      <c r="L30" s="21"/>
      <c r="M30" s="16">
        <v>950</v>
      </c>
      <c r="N30" s="15">
        <v>0.5</v>
      </c>
      <c r="O30" s="16">
        <f t="shared" si="0"/>
        <v>261.82</v>
      </c>
      <c r="P30" s="12" t="s">
        <v>4344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4345</v>
      </c>
      <c r="C31" s="12" t="s">
        <v>4346</v>
      </c>
      <c r="D31" s="13" t="s">
        <v>4347</v>
      </c>
      <c r="E31" s="12" t="s">
        <v>25</v>
      </c>
      <c r="F31" s="14">
        <v>6</v>
      </c>
      <c r="G31" s="14">
        <v>6</v>
      </c>
      <c r="H31" s="15">
        <v>1</v>
      </c>
      <c r="I31" s="14">
        <v>0.8</v>
      </c>
      <c r="J31" s="21">
        <v>0.212</v>
      </c>
      <c r="K31" s="12"/>
      <c r="L31" s="21"/>
      <c r="M31" s="16">
        <v>950</v>
      </c>
      <c r="N31" s="15">
        <v>0.5</v>
      </c>
      <c r="O31" s="16">
        <f t="shared" si="0"/>
        <v>80.56</v>
      </c>
      <c r="P31" s="12" t="s">
        <v>4348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4349</v>
      </c>
      <c r="C32" s="12" t="s">
        <v>4350</v>
      </c>
      <c r="D32" s="13" t="s">
        <v>4351</v>
      </c>
      <c r="E32" s="12" t="s">
        <v>25</v>
      </c>
      <c r="F32" s="14">
        <v>10</v>
      </c>
      <c r="G32" s="14">
        <v>10</v>
      </c>
      <c r="H32" s="15">
        <v>1</v>
      </c>
      <c r="I32" s="14">
        <v>2.99</v>
      </c>
      <c r="J32" s="21">
        <v>0.212</v>
      </c>
      <c r="K32" s="12"/>
      <c r="L32" s="21"/>
      <c r="M32" s="16">
        <v>950</v>
      </c>
      <c r="N32" s="15">
        <v>0.5</v>
      </c>
      <c r="O32" s="16">
        <f t="shared" si="0"/>
        <v>301.09</v>
      </c>
      <c r="P32" s="12" t="s">
        <v>4352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4353</v>
      </c>
      <c r="C33" s="12" t="s">
        <v>4354</v>
      </c>
      <c r="D33" s="13" t="s">
        <v>4339</v>
      </c>
      <c r="E33" s="12" t="s">
        <v>25</v>
      </c>
      <c r="F33" s="14">
        <v>15</v>
      </c>
      <c r="G33" s="14">
        <v>15</v>
      </c>
      <c r="H33" s="15">
        <v>1</v>
      </c>
      <c r="I33" s="14">
        <v>1.79</v>
      </c>
      <c r="J33" s="21">
        <v>0.212</v>
      </c>
      <c r="K33" s="12"/>
      <c r="L33" s="21"/>
      <c r="M33" s="16">
        <v>950</v>
      </c>
      <c r="N33" s="15">
        <v>0.5</v>
      </c>
      <c r="O33" s="16">
        <f t="shared" si="0"/>
        <v>180.25</v>
      </c>
      <c r="P33" s="12" t="s">
        <v>4355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4356</v>
      </c>
      <c r="C34" s="12" t="s">
        <v>4357</v>
      </c>
      <c r="D34" s="13" t="s">
        <v>4358</v>
      </c>
      <c r="E34" s="12" t="s">
        <v>25</v>
      </c>
      <c r="F34" s="14">
        <v>3</v>
      </c>
      <c r="G34" s="14">
        <v>3</v>
      </c>
      <c r="H34" s="15">
        <v>1</v>
      </c>
      <c r="I34" s="14">
        <v>0.6</v>
      </c>
      <c r="J34" s="21">
        <v>0.212</v>
      </c>
      <c r="K34" s="12"/>
      <c r="L34" s="21"/>
      <c r="M34" s="16">
        <v>950</v>
      </c>
      <c r="N34" s="15">
        <v>0.5</v>
      </c>
      <c r="O34" s="16">
        <f t="shared" si="0"/>
        <v>60.42</v>
      </c>
      <c r="P34" s="12" t="s">
        <v>4359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4360</v>
      </c>
      <c r="C35" s="12" t="s">
        <v>4361</v>
      </c>
      <c r="D35" s="13" t="s">
        <v>4362</v>
      </c>
      <c r="E35" s="12" t="s">
        <v>25</v>
      </c>
      <c r="F35" s="14">
        <v>10</v>
      </c>
      <c r="G35" s="14">
        <v>10</v>
      </c>
      <c r="H35" s="15">
        <v>1</v>
      </c>
      <c r="I35" s="14">
        <v>1.18</v>
      </c>
      <c r="J35" s="21">
        <v>0.212</v>
      </c>
      <c r="K35" s="12"/>
      <c r="L35" s="21"/>
      <c r="M35" s="16">
        <v>950</v>
      </c>
      <c r="N35" s="15">
        <v>0.5</v>
      </c>
      <c r="O35" s="16">
        <f t="shared" si="0"/>
        <v>118.83</v>
      </c>
      <c r="P35" s="12" t="s">
        <v>4363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4364</v>
      </c>
      <c r="C36" s="12" t="s">
        <v>4365</v>
      </c>
      <c r="D36" s="13" t="s">
        <v>4366</v>
      </c>
      <c r="E36" s="12" t="s">
        <v>25</v>
      </c>
      <c r="F36" s="14">
        <v>10</v>
      </c>
      <c r="G36" s="14">
        <v>10</v>
      </c>
      <c r="H36" s="15">
        <v>1</v>
      </c>
      <c r="I36" s="14">
        <v>1.17</v>
      </c>
      <c r="J36" s="21">
        <v>0.212</v>
      </c>
      <c r="K36" s="12"/>
      <c r="L36" s="21"/>
      <c r="M36" s="16">
        <v>950</v>
      </c>
      <c r="N36" s="15">
        <v>0.5</v>
      </c>
      <c r="O36" s="16">
        <f t="shared" si="0"/>
        <v>117.82</v>
      </c>
      <c r="P36" s="12" t="s">
        <v>4367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4368</v>
      </c>
      <c r="C37" s="12" t="s">
        <v>4369</v>
      </c>
      <c r="D37" s="13" t="s">
        <v>4370</v>
      </c>
      <c r="E37" s="12" t="s">
        <v>25</v>
      </c>
      <c r="F37" s="14">
        <v>6</v>
      </c>
      <c r="G37" s="14">
        <v>6</v>
      </c>
      <c r="H37" s="15">
        <v>1</v>
      </c>
      <c r="I37" s="14">
        <v>0.7</v>
      </c>
      <c r="J37" s="21">
        <v>0.212</v>
      </c>
      <c r="K37" s="12"/>
      <c r="L37" s="21"/>
      <c r="M37" s="16">
        <v>950</v>
      </c>
      <c r="N37" s="15">
        <v>0.5</v>
      </c>
      <c r="O37" s="16">
        <f t="shared" si="0"/>
        <v>70.49</v>
      </c>
      <c r="P37" s="12" t="s">
        <v>4371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4372</v>
      </c>
      <c r="C38" s="12" t="s">
        <v>4373</v>
      </c>
      <c r="D38" s="13" t="s">
        <v>4374</v>
      </c>
      <c r="E38" s="12" t="s">
        <v>25</v>
      </c>
      <c r="F38" s="14">
        <v>10</v>
      </c>
      <c r="G38" s="14">
        <v>10</v>
      </c>
      <c r="H38" s="15">
        <v>1</v>
      </c>
      <c r="I38" s="14">
        <v>1.22</v>
      </c>
      <c r="J38" s="21">
        <v>0.212</v>
      </c>
      <c r="K38" s="12"/>
      <c r="L38" s="21"/>
      <c r="M38" s="16">
        <v>950</v>
      </c>
      <c r="N38" s="15">
        <v>0.5</v>
      </c>
      <c r="O38" s="16">
        <f t="shared" si="0"/>
        <v>122.85</v>
      </c>
      <c r="P38" s="12" t="s">
        <v>3474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4375</v>
      </c>
      <c r="C39" s="12" t="s">
        <v>4376</v>
      </c>
      <c r="D39" s="13" t="s">
        <v>4377</v>
      </c>
      <c r="E39" s="12" t="s">
        <v>25</v>
      </c>
      <c r="F39" s="14">
        <v>10</v>
      </c>
      <c r="G39" s="14">
        <v>10</v>
      </c>
      <c r="H39" s="15">
        <v>1</v>
      </c>
      <c r="I39" s="14">
        <v>1.23</v>
      </c>
      <c r="J39" s="21">
        <v>0.212</v>
      </c>
      <c r="K39" s="12"/>
      <c r="L39" s="21"/>
      <c r="M39" s="16">
        <v>950</v>
      </c>
      <c r="N39" s="15">
        <v>0.5</v>
      </c>
      <c r="O39" s="16">
        <f t="shared" si="0"/>
        <v>123.86</v>
      </c>
      <c r="P39" s="12" t="s">
        <v>4378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4379</v>
      </c>
      <c r="C40" s="12" t="s">
        <v>4380</v>
      </c>
      <c r="D40" s="13" t="s">
        <v>4381</v>
      </c>
      <c r="E40" s="12" t="s">
        <v>25</v>
      </c>
      <c r="F40" s="14">
        <v>10</v>
      </c>
      <c r="G40" s="14">
        <v>10</v>
      </c>
      <c r="H40" s="15">
        <v>1</v>
      </c>
      <c r="I40" s="14">
        <v>1.51</v>
      </c>
      <c r="J40" s="21">
        <v>0.212</v>
      </c>
      <c r="K40" s="12"/>
      <c r="L40" s="21"/>
      <c r="M40" s="16">
        <v>950</v>
      </c>
      <c r="N40" s="15">
        <v>0.5</v>
      </c>
      <c r="O40" s="16">
        <f t="shared" si="0"/>
        <v>152.06</v>
      </c>
      <c r="P40" s="12" t="s">
        <v>4382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4383</v>
      </c>
      <c r="C41" s="12" t="s">
        <v>4384</v>
      </c>
      <c r="D41" s="13" t="s">
        <v>968</v>
      </c>
      <c r="E41" s="12" t="s">
        <v>25</v>
      </c>
      <c r="F41" s="14">
        <v>2</v>
      </c>
      <c r="G41" s="14">
        <v>2</v>
      </c>
      <c r="H41" s="15">
        <v>1</v>
      </c>
      <c r="I41" s="14">
        <v>0.3</v>
      </c>
      <c r="J41" s="21">
        <v>0.212</v>
      </c>
      <c r="K41" s="12"/>
      <c r="L41" s="21"/>
      <c r="M41" s="16">
        <v>950</v>
      </c>
      <c r="N41" s="15">
        <v>0.5</v>
      </c>
      <c r="O41" s="16">
        <f t="shared" si="0"/>
        <v>30.21</v>
      </c>
      <c r="P41" s="12" t="s">
        <v>4385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4386</v>
      </c>
      <c r="C42" s="12" t="s">
        <v>4387</v>
      </c>
      <c r="D42" s="13" t="s">
        <v>4388</v>
      </c>
      <c r="E42" s="12" t="s">
        <v>25</v>
      </c>
      <c r="F42" s="14">
        <v>8</v>
      </c>
      <c r="G42" s="14">
        <v>8</v>
      </c>
      <c r="H42" s="15">
        <v>1</v>
      </c>
      <c r="I42" s="14">
        <v>1</v>
      </c>
      <c r="J42" s="21">
        <v>0.212</v>
      </c>
      <c r="K42" s="12"/>
      <c r="L42" s="21"/>
      <c r="M42" s="16">
        <v>950</v>
      </c>
      <c r="N42" s="15">
        <v>0.5</v>
      </c>
      <c r="O42" s="16">
        <f t="shared" si="0"/>
        <v>100.7</v>
      </c>
      <c r="P42" s="12" t="s">
        <v>4389</v>
      </c>
      <c r="Q42" s="12"/>
      <c r="R42" s="25"/>
      <c r="S42" s="25"/>
      <c r="T42" s="25"/>
      <c r="U42" s="25"/>
    </row>
    <row r="43" ht="18" customHeight="1" spans="1:21">
      <c r="A43" s="10">
        <v>39</v>
      </c>
      <c r="B43" s="11" t="s">
        <v>4390</v>
      </c>
      <c r="C43" s="12" t="s">
        <v>4391</v>
      </c>
      <c r="D43" s="13" t="s">
        <v>4392</v>
      </c>
      <c r="E43" s="12" t="s">
        <v>25</v>
      </c>
      <c r="F43" s="14">
        <v>20</v>
      </c>
      <c r="G43" s="14">
        <v>20</v>
      </c>
      <c r="H43" s="15">
        <v>1</v>
      </c>
      <c r="I43" s="14">
        <v>5</v>
      </c>
      <c r="J43" s="21">
        <v>0.212</v>
      </c>
      <c r="K43" s="12"/>
      <c r="L43" s="21"/>
      <c r="M43" s="16">
        <v>950</v>
      </c>
      <c r="N43" s="15">
        <v>0.5</v>
      </c>
      <c r="O43" s="16">
        <f t="shared" si="0"/>
        <v>503.5</v>
      </c>
      <c r="P43" s="12" t="s">
        <v>4393</v>
      </c>
      <c r="Q43" s="12"/>
      <c r="R43" s="25"/>
      <c r="S43" s="25"/>
      <c r="T43" s="25"/>
      <c r="U43" s="25"/>
    </row>
    <row r="44" ht="18" customHeight="1" spans="1:21">
      <c r="A44" s="10">
        <v>40</v>
      </c>
      <c r="B44" s="11" t="s">
        <v>4394</v>
      </c>
      <c r="C44" s="12" t="s">
        <v>4395</v>
      </c>
      <c r="D44" s="13" t="s">
        <v>4396</v>
      </c>
      <c r="E44" s="12" t="s">
        <v>25</v>
      </c>
      <c r="F44" s="14">
        <v>10</v>
      </c>
      <c r="G44" s="14">
        <v>10</v>
      </c>
      <c r="H44" s="15">
        <v>1</v>
      </c>
      <c r="I44" s="14">
        <v>3.2</v>
      </c>
      <c r="J44" s="21">
        <v>0.212</v>
      </c>
      <c r="K44" s="12"/>
      <c r="L44" s="21"/>
      <c r="M44" s="16">
        <v>950</v>
      </c>
      <c r="N44" s="15">
        <v>0.5</v>
      </c>
      <c r="O44" s="16">
        <f t="shared" si="0"/>
        <v>322.24</v>
      </c>
      <c r="P44" s="12" t="s">
        <v>4397</v>
      </c>
      <c r="Q44" s="12"/>
      <c r="R44" s="25"/>
      <c r="S44" s="25"/>
      <c r="T44" s="25"/>
      <c r="U44" s="25"/>
    </row>
    <row r="45" ht="18" customHeight="1" spans="1:21">
      <c r="A45" s="10">
        <v>41</v>
      </c>
      <c r="B45" s="11" t="s">
        <v>4398</v>
      </c>
      <c r="C45" s="12" t="s">
        <v>4399</v>
      </c>
      <c r="D45" s="13" t="s">
        <v>4400</v>
      </c>
      <c r="E45" s="12" t="s">
        <v>25</v>
      </c>
      <c r="F45" s="14">
        <v>10</v>
      </c>
      <c r="G45" s="14">
        <v>10</v>
      </c>
      <c r="H45" s="15">
        <v>1</v>
      </c>
      <c r="I45" s="14">
        <v>1.16</v>
      </c>
      <c r="J45" s="21">
        <v>0.212</v>
      </c>
      <c r="K45" s="12"/>
      <c r="L45" s="21"/>
      <c r="M45" s="16">
        <v>950</v>
      </c>
      <c r="N45" s="15">
        <v>0.5</v>
      </c>
      <c r="O45" s="16">
        <f t="shared" si="0"/>
        <v>116.81</v>
      </c>
      <c r="P45" s="12" t="s">
        <v>4401</v>
      </c>
      <c r="Q45" s="12"/>
      <c r="R45" s="25"/>
      <c r="S45" s="25"/>
      <c r="T45" s="25"/>
      <c r="U45" s="25"/>
    </row>
    <row r="46" ht="18" customHeight="1" spans="1:21">
      <c r="A46" s="10">
        <v>42</v>
      </c>
      <c r="B46" s="11" t="s">
        <v>4402</v>
      </c>
      <c r="C46" s="12" t="s">
        <v>4403</v>
      </c>
      <c r="D46" s="13" t="s">
        <v>4404</v>
      </c>
      <c r="E46" s="12" t="s">
        <v>25</v>
      </c>
      <c r="F46" s="14">
        <v>20</v>
      </c>
      <c r="G46" s="14">
        <v>20</v>
      </c>
      <c r="H46" s="15">
        <v>1</v>
      </c>
      <c r="I46" s="14">
        <v>6</v>
      </c>
      <c r="J46" s="21">
        <v>0.212</v>
      </c>
      <c r="K46" s="12"/>
      <c r="L46" s="21"/>
      <c r="M46" s="16">
        <v>950</v>
      </c>
      <c r="N46" s="15">
        <v>0.5</v>
      </c>
      <c r="O46" s="16">
        <f t="shared" si="0"/>
        <v>604.2</v>
      </c>
      <c r="P46" s="12" t="s">
        <v>4405</v>
      </c>
      <c r="Q46" s="12"/>
      <c r="R46" s="25"/>
      <c r="S46" s="25"/>
      <c r="T46" s="25"/>
      <c r="U46" s="25"/>
    </row>
    <row r="47" ht="18" customHeight="1" spans="1:21">
      <c r="A47" s="10">
        <v>43</v>
      </c>
      <c r="B47" s="11" t="s">
        <v>4406</v>
      </c>
      <c r="C47" s="12" t="s">
        <v>4407</v>
      </c>
      <c r="D47" s="13" t="s">
        <v>4408</v>
      </c>
      <c r="E47" s="12" t="s">
        <v>25</v>
      </c>
      <c r="F47" s="14">
        <v>15</v>
      </c>
      <c r="G47" s="14">
        <v>15</v>
      </c>
      <c r="H47" s="15">
        <v>1</v>
      </c>
      <c r="I47" s="14">
        <v>1.8</v>
      </c>
      <c r="J47" s="21">
        <v>0.212</v>
      </c>
      <c r="K47" s="12"/>
      <c r="L47" s="21"/>
      <c r="M47" s="16">
        <v>950</v>
      </c>
      <c r="N47" s="15">
        <v>0.5</v>
      </c>
      <c r="O47" s="16">
        <f t="shared" si="0"/>
        <v>181.26</v>
      </c>
      <c r="P47" s="12" t="s">
        <v>4409</v>
      </c>
      <c r="Q47" s="12"/>
      <c r="R47" s="25"/>
      <c r="S47" s="25"/>
      <c r="T47" s="25"/>
      <c r="U47" s="25"/>
    </row>
    <row r="48" ht="18" customHeight="1" spans="1:21">
      <c r="A48" s="10">
        <v>44</v>
      </c>
      <c r="B48" s="11" t="s">
        <v>4410</v>
      </c>
      <c r="C48" s="12" t="s">
        <v>4411</v>
      </c>
      <c r="D48" s="13" t="s">
        <v>4412</v>
      </c>
      <c r="E48" s="12" t="s">
        <v>25</v>
      </c>
      <c r="F48" s="14">
        <v>10</v>
      </c>
      <c r="G48" s="14">
        <v>10</v>
      </c>
      <c r="H48" s="15">
        <v>1</v>
      </c>
      <c r="I48" s="14">
        <v>4.99</v>
      </c>
      <c r="J48" s="21">
        <v>0.212</v>
      </c>
      <c r="K48" s="12"/>
      <c r="L48" s="21"/>
      <c r="M48" s="16">
        <v>950</v>
      </c>
      <c r="N48" s="15">
        <v>0.5</v>
      </c>
      <c r="O48" s="16">
        <f t="shared" si="0"/>
        <v>502.49</v>
      </c>
      <c r="P48" s="12" t="s">
        <v>4413</v>
      </c>
      <c r="Q48" s="12"/>
      <c r="R48" s="25"/>
      <c r="S48" s="25"/>
      <c r="T48" s="25"/>
      <c r="U48" s="25"/>
    </row>
    <row r="49" ht="18" customHeight="1" spans="1:21">
      <c r="A49" s="10">
        <v>45</v>
      </c>
      <c r="B49" s="11" t="s">
        <v>4414</v>
      </c>
      <c r="C49" s="12" t="s">
        <v>4415</v>
      </c>
      <c r="D49" s="13" t="s">
        <v>4416</v>
      </c>
      <c r="E49" s="12" t="s">
        <v>25</v>
      </c>
      <c r="F49" s="14">
        <v>10</v>
      </c>
      <c r="G49" s="14">
        <v>10</v>
      </c>
      <c r="H49" s="15">
        <v>1</v>
      </c>
      <c r="I49" s="14">
        <v>1.2</v>
      </c>
      <c r="J49" s="21">
        <v>0.212</v>
      </c>
      <c r="K49" s="12"/>
      <c r="L49" s="21"/>
      <c r="M49" s="16">
        <v>950</v>
      </c>
      <c r="N49" s="15">
        <v>0.5</v>
      </c>
      <c r="O49" s="16">
        <f t="shared" si="0"/>
        <v>120.84</v>
      </c>
      <c r="P49" s="12" t="s">
        <v>4417</v>
      </c>
      <c r="Q49" s="12"/>
      <c r="R49" s="25"/>
      <c r="S49" s="25"/>
      <c r="T49" s="25"/>
      <c r="U49" s="25"/>
    </row>
    <row r="50" ht="18" customHeight="1" spans="1:21">
      <c r="A50" s="10">
        <v>46</v>
      </c>
      <c r="B50" s="11" t="s">
        <v>4418</v>
      </c>
      <c r="C50" s="12" t="s">
        <v>4419</v>
      </c>
      <c r="D50" s="13" t="s">
        <v>4420</v>
      </c>
      <c r="E50" s="12" t="s">
        <v>25</v>
      </c>
      <c r="F50" s="14">
        <v>200</v>
      </c>
      <c r="G50" s="14">
        <v>200</v>
      </c>
      <c r="H50" s="15">
        <v>1</v>
      </c>
      <c r="I50" s="14">
        <v>33</v>
      </c>
      <c r="J50" s="21">
        <v>0.212</v>
      </c>
      <c r="K50" s="12"/>
      <c r="L50" s="21"/>
      <c r="M50" s="16">
        <v>950</v>
      </c>
      <c r="N50" s="15">
        <v>0.5</v>
      </c>
      <c r="O50" s="16">
        <f t="shared" si="0"/>
        <v>3323.1</v>
      </c>
      <c r="P50" s="12" t="s">
        <v>4421</v>
      </c>
      <c r="Q50" s="12"/>
      <c r="R50" s="25"/>
      <c r="S50" s="25"/>
      <c r="T50" s="25"/>
      <c r="U50" s="25"/>
    </row>
    <row r="51" ht="18" customHeight="1" spans="1:21">
      <c r="A51" s="10">
        <v>47</v>
      </c>
      <c r="B51" s="11" t="s">
        <v>4422</v>
      </c>
      <c r="C51" s="12" t="s">
        <v>4423</v>
      </c>
      <c r="D51" s="13" t="s">
        <v>4424</v>
      </c>
      <c r="E51" s="12" t="s">
        <v>25</v>
      </c>
      <c r="F51" s="14">
        <v>80</v>
      </c>
      <c r="G51" s="14">
        <v>80</v>
      </c>
      <c r="H51" s="15">
        <v>1</v>
      </c>
      <c r="I51" s="14">
        <v>14</v>
      </c>
      <c r="J51" s="21">
        <v>0.212</v>
      </c>
      <c r="K51" s="12"/>
      <c r="L51" s="21"/>
      <c r="M51" s="16">
        <v>950</v>
      </c>
      <c r="N51" s="15">
        <v>0.5</v>
      </c>
      <c r="O51" s="16">
        <f t="shared" si="0"/>
        <v>1409.8</v>
      </c>
      <c r="P51" s="12" t="s">
        <v>4425</v>
      </c>
      <c r="Q51" s="12"/>
      <c r="R51" s="25"/>
      <c r="S51" s="25"/>
      <c r="T51" s="25"/>
      <c r="U51" s="25"/>
    </row>
    <row r="52" ht="18" customHeight="1" spans="1:21">
      <c r="A52" s="10">
        <v>48</v>
      </c>
      <c r="B52" s="11" t="s">
        <v>4426</v>
      </c>
      <c r="C52" s="12" t="s">
        <v>4427</v>
      </c>
      <c r="D52" s="13" t="s">
        <v>4428</v>
      </c>
      <c r="E52" s="12" t="s">
        <v>25</v>
      </c>
      <c r="F52" s="14">
        <v>50</v>
      </c>
      <c r="G52" s="14">
        <v>50</v>
      </c>
      <c r="H52" s="15">
        <v>1</v>
      </c>
      <c r="I52" s="14">
        <v>20</v>
      </c>
      <c r="J52" s="21">
        <v>0.212</v>
      </c>
      <c r="K52" s="12"/>
      <c r="L52" s="21"/>
      <c r="M52" s="16">
        <v>950</v>
      </c>
      <c r="N52" s="15">
        <v>0.5</v>
      </c>
      <c r="O52" s="16">
        <f t="shared" si="0"/>
        <v>2014</v>
      </c>
      <c r="P52" s="12" t="s">
        <v>4429</v>
      </c>
      <c r="Q52" s="12"/>
      <c r="R52" s="25"/>
      <c r="S52" s="25"/>
      <c r="T52" s="25"/>
      <c r="U52" s="25"/>
    </row>
    <row r="53" ht="18" customHeight="1" spans="1:21">
      <c r="A53" s="10">
        <v>49</v>
      </c>
      <c r="B53" s="11" t="s">
        <v>4430</v>
      </c>
      <c r="C53" s="12" t="s">
        <v>4431</v>
      </c>
      <c r="D53" s="13" t="s">
        <v>4432</v>
      </c>
      <c r="E53" s="12" t="s">
        <v>25</v>
      </c>
      <c r="F53" s="14">
        <v>200</v>
      </c>
      <c r="G53" s="14">
        <v>200</v>
      </c>
      <c r="H53" s="15">
        <v>1</v>
      </c>
      <c r="I53" s="14">
        <v>30.01</v>
      </c>
      <c r="J53" s="21">
        <v>0.212</v>
      </c>
      <c r="K53" s="12"/>
      <c r="L53" s="21"/>
      <c r="M53" s="16">
        <v>950</v>
      </c>
      <c r="N53" s="15">
        <v>0.5</v>
      </c>
      <c r="O53" s="16">
        <f t="shared" si="0"/>
        <v>3022.01</v>
      </c>
      <c r="P53" s="12" t="s">
        <v>4433</v>
      </c>
      <c r="Q53" s="12"/>
      <c r="R53" s="25"/>
      <c r="S53" s="25"/>
      <c r="T53" s="25"/>
      <c r="U53" s="25"/>
    </row>
    <row r="54" ht="18" customHeight="1" spans="1:21">
      <c r="A54" s="10">
        <v>50</v>
      </c>
      <c r="B54" s="11" t="s">
        <v>4434</v>
      </c>
      <c r="C54" s="12" t="s">
        <v>4435</v>
      </c>
      <c r="D54" s="13" t="s">
        <v>4436</v>
      </c>
      <c r="E54" s="12" t="s">
        <v>25</v>
      </c>
      <c r="F54" s="14">
        <v>150</v>
      </c>
      <c r="G54" s="14">
        <v>150</v>
      </c>
      <c r="H54" s="15">
        <v>1</v>
      </c>
      <c r="I54" s="14">
        <v>22</v>
      </c>
      <c r="J54" s="21">
        <v>0.212</v>
      </c>
      <c r="K54" s="12"/>
      <c r="L54" s="21"/>
      <c r="M54" s="16">
        <v>950</v>
      </c>
      <c r="N54" s="15">
        <v>0.5</v>
      </c>
      <c r="O54" s="16">
        <f t="shared" ref="O54:O63" si="1">ROUND(N54*M54*L54*K54+M54*J54*I54*N54,2)</f>
        <v>2215.4</v>
      </c>
      <c r="P54" s="12" t="s">
        <v>4437</v>
      </c>
      <c r="Q54" s="12"/>
      <c r="R54" s="25"/>
      <c r="S54" s="25"/>
      <c r="T54" s="25"/>
      <c r="U54" s="25"/>
    </row>
    <row r="55" ht="18" customHeight="1" spans="1:21">
      <c r="A55" s="10">
        <v>51</v>
      </c>
      <c r="B55" s="11" t="s">
        <v>4438</v>
      </c>
      <c r="C55" s="12" t="s">
        <v>4439</v>
      </c>
      <c r="D55" s="13" t="s">
        <v>4440</v>
      </c>
      <c r="E55" s="12" t="s">
        <v>25</v>
      </c>
      <c r="F55" s="14">
        <v>100</v>
      </c>
      <c r="G55" s="14">
        <v>100</v>
      </c>
      <c r="H55" s="15">
        <v>1</v>
      </c>
      <c r="I55" s="14">
        <v>15.1</v>
      </c>
      <c r="J55" s="21">
        <v>0.212</v>
      </c>
      <c r="K55" s="12"/>
      <c r="L55" s="21"/>
      <c r="M55" s="16">
        <v>950</v>
      </c>
      <c r="N55" s="15">
        <v>0.5</v>
      </c>
      <c r="O55" s="16">
        <f t="shared" si="1"/>
        <v>1520.57</v>
      </c>
      <c r="P55" s="12" t="s">
        <v>4441</v>
      </c>
      <c r="Q55" s="12"/>
      <c r="R55" s="25"/>
      <c r="S55" s="25"/>
      <c r="T55" s="25"/>
      <c r="U55" s="25"/>
    </row>
    <row r="56" ht="18" customHeight="1" spans="1:21">
      <c r="A56" s="10">
        <v>52</v>
      </c>
      <c r="B56" s="11" t="s">
        <v>4442</v>
      </c>
      <c r="C56" s="12" t="s">
        <v>4443</v>
      </c>
      <c r="D56" s="13" t="s">
        <v>976</v>
      </c>
      <c r="E56" s="12" t="s">
        <v>25</v>
      </c>
      <c r="F56" s="14">
        <v>100</v>
      </c>
      <c r="G56" s="14">
        <v>100</v>
      </c>
      <c r="H56" s="15">
        <v>1</v>
      </c>
      <c r="I56" s="14">
        <v>15.2</v>
      </c>
      <c r="J56" s="21">
        <v>0.212</v>
      </c>
      <c r="K56" s="12"/>
      <c r="L56" s="21"/>
      <c r="M56" s="16">
        <v>950</v>
      </c>
      <c r="N56" s="15">
        <v>0.5</v>
      </c>
      <c r="O56" s="16">
        <f t="shared" si="1"/>
        <v>1530.64</v>
      </c>
      <c r="P56" s="12" t="s">
        <v>4444</v>
      </c>
      <c r="Q56" s="12"/>
      <c r="R56" s="25"/>
      <c r="S56" s="25"/>
      <c r="T56" s="25"/>
      <c r="U56" s="25"/>
    </row>
    <row r="57" ht="18" customHeight="1" spans="1:21">
      <c r="A57" s="10">
        <v>53</v>
      </c>
      <c r="B57" s="11" t="s">
        <v>4445</v>
      </c>
      <c r="C57" s="12" t="s">
        <v>4446</v>
      </c>
      <c r="D57" s="13" t="s">
        <v>4447</v>
      </c>
      <c r="E57" s="12" t="s">
        <v>25</v>
      </c>
      <c r="F57" s="14">
        <v>50</v>
      </c>
      <c r="G57" s="14">
        <v>50</v>
      </c>
      <c r="H57" s="15">
        <v>1</v>
      </c>
      <c r="I57" s="14">
        <v>7.5</v>
      </c>
      <c r="J57" s="21">
        <v>0.212</v>
      </c>
      <c r="K57" s="12"/>
      <c r="L57" s="21"/>
      <c r="M57" s="16">
        <v>950</v>
      </c>
      <c r="N57" s="15">
        <v>0.5</v>
      </c>
      <c r="O57" s="16">
        <f t="shared" si="1"/>
        <v>755.25</v>
      </c>
      <c r="P57" s="12" t="s">
        <v>4448</v>
      </c>
      <c r="Q57" s="12"/>
      <c r="R57" s="25"/>
      <c r="S57" s="25"/>
      <c r="T57" s="25"/>
      <c r="U57" s="25"/>
    </row>
    <row r="58" ht="18" customHeight="1" spans="1:21">
      <c r="A58" s="10">
        <v>54</v>
      </c>
      <c r="B58" s="11" t="s">
        <v>4449</v>
      </c>
      <c r="C58" s="12" t="s">
        <v>4450</v>
      </c>
      <c r="D58" s="13" t="s">
        <v>4451</v>
      </c>
      <c r="E58" s="12" t="s">
        <v>25</v>
      </c>
      <c r="F58" s="14">
        <v>50</v>
      </c>
      <c r="G58" s="14">
        <v>50</v>
      </c>
      <c r="H58" s="15">
        <v>1</v>
      </c>
      <c r="I58" s="14">
        <v>9</v>
      </c>
      <c r="J58" s="21">
        <v>0.212</v>
      </c>
      <c r="K58" s="12"/>
      <c r="L58" s="21"/>
      <c r="M58" s="16">
        <v>950</v>
      </c>
      <c r="N58" s="15">
        <v>0.5</v>
      </c>
      <c r="O58" s="16">
        <f t="shared" si="1"/>
        <v>906.3</v>
      </c>
      <c r="P58" s="12" t="s">
        <v>4452</v>
      </c>
      <c r="Q58" s="12"/>
      <c r="R58" s="25"/>
      <c r="S58" s="25"/>
      <c r="T58" s="25"/>
      <c r="U58" s="25"/>
    </row>
    <row r="59" ht="18" customHeight="1" spans="1:21">
      <c r="A59" s="10">
        <v>55</v>
      </c>
      <c r="B59" s="11" t="s">
        <v>4453</v>
      </c>
      <c r="C59" s="12" t="s">
        <v>4454</v>
      </c>
      <c r="D59" s="13" t="s">
        <v>4455</v>
      </c>
      <c r="E59" s="12" t="s">
        <v>25</v>
      </c>
      <c r="F59" s="14">
        <v>50</v>
      </c>
      <c r="G59" s="14">
        <v>50</v>
      </c>
      <c r="H59" s="15">
        <v>1</v>
      </c>
      <c r="I59" s="14">
        <v>12</v>
      </c>
      <c r="J59" s="21">
        <v>0.212</v>
      </c>
      <c r="K59" s="12"/>
      <c r="L59" s="21"/>
      <c r="M59" s="16">
        <v>950</v>
      </c>
      <c r="N59" s="15">
        <v>0.5</v>
      </c>
      <c r="O59" s="16">
        <f t="shared" si="1"/>
        <v>1208.4</v>
      </c>
      <c r="P59" s="12" t="s">
        <v>4456</v>
      </c>
      <c r="Q59" s="12"/>
      <c r="R59" s="25"/>
      <c r="S59" s="25"/>
      <c r="T59" s="25"/>
      <c r="U59" s="25"/>
    </row>
    <row r="60" ht="18" customHeight="1" spans="1:21">
      <c r="A60" s="10">
        <v>56</v>
      </c>
      <c r="B60" s="11" t="s">
        <v>4457</v>
      </c>
      <c r="C60" s="12" t="s">
        <v>4458</v>
      </c>
      <c r="D60" s="13" t="s">
        <v>4459</v>
      </c>
      <c r="E60" s="12" t="s">
        <v>25</v>
      </c>
      <c r="F60" s="14">
        <v>200</v>
      </c>
      <c r="G60" s="14">
        <v>200</v>
      </c>
      <c r="H60" s="15">
        <v>1</v>
      </c>
      <c r="I60" s="14">
        <v>30</v>
      </c>
      <c r="J60" s="21">
        <v>0.212</v>
      </c>
      <c r="K60" s="12"/>
      <c r="L60" s="21"/>
      <c r="M60" s="16">
        <v>950</v>
      </c>
      <c r="N60" s="15">
        <v>0.5</v>
      </c>
      <c r="O60" s="16">
        <f t="shared" si="1"/>
        <v>3021</v>
      </c>
      <c r="P60" s="12" t="s">
        <v>4460</v>
      </c>
      <c r="Q60" s="12"/>
      <c r="R60" s="25"/>
      <c r="S60" s="25"/>
      <c r="T60" s="25"/>
      <c r="U60" s="25"/>
    </row>
    <row r="61" ht="18" customHeight="1" spans="1:21">
      <c r="A61" s="10">
        <v>57</v>
      </c>
      <c r="B61" s="11" t="s">
        <v>4461</v>
      </c>
      <c r="C61" s="12" t="s">
        <v>4462</v>
      </c>
      <c r="D61" s="13" t="s">
        <v>4463</v>
      </c>
      <c r="E61" s="12" t="s">
        <v>25</v>
      </c>
      <c r="F61" s="14">
        <v>100</v>
      </c>
      <c r="G61" s="14">
        <v>100</v>
      </c>
      <c r="H61" s="15">
        <v>1</v>
      </c>
      <c r="I61" s="14">
        <v>14.9</v>
      </c>
      <c r="J61" s="21">
        <v>0.212</v>
      </c>
      <c r="K61" s="12"/>
      <c r="L61" s="21"/>
      <c r="M61" s="16">
        <v>950</v>
      </c>
      <c r="N61" s="15">
        <v>0.5</v>
      </c>
      <c r="O61" s="16">
        <f t="shared" si="1"/>
        <v>1500.43</v>
      </c>
      <c r="P61" s="12" t="s">
        <v>4464</v>
      </c>
      <c r="Q61" s="12"/>
      <c r="R61" s="25"/>
      <c r="S61" s="25"/>
      <c r="T61" s="25"/>
      <c r="U61" s="25"/>
    </row>
    <row r="62" ht="18" customHeight="1" spans="1:21">
      <c r="A62" s="10">
        <v>58</v>
      </c>
      <c r="B62" s="11" t="s">
        <v>4465</v>
      </c>
      <c r="C62" s="12" t="s">
        <v>4466</v>
      </c>
      <c r="D62" s="13" t="s">
        <v>4416</v>
      </c>
      <c r="E62" s="12" t="s">
        <v>25</v>
      </c>
      <c r="F62" s="14">
        <v>100</v>
      </c>
      <c r="G62" s="14">
        <v>100</v>
      </c>
      <c r="H62" s="15">
        <v>1</v>
      </c>
      <c r="I62" s="14">
        <v>14.8</v>
      </c>
      <c r="J62" s="21">
        <v>0.212</v>
      </c>
      <c r="K62" s="12"/>
      <c r="L62" s="21"/>
      <c r="M62" s="16">
        <v>950</v>
      </c>
      <c r="N62" s="15">
        <v>0.5</v>
      </c>
      <c r="O62" s="16">
        <f t="shared" si="1"/>
        <v>1490.36</v>
      </c>
      <c r="P62" s="12" t="s">
        <v>4467</v>
      </c>
      <c r="Q62" s="12"/>
      <c r="R62" s="25"/>
      <c r="S62" s="25"/>
      <c r="T62" s="25"/>
      <c r="U62" s="25"/>
    </row>
    <row r="63" ht="18" customHeight="1" spans="1:21">
      <c r="A63" s="10">
        <v>59</v>
      </c>
      <c r="B63" s="11" t="s">
        <v>4468</v>
      </c>
      <c r="C63" s="12" t="s">
        <v>4469</v>
      </c>
      <c r="D63" s="13" t="s">
        <v>4470</v>
      </c>
      <c r="E63" s="12" t="s">
        <v>25</v>
      </c>
      <c r="F63" s="14">
        <v>50</v>
      </c>
      <c r="G63" s="14">
        <v>50</v>
      </c>
      <c r="H63" s="15">
        <v>1</v>
      </c>
      <c r="I63" s="14">
        <v>10</v>
      </c>
      <c r="J63" s="21">
        <v>0.212</v>
      </c>
      <c r="K63" s="12"/>
      <c r="L63" s="21"/>
      <c r="M63" s="16">
        <v>950</v>
      </c>
      <c r="N63" s="15">
        <v>0.5</v>
      </c>
      <c r="O63" s="16">
        <f t="shared" si="1"/>
        <v>1007</v>
      </c>
      <c r="P63" s="12" t="s">
        <v>4471</v>
      </c>
      <c r="Q63" s="12"/>
      <c r="R63" s="25"/>
      <c r="S63" s="25"/>
      <c r="T63" s="25"/>
      <c r="U63" s="25"/>
    </row>
    <row r="64" ht="18" customHeight="1" spans="1:17">
      <c r="A64" s="16" t="s">
        <v>147</v>
      </c>
      <c r="B64" s="8"/>
      <c r="C64" s="8" t="s">
        <v>148</v>
      </c>
      <c r="D64" s="8" t="s">
        <v>149</v>
      </c>
      <c r="E64" s="12"/>
      <c r="F64" s="16">
        <f>SUM(F5:F63)</f>
        <v>1980</v>
      </c>
      <c r="G64" s="16">
        <f>SUM(G5:G63)</f>
        <v>1980</v>
      </c>
      <c r="H64" s="15"/>
      <c r="I64" s="16">
        <f>SUM(I5:I63)</f>
        <v>388.74</v>
      </c>
      <c r="J64" s="21"/>
      <c r="K64" s="12"/>
      <c r="L64" s="21"/>
      <c r="M64" s="16"/>
      <c r="N64" s="15"/>
      <c r="O64" s="16">
        <f>SUM(O5:O63)</f>
        <v>39146.13</v>
      </c>
      <c r="P64" s="8" t="s">
        <v>148</v>
      </c>
      <c r="Q64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5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4472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4473</v>
      </c>
      <c r="C5" s="12" t="s">
        <v>4474</v>
      </c>
      <c r="D5" s="13" t="s">
        <v>4475</v>
      </c>
      <c r="E5" s="12" t="s">
        <v>25</v>
      </c>
      <c r="F5" s="14">
        <v>10</v>
      </c>
      <c r="G5" s="14">
        <v>10</v>
      </c>
      <c r="H5" s="15">
        <v>1</v>
      </c>
      <c r="I5" s="14">
        <v>1.18</v>
      </c>
      <c r="J5" s="21">
        <v>0.212</v>
      </c>
      <c r="K5" s="26"/>
      <c r="L5" s="21"/>
      <c r="M5" s="16">
        <v>950</v>
      </c>
      <c r="N5" s="15">
        <v>0.5</v>
      </c>
      <c r="O5" s="16">
        <f t="shared" ref="O5:O63" si="0">ROUND(N5*M5*L5*K5+M5*J5*I5*N5,2)</f>
        <v>118.83</v>
      </c>
      <c r="P5" s="16" t="s">
        <v>4476</v>
      </c>
      <c r="Q5" s="16"/>
    </row>
    <row r="6" ht="18" customHeight="1" spans="1:21">
      <c r="A6" s="10">
        <v>2</v>
      </c>
      <c r="B6" s="11" t="s">
        <v>4477</v>
      </c>
      <c r="C6" s="12" t="s">
        <v>4478</v>
      </c>
      <c r="D6" s="13" t="s">
        <v>4479</v>
      </c>
      <c r="E6" s="12" t="s">
        <v>25</v>
      </c>
      <c r="F6" s="14">
        <v>14</v>
      </c>
      <c r="G6" s="14">
        <v>14</v>
      </c>
      <c r="H6" s="15">
        <v>1</v>
      </c>
      <c r="I6" s="14">
        <v>1.68</v>
      </c>
      <c r="J6" s="21">
        <v>0.212</v>
      </c>
      <c r="K6" s="26"/>
      <c r="L6" s="21"/>
      <c r="M6" s="16">
        <v>950</v>
      </c>
      <c r="N6" s="15">
        <v>0.5</v>
      </c>
      <c r="O6" s="16">
        <f t="shared" si="0"/>
        <v>169.18</v>
      </c>
      <c r="P6" s="12" t="s">
        <v>4480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4481</v>
      </c>
      <c r="C7" s="12" t="s">
        <v>4482</v>
      </c>
      <c r="D7" s="13" t="s">
        <v>4483</v>
      </c>
      <c r="E7" s="12" t="s">
        <v>25</v>
      </c>
      <c r="F7" s="14">
        <v>5</v>
      </c>
      <c r="G7" s="14">
        <v>5</v>
      </c>
      <c r="H7" s="15">
        <v>1</v>
      </c>
      <c r="I7" s="14">
        <v>0.5</v>
      </c>
      <c r="J7" s="21">
        <v>0.212</v>
      </c>
      <c r="K7" s="26"/>
      <c r="L7" s="21"/>
      <c r="M7" s="16">
        <v>950</v>
      </c>
      <c r="N7" s="15">
        <v>0.5</v>
      </c>
      <c r="O7" s="16">
        <f t="shared" si="0"/>
        <v>50.35</v>
      </c>
      <c r="P7" s="12" t="s">
        <v>4484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4485</v>
      </c>
      <c r="C8" s="12" t="s">
        <v>4486</v>
      </c>
      <c r="D8" s="13" t="s">
        <v>4487</v>
      </c>
      <c r="E8" s="12" t="s">
        <v>25</v>
      </c>
      <c r="F8" s="14">
        <v>10</v>
      </c>
      <c r="G8" s="14">
        <v>10</v>
      </c>
      <c r="H8" s="15">
        <v>1</v>
      </c>
      <c r="I8" s="14">
        <v>1.19</v>
      </c>
      <c r="J8" s="21">
        <v>0.212</v>
      </c>
      <c r="K8" s="26"/>
      <c r="L8" s="21"/>
      <c r="M8" s="16">
        <v>950</v>
      </c>
      <c r="N8" s="15">
        <v>0.5</v>
      </c>
      <c r="O8" s="16">
        <f t="shared" si="0"/>
        <v>119.83</v>
      </c>
      <c r="P8" s="12" t="s">
        <v>4488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4489</v>
      </c>
      <c r="C9" s="12" t="s">
        <v>4490</v>
      </c>
      <c r="D9" s="13" t="s">
        <v>4491</v>
      </c>
      <c r="E9" s="12" t="s">
        <v>25</v>
      </c>
      <c r="F9" s="14">
        <v>10</v>
      </c>
      <c r="G9" s="14">
        <v>10</v>
      </c>
      <c r="H9" s="15">
        <v>1</v>
      </c>
      <c r="I9" s="14">
        <v>1.2</v>
      </c>
      <c r="J9" s="21">
        <v>0.212</v>
      </c>
      <c r="K9" s="26"/>
      <c r="L9" s="21"/>
      <c r="M9" s="16">
        <v>950</v>
      </c>
      <c r="N9" s="15">
        <v>0.5</v>
      </c>
      <c r="O9" s="16">
        <f t="shared" si="0"/>
        <v>120.84</v>
      </c>
      <c r="P9" s="12" t="s">
        <v>4492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4493</v>
      </c>
      <c r="C10" s="12" t="s">
        <v>4494</v>
      </c>
      <c r="D10" s="13" t="s">
        <v>4495</v>
      </c>
      <c r="E10" s="12" t="s">
        <v>25</v>
      </c>
      <c r="F10" s="14">
        <v>20</v>
      </c>
      <c r="G10" s="14">
        <v>20</v>
      </c>
      <c r="H10" s="15">
        <v>1</v>
      </c>
      <c r="I10" s="14">
        <v>5.2</v>
      </c>
      <c r="J10" s="21">
        <v>0.212</v>
      </c>
      <c r="K10" s="26"/>
      <c r="L10" s="21"/>
      <c r="M10" s="16">
        <v>950</v>
      </c>
      <c r="N10" s="15">
        <v>0.5</v>
      </c>
      <c r="O10" s="16">
        <f t="shared" si="0"/>
        <v>523.64</v>
      </c>
      <c r="P10" s="12" t="s">
        <v>4496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4497</v>
      </c>
      <c r="C11" s="12" t="s">
        <v>4498</v>
      </c>
      <c r="D11" s="13" t="s">
        <v>4499</v>
      </c>
      <c r="E11" s="12" t="s">
        <v>25</v>
      </c>
      <c r="F11" s="14">
        <v>10</v>
      </c>
      <c r="G11" s="14">
        <v>10</v>
      </c>
      <c r="H11" s="15">
        <v>1</v>
      </c>
      <c r="I11" s="14">
        <v>1.17</v>
      </c>
      <c r="J11" s="21">
        <v>0.212</v>
      </c>
      <c r="K11" s="26"/>
      <c r="L11" s="21"/>
      <c r="M11" s="16">
        <v>950</v>
      </c>
      <c r="N11" s="15">
        <v>0.5</v>
      </c>
      <c r="O11" s="16">
        <f t="shared" si="0"/>
        <v>117.82</v>
      </c>
      <c r="P11" s="12" t="s">
        <v>4500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4501</v>
      </c>
      <c r="C12" s="12" t="s">
        <v>4502</v>
      </c>
      <c r="D12" s="13" t="s">
        <v>4503</v>
      </c>
      <c r="E12" s="12" t="s">
        <v>25</v>
      </c>
      <c r="F12" s="14">
        <v>10</v>
      </c>
      <c r="G12" s="14">
        <v>10</v>
      </c>
      <c r="H12" s="15">
        <v>1</v>
      </c>
      <c r="I12" s="14">
        <v>1.21</v>
      </c>
      <c r="J12" s="21">
        <v>0.212</v>
      </c>
      <c r="K12" s="26"/>
      <c r="L12" s="21"/>
      <c r="M12" s="16">
        <v>950</v>
      </c>
      <c r="N12" s="15">
        <v>0.5</v>
      </c>
      <c r="O12" s="16">
        <f t="shared" si="0"/>
        <v>121.85</v>
      </c>
      <c r="P12" s="12" t="s">
        <v>4504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4505</v>
      </c>
      <c r="C13" s="12" t="s">
        <v>918</v>
      </c>
      <c r="D13" s="13" t="s">
        <v>4506</v>
      </c>
      <c r="E13" s="12" t="s">
        <v>25</v>
      </c>
      <c r="F13" s="14">
        <v>10</v>
      </c>
      <c r="G13" s="14">
        <v>10</v>
      </c>
      <c r="H13" s="15">
        <v>1</v>
      </c>
      <c r="I13" s="14">
        <v>1.22</v>
      </c>
      <c r="J13" s="21">
        <v>0.212</v>
      </c>
      <c r="K13" s="26"/>
      <c r="L13" s="21"/>
      <c r="M13" s="16">
        <v>950</v>
      </c>
      <c r="N13" s="15">
        <v>0.5</v>
      </c>
      <c r="O13" s="16">
        <f t="shared" si="0"/>
        <v>122.85</v>
      </c>
      <c r="P13" s="12" t="s">
        <v>4507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4508</v>
      </c>
      <c r="C14" s="12" t="s">
        <v>4509</v>
      </c>
      <c r="D14" s="13" t="s">
        <v>4510</v>
      </c>
      <c r="E14" s="12" t="s">
        <v>25</v>
      </c>
      <c r="F14" s="14">
        <v>10</v>
      </c>
      <c r="G14" s="14">
        <v>10</v>
      </c>
      <c r="H14" s="15">
        <v>1</v>
      </c>
      <c r="I14" s="14">
        <v>2.4</v>
      </c>
      <c r="J14" s="21">
        <v>0.212</v>
      </c>
      <c r="K14" s="26"/>
      <c r="L14" s="21"/>
      <c r="M14" s="16">
        <v>950</v>
      </c>
      <c r="N14" s="15">
        <v>0.5</v>
      </c>
      <c r="O14" s="16">
        <f t="shared" si="0"/>
        <v>241.68</v>
      </c>
      <c r="P14" s="12" t="s">
        <v>4511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4512</v>
      </c>
      <c r="C15" s="12" t="s">
        <v>4513</v>
      </c>
      <c r="D15" s="13" t="s">
        <v>4514</v>
      </c>
      <c r="E15" s="12" t="s">
        <v>25</v>
      </c>
      <c r="F15" s="14">
        <v>20</v>
      </c>
      <c r="G15" s="14">
        <v>20</v>
      </c>
      <c r="H15" s="15">
        <v>1</v>
      </c>
      <c r="I15" s="14">
        <v>8</v>
      </c>
      <c r="J15" s="21">
        <v>0.212</v>
      </c>
      <c r="K15" s="26"/>
      <c r="L15" s="21"/>
      <c r="M15" s="16">
        <v>950</v>
      </c>
      <c r="N15" s="15">
        <v>0.5</v>
      </c>
      <c r="O15" s="16">
        <f t="shared" si="0"/>
        <v>805.6</v>
      </c>
      <c r="P15" s="12" t="s">
        <v>4515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4516</v>
      </c>
      <c r="C16" s="12" t="s">
        <v>4517</v>
      </c>
      <c r="D16" s="13" t="s">
        <v>4518</v>
      </c>
      <c r="E16" s="12" t="s">
        <v>25</v>
      </c>
      <c r="F16" s="14">
        <v>10</v>
      </c>
      <c r="G16" s="14">
        <v>10</v>
      </c>
      <c r="H16" s="15">
        <v>1</v>
      </c>
      <c r="I16" s="14">
        <v>1.1</v>
      </c>
      <c r="J16" s="21">
        <v>0.212</v>
      </c>
      <c r="K16" s="26"/>
      <c r="L16" s="21"/>
      <c r="M16" s="16">
        <v>950</v>
      </c>
      <c r="N16" s="15">
        <v>0.5</v>
      </c>
      <c r="O16" s="16">
        <f t="shared" si="0"/>
        <v>110.77</v>
      </c>
      <c r="P16" s="12" t="s">
        <v>4519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4520</v>
      </c>
      <c r="C17" s="12" t="s">
        <v>4521</v>
      </c>
      <c r="D17" s="13" t="s">
        <v>4522</v>
      </c>
      <c r="E17" s="12" t="s">
        <v>25</v>
      </c>
      <c r="F17" s="14">
        <v>10.5</v>
      </c>
      <c r="G17" s="14">
        <v>10.5</v>
      </c>
      <c r="H17" s="15">
        <v>1</v>
      </c>
      <c r="I17" s="14">
        <v>2.6</v>
      </c>
      <c r="J17" s="21">
        <v>0.212</v>
      </c>
      <c r="K17" s="26"/>
      <c r="L17" s="21"/>
      <c r="M17" s="16">
        <v>950</v>
      </c>
      <c r="N17" s="15">
        <v>0.5</v>
      </c>
      <c r="O17" s="16">
        <f t="shared" si="0"/>
        <v>261.82</v>
      </c>
      <c r="P17" s="12" t="s">
        <v>4523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4524</v>
      </c>
      <c r="C18" s="12" t="s">
        <v>4525</v>
      </c>
      <c r="D18" s="13" t="s">
        <v>4526</v>
      </c>
      <c r="E18" s="12" t="s">
        <v>25</v>
      </c>
      <c r="F18" s="14">
        <v>10</v>
      </c>
      <c r="G18" s="14">
        <v>10</v>
      </c>
      <c r="H18" s="15">
        <v>1</v>
      </c>
      <c r="I18" s="14">
        <v>1.11</v>
      </c>
      <c r="J18" s="21">
        <v>0.212</v>
      </c>
      <c r="K18" s="26"/>
      <c r="L18" s="21"/>
      <c r="M18" s="16">
        <v>950</v>
      </c>
      <c r="N18" s="15">
        <v>0.5</v>
      </c>
      <c r="O18" s="16">
        <f t="shared" si="0"/>
        <v>111.78</v>
      </c>
      <c r="P18" s="12" t="s">
        <v>4527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4528</v>
      </c>
      <c r="C19" s="12" t="s">
        <v>4529</v>
      </c>
      <c r="D19" s="13" t="s">
        <v>4530</v>
      </c>
      <c r="E19" s="12" t="s">
        <v>25</v>
      </c>
      <c r="F19" s="14">
        <v>7</v>
      </c>
      <c r="G19" s="14">
        <v>7</v>
      </c>
      <c r="H19" s="15">
        <v>1</v>
      </c>
      <c r="I19" s="14">
        <v>0.84</v>
      </c>
      <c r="J19" s="21">
        <v>0.212</v>
      </c>
      <c r="K19" s="26"/>
      <c r="L19" s="21"/>
      <c r="M19" s="16">
        <v>950</v>
      </c>
      <c r="N19" s="15">
        <v>0.5</v>
      </c>
      <c r="O19" s="16">
        <f t="shared" si="0"/>
        <v>84.59</v>
      </c>
      <c r="P19" s="12" t="s">
        <v>4531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4532</v>
      </c>
      <c r="C20" s="12" t="s">
        <v>4533</v>
      </c>
      <c r="D20" s="13" t="s">
        <v>4534</v>
      </c>
      <c r="E20" s="12" t="s">
        <v>25</v>
      </c>
      <c r="F20" s="14">
        <v>10</v>
      </c>
      <c r="G20" s="14">
        <v>10</v>
      </c>
      <c r="H20" s="15">
        <v>1</v>
      </c>
      <c r="I20" s="14">
        <v>1.12</v>
      </c>
      <c r="J20" s="21">
        <v>0.212</v>
      </c>
      <c r="K20" s="26"/>
      <c r="L20" s="21"/>
      <c r="M20" s="16">
        <v>950</v>
      </c>
      <c r="N20" s="15">
        <v>0.5</v>
      </c>
      <c r="O20" s="16">
        <f t="shared" si="0"/>
        <v>112.78</v>
      </c>
      <c r="P20" s="12" t="s">
        <v>4535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4536</v>
      </c>
      <c r="C21" s="12" t="s">
        <v>4537</v>
      </c>
      <c r="D21" s="13" t="s">
        <v>4538</v>
      </c>
      <c r="E21" s="12" t="s">
        <v>25</v>
      </c>
      <c r="F21" s="14">
        <v>10</v>
      </c>
      <c r="G21" s="14">
        <v>10</v>
      </c>
      <c r="H21" s="15">
        <v>1</v>
      </c>
      <c r="I21" s="14">
        <v>1.13</v>
      </c>
      <c r="J21" s="21">
        <v>0.212</v>
      </c>
      <c r="K21" s="26"/>
      <c r="L21" s="21"/>
      <c r="M21" s="16">
        <v>950</v>
      </c>
      <c r="N21" s="15">
        <v>0.5</v>
      </c>
      <c r="O21" s="16">
        <f t="shared" si="0"/>
        <v>113.79</v>
      </c>
      <c r="P21" s="12" t="s">
        <v>4539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4540</v>
      </c>
      <c r="C22" s="12" t="s">
        <v>4541</v>
      </c>
      <c r="D22" s="13" t="s">
        <v>4542</v>
      </c>
      <c r="E22" s="12" t="s">
        <v>25</v>
      </c>
      <c r="F22" s="14">
        <v>10</v>
      </c>
      <c r="G22" s="14">
        <v>10</v>
      </c>
      <c r="H22" s="15">
        <v>1</v>
      </c>
      <c r="I22" s="14">
        <v>2</v>
      </c>
      <c r="J22" s="21">
        <v>0.212</v>
      </c>
      <c r="K22" s="26"/>
      <c r="L22" s="21"/>
      <c r="M22" s="16">
        <v>950</v>
      </c>
      <c r="N22" s="15">
        <v>0.5</v>
      </c>
      <c r="O22" s="16">
        <f t="shared" si="0"/>
        <v>201.4</v>
      </c>
      <c r="P22" s="12" t="s">
        <v>4543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4544</v>
      </c>
      <c r="C23" s="12" t="s">
        <v>4545</v>
      </c>
      <c r="D23" s="13" t="s">
        <v>4546</v>
      </c>
      <c r="E23" s="12" t="s">
        <v>25</v>
      </c>
      <c r="F23" s="14">
        <v>10</v>
      </c>
      <c r="G23" s="14">
        <v>10</v>
      </c>
      <c r="H23" s="15">
        <v>1</v>
      </c>
      <c r="I23" s="14">
        <v>1.15</v>
      </c>
      <c r="J23" s="21">
        <v>0.212</v>
      </c>
      <c r="K23" s="26"/>
      <c r="L23" s="21"/>
      <c r="M23" s="16">
        <v>950</v>
      </c>
      <c r="N23" s="15">
        <v>0.5</v>
      </c>
      <c r="O23" s="16">
        <f t="shared" si="0"/>
        <v>115.81</v>
      </c>
      <c r="P23" s="12" t="s">
        <v>4547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1962</v>
      </c>
      <c r="C24" s="12" t="s">
        <v>4548</v>
      </c>
      <c r="D24" s="13" t="s">
        <v>4549</v>
      </c>
      <c r="E24" s="12" t="s">
        <v>25</v>
      </c>
      <c r="F24" s="14">
        <v>5</v>
      </c>
      <c r="G24" s="14">
        <v>5</v>
      </c>
      <c r="H24" s="15">
        <v>1</v>
      </c>
      <c r="I24" s="14">
        <v>0.6</v>
      </c>
      <c r="J24" s="21">
        <v>0.212</v>
      </c>
      <c r="K24" s="26"/>
      <c r="L24" s="21"/>
      <c r="M24" s="16">
        <v>950</v>
      </c>
      <c r="N24" s="15">
        <v>0.5</v>
      </c>
      <c r="O24" s="16">
        <f t="shared" si="0"/>
        <v>60.42</v>
      </c>
      <c r="P24" s="12" t="s">
        <v>4550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4551</v>
      </c>
      <c r="C25" s="12" t="s">
        <v>1484</v>
      </c>
      <c r="D25" s="13" t="s">
        <v>4552</v>
      </c>
      <c r="E25" s="12" t="s">
        <v>25</v>
      </c>
      <c r="F25" s="14">
        <v>10</v>
      </c>
      <c r="G25" s="14">
        <v>10</v>
      </c>
      <c r="H25" s="15">
        <v>1</v>
      </c>
      <c r="I25" s="14">
        <v>1.16</v>
      </c>
      <c r="J25" s="21">
        <v>0.212</v>
      </c>
      <c r="K25" s="26"/>
      <c r="L25" s="21"/>
      <c r="M25" s="16">
        <v>950</v>
      </c>
      <c r="N25" s="15">
        <v>0.5</v>
      </c>
      <c r="O25" s="16">
        <f t="shared" si="0"/>
        <v>116.81</v>
      </c>
      <c r="P25" s="12" t="s">
        <v>4553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4554</v>
      </c>
      <c r="C26" s="12" t="s">
        <v>4555</v>
      </c>
      <c r="D26" s="13" t="s">
        <v>4556</v>
      </c>
      <c r="E26" s="12" t="s">
        <v>25</v>
      </c>
      <c r="F26" s="14">
        <v>10</v>
      </c>
      <c r="G26" s="14">
        <v>10</v>
      </c>
      <c r="H26" s="15">
        <v>1</v>
      </c>
      <c r="I26" s="14">
        <v>1.1</v>
      </c>
      <c r="J26" s="21">
        <v>0.212</v>
      </c>
      <c r="K26" s="26"/>
      <c r="L26" s="21"/>
      <c r="M26" s="16">
        <v>950</v>
      </c>
      <c r="N26" s="15">
        <v>0.5</v>
      </c>
      <c r="O26" s="16">
        <f t="shared" si="0"/>
        <v>110.77</v>
      </c>
      <c r="P26" s="12" t="s">
        <v>4557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4558</v>
      </c>
      <c r="C27" s="12" t="s">
        <v>4559</v>
      </c>
      <c r="D27" s="13" t="s">
        <v>730</v>
      </c>
      <c r="E27" s="12" t="s">
        <v>25</v>
      </c>
      <c r="F27" s="14">
        <v>5</v>
      </c>
      <c r="G27" s="14">
        <v>5</v>
      </c>
      <c r="H27" s="15">
        <v>1</v>
      </c>
      <c r="I27" s="14">
        <v>0.55</v>
      </c>
      <c r="J27" s="21">
        <v>0.212</v>
      </c>
      <c r="K27" s="26"/>
      <c r="L27" s="21"/>
      <c r="M27" s="16">
        <v>950</v>
      </c>
      <c r="N27" s="15">
        <v>0.5</v>
      </c>
      <c r="O27" s="16">
        <f t="shared" si="0"/>
        <v>55.39</v>
      </c>
      <c r="P27" s="12" t="s">
        <v>4560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4561</v>
      </c>
      <c r="C28" s="12" t="s">
        <v>4562</v>
      </c>
      <c r="D28" s="13" t="s">
        <v>4563</v>
      </c>
      <c r="E28" s="12" t="s">
        <v>25</v>
      </c>
      <c r="F28" s="14">
        <v>10</v>
      </c>
      <c r="G28" s="14">
        <v>10</v>
      </c>
      <c r="H28" s="15">
        <v>1</v>
      </c>
      <c r="I28" s="14">
        <v>1</v>
      </c>
      <c r="J28" s="21">
        <v>0.212</v>
      </c>
      <c r="K28" s="26"/>
      <c r="L28" s="21"/>
      <c r="M28" s="16">
        <v>950</v>
      </c>
      <c r="N28" s="15">
        <v>0.5</v>
      </c>
      <c r="O28" s="16">
        <f t="shared" si="0"/>
        <v>100.7</v>
      </c>
      <c r="P28" s="12" t="s">
        <v>4564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4565</v>
      </c>
      <c r="C29" s="12" t="s">
        <v>4566</v>
      </c>
      <c r="D29" s="13" t="s">
        <v>4567</v>
      </c>
      <c r="E29" s="12" t="s">
        <v>25</v>
      </c>
      <c r="F29" s="14">
        <v>10</v>
      </c>
      <c r="G29" s="14">
        <v>10</v>
      </c>
      <c r="H29" s="15">
        <v>1</v>
      </c>
      <c r="I29" s="14">
        <v>1.2</v>
      </c>
      <c r="J29" s="21">
        <v>0.212</v>
      </c>
      <c r="K29" s="26"/>
      <c r="L29" s="21"/>
      <c r="M29" s="16">
        <v>950</v>
      </c>
      <c r="N29" s="15">
        <v>0.5</v>
      </c>
      <c r="O29" s="16">
        <f t="shared" si="0"/>
        <v>120.84</v>
      </c>
      <c r="P29" s="12" t="s">
        <v>4568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4569</v>
      </c>
      <c r="C30" s="12" t="s">
        <v>4474</v>
      </c>
      <c r="D30" s="13" t="s">
        <v>4570</v>
      </c>
      <c r="E30" s="12" t="s">
        <v>25</v>
      </c>
      <c r="F30" s="14">
        <v>10</v>
      </c>
      <c r="G30" s="14">
        <v>10</v>
      </c>
      <c r="H30" s="15">
        <v>1</v>
      </c>
      <c r="I30" s="14">
        <v>1.18</v>
      </c>
      <c r="J30" s="21">
        <v>0.212</v>
      </c>
      <c r="K30" s="26"/>
      <c r="L30" s="21"/>
      <c r="M30" s="16">
        <v>950</v>
      </c>
      <c r="N30" s="15">
        <v>0.5</v>
      </c>
      <c r="O30" s="16">
        <f t="shared" si="0"/>
        <v>118.83</v>
      </c>
      <c r="P30" s="12" t="s">
        <v>4571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1962</v>
      </c>
      <c r="C31" s="12" t="s">
        <v>4572</v>
      </c>
      <c r="D31" s="13" t="s">
        <v>4573</v>
      </c>
      <c r="E31" s="12" t="s">
        <v>25</v>
      </c>
      <c r="F31" s="14">
        <v>5</v>
      </c>
      <c r="G31" s="14">
        <v>5</v>
      </c>
      <c r="H31" s="15">
        <v>1</v>
      </c>
      <c r="I31" s="14">
        <v>0.58</v>
      </c>
      <c r="J31" s="21">
        <v>0.212</v>
      </c>
      <c r="K31" s="26"/>
      <c r="L31" s="21"/>
      <c r="M31" s="16">
        <v>950</v>
      </c>
      <c r="N31" s="15">
        <v>0.5</v>
      </c>
      <c r="O31" s="16">
        <f t="shared" si="0"/>
        <v>58.41</v>
      </c>
      <c r="P31" s="12" t="s">
        <v>4574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4575</v>
      </c>
      <c r="C32" s="12" t="s">
        <v>4576</v>
      </c>
      <c r="D32" s="13" t="s">
        <v>4577</v>
      </c>
      <c r="E32" s="12" t="s">
        <v>25</v>
      </c>
      <c r="F32" s="14">
        <v>10</v>
      </c>
      <c r="G32" s="14">
        <v>10</v>
      </c>
      <c r="H32" s="15">
        <v>1</v>
      </c>
      <c r="I32" s="14">
        <v>1.17</v>
      </c>
      <c r="J32" s="21">
        <v>0.212</v>
      </c>
      <c r="K32" s="26"/>
      <c r="L32" s="21"/>
      <c r="M32" s="16">
        <v>950</v>
      </c>
      <c r="N32" s="15">
        <v>0.5</v>
      </c>
      <c r="O32" s="16">
        <f t="shared" si="0"/>
        <v>117.82</v>
      </c>
      <c r="P32" s="12" t="s">
        <v>4578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4579</v>
      </c>
      <c r="C33" s="12" t="s">
        <v>4580</v>
      </c>
      <c r="D33" s="13" t="s">
        <v>4581</v>
      </c>
      <c r="E33" s="12" t="s">
        <v>25</v>
      </c>
      <c r="F33" s="14">
        <v>7.5</v>
      </c>
      <c r="G33" s="14">
        <v>7.5</v>
      </c>
      <c r="H33" s="15">
        <v>1</v>
      </c>
      <c r="I33" s="14">
        <v>0.9</v>
      </c>
      <c r="J33" s="21">
        <v>0.212</v>
      </c>
      <c r="K33" s="26"/>
      <c r="L33" s="21"/>
      <c r="M33" s="16">
        <v>950</v>
      </c>
      <c r="N33" s="15">
        <v>0.5</v>
      </c>
      <c r="O33" s="16">
        <f t="shared" si="0"/>
        <v>90.63</v>
      </c>
      <c r="P33" s="12" t="s">
        <v>4582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4583</v>
      </c>
      <c r="C34" s="12" t="s">
        <v>4584</v>
      </c>
      <c r="D34" s="13" t="s">
        <v>4585</v>
      </c>
      <c r="E34" s="12" t="s">
        <v>25</v>
      </c>
      <c r="F34" s="14">
        <v>20</v>
      </c>
      <c r="G34" s="14">
        <v>20</v>
      </c>
      <c r="H34" s="15">
        <v>1</v>
      </c>
      <c r="I34" s="14">
        <v>2.4</v>
      </c>
      <c r="J34" s="21">
        <v>0.212</v>
      </c>
      <c r="K34" s="26"/>
      <c r="L34" s="21"/>
      <c r="M34" s="16">
        <v>950</v>
      </c>
      <c r="N34" s="15">
        <v>0.5</v>
      </c>
      <c r="O34" s="16">
        <f t="shared" si="0"/>
        <v>241.68</v>
      </c>
      <c r="P34" s="12" t="s">
        <v>4586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4587</v>
      </c>
      <c r="C35" s="12" t="s">
        <v>710</v>
      </c>
      <c r="D35" s="13" t="s">
        <v>1524</v>
      </c>
      <c r="E35" s="12" t="s">
        <v>25</v>
      </c>
      <c r="F35" s="14">
        <v>10</v>
      </c>
      <c r="G35" s="14">
        <v>10</v>
      </c>
      <c r="H35" s="15">
        <v>1</v>
      </c>
      <c r="I35" s="14">
        <v>1.15</v>
      </c>
      <c r="J35" s="21">
        <v>0.212</v>
      </c>
      <c r="K35" s="26"/>
      <c r="L35" s="21"/>
      <c r="M35" s="16">
        <v>950</v>
      </c>
      <c r="N35" s="15">
        <v>0.5</v>
      </c>
      <c r="O35" s="16">
        <f t="shared" si="0"/>
        <v>115.81</v>
      </c>
      <c r="P35" s="12" t="s">
        <v>4588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4589</v>
      </c>
      <c r="C36" s="12" t="s">
        <v>4590</v>
      </c>
      <c r="D36" s="13" t="s">
        <v>4591</v>
      </c>
      <c r="E36" s="12" t="s">
        <v>25</v>
      </c>
      <c r="F36" s="14">
        <v>10</v>
      </c>
      <c r="G36" s="14">
        <v>10</v>
      </c>
      <c r="H36" s="15">
        <v>1</v>
      </c>
      <c r="I36" s="14">
        <v>3</v>
      </c>
      <c r="J36" s="21">
        <v>0.212</v>
      </c>
      <c r="K36" s="26"/>
      <c r="L36" s="21"/>
      <c r="M36" s="16">
        <v>950</v>
      </c>
      <c r="N36" s="15">
        <v>0.5</v>
      </c>
      <c r="O36" s="16">
        <f t="shared" si="0"/>
        <v>302.1</v>
      </c>
      <c r="P36" s="12" t="s">
        <v>4592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4593</v>
      </c>
      <c r="C37" s="12" t="s">
        <v>4594</v>
      </c>
      <c r="D37" s="13" t="s">
        <v>4595</v>
      </c>
      <c r="E37" s="12" t="s">
        <v>25</v>
      </c>
      <c r="F37" s="14">
        <v>10</v>
      </c>
      <c r="G37" s="14">
        <v>10</v>
      </c>
      <c r="H37" s="15">
        <v>1</v>
      </c>
      <c r="I37" s="14">
        <v>2.5</v>
      </c>
      <c r="J37" s="21">
        <v>0.212</v>
      </c>
      <c r="K37" s="26"/>
      <c r="L37" s="21"/>
      <c r="M37" s="16">
        <v>950</v>
      </c>
      <c r="N37" s="15">
        <v>0.5</v>
      </c>
      <c r="O37" s="16">
        <f t="shared" si="0"/>
        <v>251.75</v>
      </c>
      <c r="P37" s="12" t="s">
        <v>4596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4597</v>
      </c>
      <c r="C38" s="12" t="s">
        <v>4598</v>
      </c>
      <c r="D38" s="13" t="s">
        <v>4599</v>
      </c>
      <c r="E38" s="12" t="s">
        <v>25</v>
      </c>
      <c r="F38" s="14">
        <v>10</v>
      </c>
      <c r="G38" s="14">
        <v>10</v>
      </c>
      <c r="H38" s="15">
        <v>1</v>
      </c>
      <c r="I38" s="14">
        <v>1.18</v>
      </c>
      <c r="J38" s="21">
        <v>0.212</v>
      </c>
      <c r="K38" s="26"/>
      <c r="L38" s="21"/>
      <c r="M38" s="16">
        <v>950</v>
      </c>
      <c r="N38" s="15">
        <v>0.5</v>
      </c>
      <c r="O38" s="16">
        <f t="shared" si="0"/>
        <v>118.83</v>
      </c>
      <c r="P38" s="12" t="s">
        <v>4600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4601</v>
      </c>
      <c r="C39" s="12" t="s">
        <v>4602</v>
      </c>
      <c r="D39" s="13" t="s">
        <v>4603</v>
      </c>
      <c r="E39" s="12" t="s">
        <v>25</v>
      </c>
      <c r="F39" s="14">
        <v>10</v>
      </c>
      <c r="G39" s="14">
        <v>10</v>
      </c>
      <c r="H39" s="15">
        <v>1</v>
      </c>
      <c r="I39" s="14">
        <v>2.1</v>
      </c>
      <c r="J39" s="21">
        <v>0.212</v>
      </c>
      <c r="K39" s="26"/>
      <c r="L39" s="21"/>
      <c r="M39" s="16">
        <v>950</v>
      </c>
      <c r="N39" s="15">
        <v>0.5</v>
      </c>
      <c r="O39" s="16">
        <f t="shared" si="0"/>
        <v>211.47</v>
      </c>
      <c r="P39" s="12" t="s">
        <v>4604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4605</v>
      </c>
      <c r="C40" s="12" t="s">
        <v>4606</v>
      </c>
      <c r="D40" s="13" t="s">
        <v>4607</v>
      </c>
      <c r="E40" s="12" t="s">
        <v>25</v>
      </c>
      <c r="F40" s="14">
        <v>10</v>
      </c>
      <c r="G40" s="14">
        <v>10</v>
      </c>
      <c r="H40" s="15">
        <v>1</v>
      </c>
      <c r="I40" s="14">
        <v>1.16</v>
      </c>
      <c r="J40" s="21">
        <v>0.212</v>
      </c>
      <c r="K40" s="26"/>
      <c r="L40" s="21"/>
      <c r="M40" s="16">
        <v>950</v>
      </c>
      <c r="N40" s="15">
        <v>0.5</v>
      </c>
      <c r="O40" s="16">
        <f t="shared" si="0"/>
        <v>116.81</v>
      </c>
      <c r="P40" s="12" t="s">
        <v>4608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4609</v>
      </c>
      <c r="C41" s="12" t="s">
        <v>4610</v>
      </c>
      <c r="D41" s="13" t="s">
        <v>4611</v>
      </c>
      <c r="E41" s="12" t="s">
        <v>25</v>
      </c>
      <c r="F41" s="14">
        <v>10</v>
      </c>
      <c r="G41" s="14">
        <v>10</v>
      </c>
      <c r="H41" s="15">
        <v>1</v>
      </c>
      <c r="I41" s="14">
        <v>1.14</v>
      </c>
      <c r="J41" s="21">
        <v>0.212</v>
      </c>
      <c r="K41" s="26"/>
      <c r="L41" s="21"/>
      <c r="M41" s="16">
        <v>950</v>
      </c>
      <c r="N41" s="15">
        <v>0.5</v>
      </c>
      <c r="O41" s="16">
        <f t="shared" si="0"/>
        <v>114.8</v>
      </c>
      <c r="P41" s="12" t="s">
        <v>4612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4613</v>
      </c>
      <c r="C42" s="12" t="s">
        <v>4614</v>
      </c>
      <c r="D42" s="13" t="s">
        <v>4615</v>
      </c>
      <c r="E42" s="12" t="s">
        <v>25</v>
      </c>
      <c r="F42" s="14">
        <v>10</v>
      </c>
      <c r="G42" s="14">
        <v>10</v>
      </c>
      <c r="H42" s="15">
        <v>1</v>
      </c>
      <c r="I42" s="14">
        <v>1.15</v>
      </c>
      <c r="J42" s="21">
        <v>0.212</v>
      </c>
      <c r="K42" s="26"/>
      <c r="L42" s="21"/>
      <c r="M42" s="16">
        <v>950</v>
      </c>
      <c r="N42" s="15">
        <v>0.5</v>
      </c>
      <c r="O42" s="16">
        <f t="shared" si="0"/>
        <v>115.81</v>
      </c>
      <c r="P42" s="12" t="s">
        <v>4616</v>
      </c>
      <c r="Q42" s="12"/>
      <c r="R42" s="25"/>
      <c r="S42" s="25"/>
      <c r="T42" s="25"/>
      <c r="U42" s="25"/>
    </row>
    <row r="43" ht="18" customHeight="1" spans="1:21">
      <c r="A43" s="10">
        <v>39</v>
      </c>
      <c r="B43" s="11" t="s">
        <v>4617</v>
      </c>
      <c r="C43" s="12" t="s">
        <v>3342</v>
      </c>
      <c r="D43" s="13" t="s">
        <v>4618</v>
      </c>
      <c r="E43" s="12" t="s">
        <v>25</v>
      </c>
      <c r="F43" s="14">
        <v>200</v>
      </c>
      <c r="G43" s="14">
        <v>200</v>
      </c>
      <c r="H43" s="15">
        <v>1</v>
      </c>
      <c r="I43" s="14">
        <v>30</v>
      </c>
      <c r="J43" s="21">
        <v>0.212</v>
      </c>
      <c r="K43" s="27"/>
      <c r="L43" s="21"/>
      <c r="M43" s="16">
        <v>950</v>
      </c>
      <c r="N43" s="15">
        <v>0.5</v>
      </c>
      <c r="O43" s="16">
        <f t="shared" si="0"/>
        <v>3021</v>
      </c>
      <c r="P43" s="12" t="s">
        <v>4619</v>
      </c>
      <c r="Q43" s="12"/>
      <c r="R43" s="25"/>
      <c r="S43" s="25"/>
      <c r="T43" s="25"/>
      <c r="U43" s="25"/>
    </row>
    <row r="44" ht="18" customHeight="1" spans="1:21">
      <c r="A44" s="10">
        <v>40</v>
      </c>
      <c r="B44" s="11" t="s">
        <v>4620</v>
      </c>
      <c r="C44" s="12" t="s">
        <v>4621</v>
      </c>
      <c r="D44" s="13" t="s">
        <v>4622</v>
      </c>
      <c r="E44" s="12" t="s">
        <v>25</v>
      </c>
      <c r="F44" s="14">
        <v>200</v>
      </c>
      <c r="G44" s="14">
        <v>200</v>
      </c>
      <c r="H44" s="15">
        <v>1</v>
      </c>
      <c r="I44" s="14">
        <v>30.1</v>
      </c>
      <c r="J44" s="21">
        <v>0.212</v>
      </c>
      <c r="K44" s="27"/>
      <c r="L44" s="21"/>
      <c r="M44" s="16">
        <v>950</v>
      </c>
      <c r="N44" s="15">
        <v>0.5</v>
      </c>
      <c r="O44" s="16">
        <f t="shared" si="0"/>
        <v>3031.07</v>
      </c>
      <c r="P44" s="12" t="s">
        <v>4623</v>
      </c>
      <c r="Q44" s="12"/>
      <c r="R44" s="25"/>
      <c r="S44" s="25"/>
      <c r="T44" s="25"/>
      <c r="U44" s="25"/>
    </row>
    <row r="45" ht="18" customHeight="1" spans="1:21">
      <c r="A45" s="10">
        <v>41</v>
      </c>
      <c r="B45" s="11" t="s">
        <v>4624</v>
      </c>
      <c r="C45" s="12" t="s">
        <v>4625</v>
      </c>
      <c r="D45" s="13" t="s">
        <v>4626</v>
      </c>
      <c r="E45" s="12" t="s">
        <v>25</v>
      </c>
      <c r="F45" s="14">
        <v>200</v>
      </c>
      <c r="G45" s="14">
        <v>200</v>
      </c>
      <c r="H45" s="15">
        <v>1</v>
      </c>
      <c r="I45" s="14">
        <v>30.2</v>
      </c>
      <c r="J45" s="21">
        <v>0.212</v>
      </c>
      <c r="K45" s="27"/>
      <c r="L45" s="21"/>
      <c r="M45" s="16">
        <v>950</v>
      </c>
      <c r="N45" s="15">
        <v>0.5</v>
      </c>
      <c r="O45" s="16">
        <f t="shared" si="0"/>
        <v>3041.14</v>
      </c>
      <c r="P45" s="12" t="s">
        <v>4627</v>
      </c>
      <c r="Q45" s="12"/>
      <c r="R45" s="25"/>
      <c r="S45" s="25"/>
      <c r="T45" s="25"/>
      <c r="U45" s="25"/>
    </row>
    <row r="46" ht="18" customHeight="1" spans="1:21">
      <c r="A46" s="10">
        <v>42</v>
      </c>
      <c r="B46" s="11" t="s">
        <v>4628</v>
      </c>
      <c r="C46" s="12" t="s">
        <v>4629</v>
      </c>
      <c r="D46" s="13" t="s">
        <v>4630</v>
      </c>
      <c r="E46" s="12" t="s">
        <v>25</v>
      </c>
      <c r="F46" s="14">
        <v>200</v>
      </c>
      <c r="G46" s="14">
        <v>200</v>
      </c>
      <c r="H46" s="15">
        <v>1</v>
      </c>
      <c r="I46" s="14">
        <v>29.9</v>
      </c>
      <c r="J46" s="21">
        <v>0.212</v>
      </c>
      <c r="K46" s="27"/>
      <c r="L46" s="21"/>
      <c r="M46" s="16">
        <v>950</v>
      </c>
      <c r="N46" s="15">
        <v>0.5</v>
      </c>
      <c r="O46" s="16">
        <f t="shared" si="0"/>
        <v>3010.93</v>
      </c>
      <c r="P46" s="12" t="s">
        <v>4631</v>
      </c>
      <c r="Q46" s="12"/>
      <c r="R46" s="25"/>
      <c r="S46" s="25"/>
      <c r="T46" s="25"/>
      <c r="U46" s="25"/>
    </row>
    <row r="47" ht="18" customHeight="1" spans="1:21">
      <c r="A47" s="10">
        <v>43</v>
      </c>
      <c r="B47" s="11" t="s">
        <v>4632</v>
      </c>
      <c r="C47" s="12" t="s">
        <v>4633</v>
      </c>
      <c r="D47" s="13" t="s">
        <v>4634</v>
      </c>
      <c r="E47" s="12" t="s">
        <v>25</v>
      </c>
      <c r="F47" s="14">
        <v>250</v>
      </c>
      <c r="G47" s="14">
        <v>250</v>
      </c>
      <c r="H47" s="15">
        <v>1</v>
      </c>
      <c r="I47" s="14">
        <v>50</v>
      </c>
      <c r="J47" s="21">
        <v>0.212</v>
      </c>
      <c r="K47" s="27"/>
      <c r="L47" s="21"/>
      <c r="M47" s="16">
        <v>950</v>
      </c>
      <c r="N47" s="15">
        <v>0.5</v>
      </c>
      <c r="O47" s="16">
        <f t="shared" si="0"/>
        <v>5035</v>
      </c>
      <c r="P47" s="12" t="s">
        <v>4635</v>
      </c>
      <c r="Q47" s="12"/>
      <c r="R47" s="25"/>
      <c r="S47" s="25"/>
      <c r="T47" s="25"/>
      <c r="U47" s="25"/>
    </row>
    <row r="48" ht="18" customHeight="1" spans="1:21">
      <c r="A48" s="10">
        <v>44</v>
      </c>
      <c r="B48" s="11" t="s">
        <v>4636</v>
      </c>
      <c r="C48" s="12" t="s">
        <v>4637</v>
      </c>
      <c r="D48" s="13" t="s">
        <v>4638</v>
      </c>
      <c r="E48" s="12" t="s">
        <v>25</v>
      </c>
      <c r="F48" s="14">
        <v>200</v>
      </c>
      <c r="G48" s="14">
        <v>200</v>
      </c>
      <c r="H48" s="15">
        <v>1</v>
      </c>
      <c r="I48" s="14">
        <v>30.2</v>
      </c>
      <c r="J48" s="21">
        <v>0.212</v>
      </c>
      <c r="K48" s="27">
        <v>20</v>
      </c>
      <c r="L48" s="21">
        <v>0.515</v>
      </c>
      <c r="M48" s="16">
        <v>950</v>
      </c>
      <c r="N48" s="15">
        <v>0.5</v>
      </c>
      <c r="O48" s="16">
        <f t="shared" si="0"/>
        <v>7933.64</v>
      </c>
      <c r="P48" s="12" t="s">
        <v>4639</v>
      </c>
      <c r="Q48" s="12"/>
      <c r="R48" s="25"/>
      <c r="S48" s="25"/>
      <c r="T48" s="25"/>
      <c r="U48" s="25"/>
    </row>
    <row r="49" ht="18" customHeight="1" spans="1:21">
      <c r="A49" s="10">
        <v>45</v>
      </c>
      <c r="B49" s="11" t="s">
        <v>4640</v>
      </c>
      <c r="C49" s="12" t="s">
        <v>4641</v>
      </c>
      <c r="D49" s="13" t="s">
        <v>4642</v>
      </c>
      <c r="E49" s="12" t="s">
        <v>25</v>
      </c>
      <c r="F49" s="14">
        <v>100</v>
      </c>
      <c r="G49" s="14">
        <v>100</v>
      </c>
      <c r="H49" s="15">
        <v>1</v>
      </c>
      <c r="I49" s="14">
        <v>15.2</v>
      </c>
      <c r="J49" s="21">
        <v>0.212</v>
      </c>
      <c r="K49" s="27"/>
      <c r="L49" s="21">
        <v>0.515</v>
      </c>
      <c r="M49" s="16">
        <v>950</v>
      </c>
      <c r="N49" s="15">
        <v>0.5</v>
      </c>
      <c r="O49" s="16">
        <f t="shared" si="0"/>
        <v>1530.64</v>
      </c>
      <c r="P49" s="12" t="s">
        <v>4643</v>
      </c>
      <c r="Q49" s="12"/>
      <c r="R49" s="25"/>
      <c r="S49" s="25"/>
      <c r="T49" s="25"/>
      <c r="U49" s="25"/>
    </row>
    <row r="50" ht="18" customHeight="1" spans="1:21">
      <c r="A50" s="10">
        <v>46</v>
      </c>
      <c r="B50" s="11" t="s">
        <v>4644</v>
      </c>
      <c r="C50" s="12" t="s">
        <v>1562</v>
      </c>
      <c r="D50" s="13" t="s">
        <v>4645</v>
      </c>
      <c r="E50" s="12" t="s">
        <v>25</v>
      </c>
      <c r="F50" s="14">
        <v>50</v>
      </c>
      <c r="G50" s="14">
        <v>50</v>
      </c>
      <c r="H50" s="15">
        <v>1</v>
      </c>
      <c r="I50" s="14">
        <v>12</v>
      </c>
      <c r="J50" s="21">
        <v>0.212</v>
      </c>
      <c r="K50" s="27"/>
      <c r="L50" s="21">
        <v>0.515</v>
      </c>
      <c r="M50" s="16">
        <v>950</v>
      </c>
      <c r="N50" s="15">
        <v>0.5</v>
      </c>
      <c r="O50" s="16">
        <f t="shared" si="0"/>
        <v>1208.4</v>
      </c>
      <c r="P50" s="12" t="s">
        <v>4646</v>
      </c>
      <c r="Q50" s="12"/>
      <c r="R50" s="25"/>
      <c r="S50" s="25"/>
      <c r="T50" s="25"/>
      <c r="U50" s="25"/>
    </row>
    <row r="51" ht="18" customHeight="1" spans="1:21">
      <c r="A51" s="10">
        <v>47</v>
      </c>
      <c r="B51" s="11" t="s">
        <v>4647</v>
      </c>
      <c r="C51" s="12" t="s">
        <v>4648</v>
      </c>
      <c r="D51" s="13" t="s">
        <v>4649</v>
      </c>
      <c r="E51" s="12" t="s">
        <v>25</v>
      </c>
      <c r="F51" s="14">
        <v>200</v>
      </c>
      <c r="G51" s="14">
        <v>200</v>
      </c>
      <c r="H51" s="15">
        <v>1</v>
      </c>
      <c r="I51" s="14">
        <v>49.9</v>
      </c>
      <c r="J51" s="21">
        <v>0.212</v>
      </c>
      <c r="K51" s="27">
        <v>10</v>
      </c>
      <c r="L51" s="21">
        <v>0.515</v>
      </c>
      <c r="M51" s="16">
        <v>950</v>
      </c>
      <c r="N51" s="15">
        <v>0.5</v>
      </c>
      <c r="O51" s="16">
        <f t="shared" si="0"/>
        <v>7471.18</v>
      </c>
      <c r="P51" s="12" t="s">
        <v>4650</v>
      </c>
      <c r="Q51" s="12"/>
      <c r="R51" s="25"/>
      <c r="S51" s="25"/>
      <c r="T51" s="25"/>
      <c r="U51" s="25"/>
    </row>
    <row r="52" ht="18" customHeight="1" spans="1:21">
      <c r="A52" s="10">
        <v>48</v>
      </c>
      <c r="B52" s="11" t="s">
        <v>4651</v>
      </c>
      <c r="C52" s="12" t="s">
        <v>4652</v>
      </c>
      <c r="D52" s="13" t="s">
        <v>4653</v>
      </c>
      <c r="E52" s="12" t="s">
        <v>25</v>
      </c>
      <c r="F52" s="14">
        <v>200</v>
      </c>
      <c r="G52" s="14">
        <v>200</v>
      </c>
      <c r="H52" s="15">
        <v>1</v>
      </c>
      <c r="I52" s="14">
        <v>50</v>
      </c>
      <c r="J52" s="21">
        <v>0.212</v>
      </c>
      <c r="K52" s="27">
        <v>10</v>
      </c>
      <c r="L52" s="21">
        <v>0.515</v>
      </c>
      <c r="M52" s="16">
        <v>950</v>
      </c>
      <c r="N52" s="15">
        <v>0.5</v>
      </c>
      <c r="O52" s="16">
        <f t="shared" si="0"/>
        <v>7481.25</v>
      </c>
      <c r="P52" s="12" t="s">
        <v>4654</v>
      </c>
      <c r="Q52" s="12"/>
      <c r="R52" s="25"/>
      <c r="S52" s="25"/>
      <c r="T52" s="25"/>
      <c r="U52" s="25"/>
    </row>
    <row r="53" ht="18" customHeight="1" spans="1:21">
      <c r="A53" s="10">
        <v>49</v>
      </c>
      <c r="B53" s="11" t="s">
        <v>4655</v>
      </c>
      <c r="C53" s="12" t="s">
        <v>4656</v>
      </c>
      <c r="D53" s="13" t="s">
        <v>4657</v>
      </c>
      <c r="E53" s="12" t="s">
        <v>25</v>
      </c>
      <c r="F53" s="14">
        <v>50</v>
      </c>
      <c r="G53" s="14">
        <v>50</v>
      </c>
      <c r="H53" s="15">
        <v>1</v>
      </c>
      <c r="I53" s="14">
        <v>8.8</v>
      </c>
      <c r="J53" s="21">
        <v>0.212</v>
      </c>
      <c r="K53" s="27"/>
      <c r="L53" s="21">
        <v>0.515</v>
      </c>
      <c r="M53" s="16">
        <v>950</v>
      </c>
      <c r="N53" s="15">
        <v>0.5</v>
      </c>
      <c r="O53" s="16">
        <f t="shared" si="0"/>
        <v>886.16</v>
      </c>
      <c r="P53" s="12" t="s">
        <v>4658</v>
      </c>
      <c r="Q53" s="12"/>
      <c r="R53" s="25"/>
      <c r="S53" s="25"/>
      <c r="T53" s="25"/>
      <c r="U53" s="25"/>
    </row>
    <row r="54" ht="18" customHeight="1" spans="1:21">
      <c r="A54" s="10">
        <v>50</v>
      </c>
      <c r="B54" s="11" t="s">
        <v>4659</v>
      </c>
      <c r="C54" s="12" t="s">
        <v>4660</v>
      </c>
      <c r="D54" s="13" t="s">
        <v>4661</v>
      </c>
      <c r="E54" s="12" t="s">
        <v>25</v>
      </c>
      <c r="F54" s="14">
        <v>50</v>
      </c>
      <c r="G54" s="14">
        <v>50</v>
      </c>
      <c r="H54" s="15">
        <v>1</v>
      </c>
      <c r="I54" s="14">
        <v>8.7</v>
      </c>
      <c r="J54" s="21">
        <v>0.212</v>
      </c>
      <c r="K54" s="27"/>
      <c r="L54" s="21">
        <v>0.515</v>
      </c>
      <c r="M54" s="16">
        <v>950</v>
      </c>
      <c r="N54" s="15">
        <v>0.5</v>
      </c>
      <c r="O54" s="16">
        <f t="shared" si="0"/>
        <v>876.09</v>
      </c>
      <c r="P54" s="12" t="s">
        <v>4662</v>
      </c>
      <c r="Q54" s="12"/>
      <c r="R54" s="25"/>
      <c r="S54" s="25"/>
      <c r="T54" s="25"/>
      <c r="U54" s="25"/>
    </row>
    <row r="55" ht="18" customHeight="1" spans="1:17">
      <c r="A55" s="16" t="s">
        <v>147</v>
      </c>
      <c r="B55" s="8"/>
      <c r="C55" s="8" t="s">
        <v>148</v>
      </c>
      <c r="D55" s="8" t="s">
        <v>149</v>
      </c>
      <c r="E55" s="12"/>
      <c r="F55" s="16">
        <f>SUM(F5:F54)</f>
        <v>2289</v>
      </c>
      <c r="G55" s="16">
        <f>SUM(G5:G54)</f>
        <v>2289</v>
      </c>
      <c r="H55" s="15"/>
      <c r="I55" s="16">
        <f>SUM(I5:I54)</f>
        <v>406.22</v>
      </c>
      <c r="J55" s="21"/>
      <c r="K55" s="12"/>
      <c r="L55" s="21"/>
      <c r="M55" s="16"/>
      <c r="N55" s="15"/>
      <c r="O55" s="16">
        <f>SUM(O5:O54)</f>
        <v>50691.39</v>
      </c>
      <c r="P55" s="8" t="s">
        <v>148</v>
      </c>
      <c r="Q55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0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4663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4664</v>
      </c>
      <c r="C5" s="12" t="s">
        <v>4665</v>
      </c>
      <c r="D5" s="13" t="s">
        <v>4666</v>
      </c>
      <c r="E5" s="12" t="s">
        <v>25</v>
      </c>
      <c r="F5" s="14">
        <v>10</v>
      </c>
      <c r="G5" s="14">
        <v>10</v>
      </c>
      <c r="H5" s="15">
        <v>1</v>
      </c>
      <c r="I5" s="14">
        <v>0.98</v>
      </c>
      <c r="J5" s="21">
        <v>0.212</v>
      </c>
      <c r="K5" s="26"/>
      <c r="L5" s="21"/>
      <c r="M5" s="16">
        <v>950</v>
      </c>
      <c r="N5" s="15">
        <v>0.5</v>
      </c>
      <c r="O5" s="16">
        <f t="shared" ref="O5:O54" si="0">ROUND(N5*M5*L5*K5+M5*J5*I5*N5,2)</f>
        <v>98.69</v>
      </c>
      <c r="P5" s="16" t="s">
        <v>4667</v>
      </c>
      <c r="Q5" s="16"/>
    </row>
    <row r="6" ht="18" customHeight="1" spans="1:21">
      <c r="A6" s="10">
        <v>2</v>
      </c>
      <c r="B6" s="11" t="s">
        <v>4668</v>
      </c>
      <c r="C6" s="12" t="s">
        <v>4669</v>
      </c>
      <c r="D6" s="13" t="s">
        <v>4670</v>
      </c>
      <c r="E6" s="12" t="s">
        <v>25</v>
      </c>
      <c r="F6" s="14">
        <v>10</v>
      </c>
      <c r="G6" s="14">
        <v>10</v>
      </c>
      <c r="H6" s="15">
        <v>1</v>
      </c>
      <c r="I6" s="14">
        <v>0.99</v>
      </c>
      <c r="J6" s="21">
        <v>0.212</v>
      </c>
      <c r="K6" s="26"/>
      <c r="L6" s="21"/>
      <c r="M6" s="16">
        <v>950</v>
      </c>
      <c r="N6" s="15">
        <v>0.5</v>
      </c>
      <c r="O6" s="16">
        <f t="shared" si="0"/>
        <v>99.69</v>
      </c>
      <c r="P6" s="12" t="s">
        <v>4671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2984</v>
      </c>
      <c r="C7" s="12" t="s">
        <v>4672</v>
      </c>
      <c r="D7" s="13" t="s">
        <v>4673</v>
      </c>
      <c r="E7" s="12" t="s">
        <v>25</v>
      </c>
      <c r="F7" s="14">
        <v>5</v>
      </c>
      <c r="G7" s="14">
        <v>5</v>
      </c>
      <c r="H7" s="15">
        <v>1</v>
      </c>
      <c r="I7" s="14">
        <v>0.46</v>
      </c>
      <c r="J7" s="21">
        <v>0.212</v>
      </c>
      <c r="K7" s="26"/>
      <c r="L7" s="21"/>
      <c r="M7" s="16">
        <v>950</v>
      </c>
      <c r="N7" s="15">
        <v>0.5</v>
      </c>
      <c r="O7" s="16">
        <f t="shared" si="0"/>
        <v>46.32</v>
      </c>
      <c r="P7" s="12" t="s">
        <v>4674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4675</v>
      </c>
      <c r="C8" s="12" t="s">
        <v>4676</v>
      </c>
      <c r="D8" s="13" t="s">
        <v>4677</v>
      </c>
      <c r="E8" s="12" t="s">
        <v>25</v>
      </c>
      <c r="F8" s="14">
        <v>12</v>
      </c>
      <c r="G8" s="14">
        <v>12</v>
      </c>
      <c r="H8" s="15">
        <v>1</v>
      </c>
      <c r="I8" s="14">
        <v>1.15</v>
      </c>
      <c r="J8" s="21">
        <v>0.212</v>
      </c>
      <c r="K8" s="26"/>
      <c r="L8" s="21"/>
      <c r="M8" s="16">
        <v>950</v>
      </c>
      <c r="N8" s="15">
        <v>0.5</v>
      </c>
      <c r="O8" s="16">
        <f t="shared" si="0"/>
        <v>115.81</v>
      </c>
      <c r="P8" s="12" t="s">
        <v>4678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4679</v>
      </c>
      <c r="C9" s="12" t="s">
        <v>4680</v>
      </c>
      <c r="D9" s="13" t="s">
        <v>4681</v>
      </c>
      <c r="E9" s="12" t="s">
        <v>25</v>
      </c>
      <c r="F9" s="14">
        <v>10</v>
      </c>
      <c r="G9" s="14">
        <v>10</v>
      </c>
      <c r="H9" s="15">
        <v>1</v>
      </c>
      <c r="I9" s="14">
        <v>1</v>
      </c>
      <c r="J9" s="21">
        <v>0.212</v>
      </c>
      <c r="K9" s="26"/>
      <c r="L9" s="21"/>
      <c r="M9" s="16">
        <v>950</v>
      </c>
      <c r="N9" s="15">
        <v>0.5</v>
      </c>
      <c r="O9" s="16">
        <f t="shared" si="0"/>
        <v>100.7</v>
      </c>
      <c r="P9" s="12" t="s">
        <v>4682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4683</v>
      </c>
      <c r="C10" s="12" t="s">
        <v>4684</v>
      </c>
      <c r="D10" s="13" t="s">
        <v>4685</v>
      </c>
      <c r="E10" s="12" t="s">
        <v>25</v>
      </c>
      <c r="F10" s="14">
        <v>15</v>
      </c>
      <c r="G10" s="14">
        <v>15</v>
      </c>
      <c r="H10" s="15">
        <v>1</v>
      </c>
      <c r="I10" s="14">
        <v>1.46</v>
      </c>
      <c r="J10" s="21">
        <v>0.212</v>
      </c>
      <c r="K10" s="26"/>
      <c r="L10" s="21"/>
      <c r="M10" s="16">
        <v>950</v>
      </c>
      <c r="N10" s="15">
        <v>0.5</v>
      </c>
      <c r="O10" s="16">
        <f t="shared" si="0"/>
        <v>147.02</v>
      </c>
      <c r="P10" s="12" t="s">
        <v>4686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4687</v>
      </c>
      <c r="C11" s="12" t="s">
        <v>1743</v>
      </c>
      <c r="D11" s="13" t="s">
        <v>4688</v>
      </c>
      <c r="E11" s="12" t="s">
        <v>25</v>
      </c>
      <c r="F11" s="14">
        <v>10</v>
      </c>
      <c r="G11" s="14">
        <v>10</v>
      </c>
      <c r="H11" s="15">
        <v>1</v>
      </c>
      <c r="I11" s="14">
        <v>0.9</v>
      </c>
      <c r="J11" s="21">
        <v>0.212</v>
      </c>
      <c r="K11" s="26"/>
      <c r="L11" s="21"/>
      <c r="M11" s="16">
        <v>950</v>
      </c>
      <c r="N11" s="15">
        <v>0.5</v>
      </c>
      <c r="O11" s="16">
        <f t="shared" si="0"/>
        <v>90.63</v>
      </c>
      <c r="P11" s="12" t="s">
        <v>4689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4690</v>
      </c>
      <c r="C12" s="12" t="s">
        <v>4691</v>
      </c>
      <c r="D12" s="13" t="s">
        <v>4692</v>
      </c>
      <c r="E12" s="12" t="s">
        <v>25</v>
      </c>
      <c r="F12" s="14">
        <v>10</v>
      </c>
      <c r="G12" s="14">
        <v>10</v>
      </c>
      <c r="H12" s="15">
        <v>1</v>
      </c>
      <c r="I12" s="14">
        <v>0.98</v>
      </c>
      <c r="J12" s="21">
        <v>0.212</v>
      </c>
      <c r="K12" s="26"/>
      <c r="L12" s="21"/>
      <c r="M12" s="16">
        <v>950</v>
      </c>
      <c r="N12" s="15">
        <v>0.5</v>
      </c>
      <c r="O12" s="16">
        <f t="shared" si="0"/>
        <v>98.69</v>
      </c>
      <c r="P12" s="12" t="s">
        <v>4693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4694</v>
      </c>
      <c r="C13" s="12" t="s">
        <v>4695</v>
      </c>
      <c r="D13" s="13" t="s">
        <v>4696</v>
      </c>
      <c r="E13" s="12" t="s">
        <v>25</v>
      </c>
      <c r="F13" s="14">
        <v>10</v>
      </c>
      <c r="G13" s="14">
        <v>10</v>
      </c>
      <c r="H13" s="15">
        <v>1</v>
      </c>
      <c r="I13" s="14">
        <v>0.97</v>
      </c>
      <c r="J13" s="21">
        <v>0.212</v>
      </c>
      <c r="K13" s="26"/>
      <c r="L13" s="21"/>
      <c r="M13" s="16">
        <v>950</v>
      </c>
      <c r="N13" s="15">
        <v>0.5</v>
      </c>
      <c r="O13" s="16">
        <f t="shared" si="0"/>
        <v>97.68</v>
      </c>
      <c r="P13" s="12" t="s">
        <v>4697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4698</v>
      </c>
      <c r="C14" s="12" t="s">
        <v>602</v>
      </c>
      <c r="D14" s="13" t="s">
        <v>1964</v>
      </c>
      <c r="E14" s="12" t="s">
        <v>25</v>
      </c>
      <c r="F14" s="14">
        <v>5</v>
      </c>
      <c r="G14" s="14">
        <v>5</v>
      </c>
      <c r="H14" s="15">
        <v>1</v>
      </c>
      <c r="I14" s="14">
        <v>0.49</v>
      </c>
      <c r="J14" s="21">
        <v>0.212</v>
      </c>
      <c r="K14" s="26"/>
      <c r="L14" s="21"/>
      <c r="M14" s="16">
        <v>950</v>
      </c>
      <c r="N14" s="15">
        <v>0.5</v>
      </c>
      <c r="O14" s="16">
        <f t="shared" si="0"/>
        <v>49.34</v>
      </c>
      <c r="P14" s="12" t="s">
        <v>4699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4700</v>
      </c>
      <c r="C15" s="12" t="s">
        <v>4701</v>
      </c>
      <c r="D15" s="13" t="s">
        <v>4702</v>
      </c>
      <c r="E15" s="12" t="s">
        <v>25</v>
      </c>
      <c r="F15" s="14">
        <v>10</v>
      </c>
      <c r="G15" s="14">
        <v>10</v>
      </c>
      <c r="H15" s="15">
        <v>1</v>
      </c>
      <c r="I15" s="14">
        <v>1.02</v>
      </c>
      <c r="J15" s="21">
        <v>0.212</v>
      </c>
      <c r="K15" s="26"/>
      <c r="L15" s="21"/>
      <c r="M15" s="16">
        <v>950</v>
      </c>
      <c r="N15" s="15">
        <v>0.5</v>
      </c>
      <c r="O15" s="16">
        <f t="shared" si="0"/>
        <v>102.71</v>
      </c>
      <c r="P15" s="12" t="s">
        <v>4703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4704</v>
      </c>
      <c r="C16" s="12" t="s">
        <v>4705</v>
      </c>
      <c r="D16" s="13" t="s">
        <v>4706</v>
      </c>
      <c r="E16" s="12" t="s">
        <v>25</v>
      </c>
      <c r="F16" s="14">
        <v>5</v>
      </c>
      <c r="G16" s="14">
        <v>5</v>
      </c>
      <c r="H16" s="15">
        <v>1</v>
      </c>
      <c r="I16" s="14">
        <v>0.48</v>
      </c>
      <c r="J16" s="21">
        <v>0.212</v>
      </c>
      <c r="K16" s="26"/>
      <c r="L16" s="21"/>
      <c r="M16" s="16">
        <v>950</v>
      </c>
      <c r="N16" s="15">
        <v>0.5</v>
      </c>
      <c r="O16" s="16">
        <f t="shared" si="0"/>
        <v>48.34</v>
      </c>
      <c r="P16" s="12" t="s">
        <v>4707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4708</v>
      </c>
      <c r="C17" s="12" t="s">
        <v>4709</v>
      </c>
      <c r="D17" s="13" t="s">
        <v>1566</v>
      </c>
      <c r="E17" s="12" t="s">
        <v>25</v>
      </c>
      <c r="F17" s="14">
        <v>15</v>
      </c>
      <c r="G17" s="14">
        <v>15</v>
      </c>
      <c r="H17" s="15">
        <v>1</v>
      </c>
      <c r="I17" s="14">
        <v>1.49</v>
      </c>
      <c r="J17" s="21">
        <v>0.212</v>
      </c>
      <c r="K17" s="26"/>
      <c r="L17" s="21"/>
      <c r="M17" s="16">
        <v>950</v>
      </c>
      <c r="N17" s="15">
        <v>0.5</v>
      </c>
      <c r="O17" s="16">
        <f t="shared" si="0"/>
        <v>150.04</v>
      </c>
      <c r="P17" s="12" t="s">
        <v>4710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4711</v>
      </c>
      <c r="C18" s="12" t="s">
        <v>4712</v>
      </c>
      <c r="D18" s="13" t="s">
        <v>4713</v>
      </c>
      <c r="E18" s="12" t="s">
        <v>25</v>
      </c>
      <c r="F18" s="14">
        <v>5</v>
      </c>
      <c r="G18" s="14">
        <v>5</v>
      </c>
      <c r="H18" s="15">
        <v>1</v>
      </c>
      <c r="I18" s="14">
        <v>0.48</v>
      </c>
      <c r="J18" s="21">
        <v>0.212</v>
      </c>
      <c r="K18" s="26"/>
      <c r="L18" s="21"/>
      <c r="M18" s="16">
        <v>950</v>
      </c>
      <c r="N18" s="15">
        <v>0.5</v>
      </c>
      <c r="O18" s="16">
        <f t="shared" si="0"/>
        <v>48.34</v>
      </c>
      <c r="P18" s="12" t="s">
        <v>4714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4715</v>
      </c>
      <c r="C19" s="12" t="s">
        <v>4716</v>
      </c>
      <c r="D19" s="13" t="s">
        <v>4717</v>
      </c>
      <c r="E19" s="12" t="s">
        <v>25</v>
      </c>
      <c r="F19" s="14">
        <v>20</v>
      </c>
      <c r="G19" s="14">
        <v>20</v>
      </c>
      <c r="H19" s="15">
        <v>1</v>
      </c>
      <c r="I19" s="14">
        <v>1.98</v>
      </c>
      <c r="J19" s="21">
        <v>0.212</v>
      </c>
      <c r="K19" s="26"/>
      <c r="L19" s="21"/>
      <c r="M19" s="16">
        <v>950</v>
      </c>
      <c r="N19" s="15">
        <v>0.5</v>
      </c>
      <c r="O19" s="16">
        <f t="shared" si="0"/>
        <v>199.39</v>
      </c>
      <c r="P19" s="12" t="s">
        <v>4718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4719</v>
      </c>
      <c r="C20" s="12" t="s">
        <v>4720</v>
      </c>
      <c r="D20" s="13" t="s">
        <v>4721</v>
      </c>
      <c r="E20" s="12" t="s">
        <v>25</v>
      </c>
      <c r="F20" s="14">
        <v>10</v>
      </c>
      <c r="G20" s="14">
        <v>10</v>
      </c>
      <c r="H20" s="15">
        <v>1</v>
      </c>
      <c r="I20" s="14">
        <v>0.97</v>
      </c>
      <c r="J20" s="21">
        <v>0.212</v>
      </c>
      <c r="K20" s="26"/>
      <c r="L20" s="21"/>
      <c r="M20" s="16">
        <v>950</v>
      </c>
      <c r="N20" s="15">
        <v>0.5</v>
      </c>
      <c r="O20" s="16">
        <f t="shared" si="0"/>
        <v>97.68</v>
      </c>
      <c r="P20" s="12" t="s">
        <v>4722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4723</v>
      </c>
      <c r="C21" s="12" t="s">
        <v>4724</v>
      </c>
      <c r="D21" s="13" t="s">
        <v>4725</v>
      </c>
      <c r="E21" s="12" t="s">
        <v>25</v>
      </c>
      <c r="F21" s="14">
        <v>11.9</v>
      </c>
      <c r="G21" s="14">
        <v>11.9</v>
      </c>
      <c r="H21" s="15">
        <v>1</v>
      </c>
      <c r="I21" s="14">
        <v>1.17</v>
      </c>
      <c r="J21" s="21">
        <v>0.212</v>
      </c>
      <c r="K21" s="26"/>
      <c r="L21" s="21"/>
      <c r="M21" s="16">
        <v>950</v>
      </c>
      <c r="N21" s="15">
        <v>0.5</v>
      </c>
      <c r="O21" s="16">
        <f t="shared" si="0"/>
        <v>117.82</v>
      </c>
      <c r="P21" s="12" t="s">
        <v>4726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4727</v>
      </c>
      <c r="C22" s="12" t="s">
        <v>4728</v>
      </c>
      <c r="D22" s="13" t="s">
        <v>4729</v>
      </c>
      <c r="E22" s="12" t="s">
        <v>25</v>
      </c>
      <c r="F22" s="14">
        <v>10</v>
      </c>
      <c r="G22" s="14">
        <v>10</v>
      </c>
      <c r="H22" s="15">
        <v>1</v>
      </c>
      <c r="I22" s="14">
        <v>1</v>
      </c>
      <c r="J22" s="21">
        <v>0.212</v>
      </c>
      <c r="K22" s="26"/>
      <c r="L22" s="21"/>
      <c r="M22" s="16">
        <v>950</v>
      </c>
      <c r="N22" s="15">
        <v>0.5</v>
      </c>
      <c r="O22" s="16">
        <f t="shared" si="0"/>
        <v>100.7</v>
      </c>
      <c r="P22" s="12" t="s">
        <v>4730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4731</v>
      </c>
      <c r="C23" s="12" t="s">
        <v>4732</v>
      </c>
      <c r="D23" s="13" t="s">
        <v>4733</v>
      </c>
      <c r="E23" s="12" t="s">
        <v>25</v>
      </c>
      <c r="F23" s="14">
        <v>10</v>
      </c>
      <c r="G23" s="14">
        <v>10</v>
      </c>
      <c r="H23" s="15">
        <v>1</v>
      </c>
      <c r="I23" s="14">
        <v>0.96</v>
      </c>
      <c r="J23" s="21">
        <v>0.212</v>
      </c>
      <c r="K23" s="26"/>
      <c r="L23" s="21"/>
      <c r="M23" s="16">
        <v>950</v>
      </c>
      <c r="N23" s="15">
        <v>0.5</v>
      </c>
      <c r="O23" s="16">
        <f t="shared" si="0"/>
        <v>96.67</v>
      </c>
      <c r="P23" s="12" t="s">
        <v>4734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4735</v>
      </c>
      <c r="C24" s="12" t="s">
        <v>2226</v>
      </c>
      <c r="D24" s="13" t="s">
        <v>4736</v>
      </c>
      <c r="E24" s="12" t="s">
        <v>25</v>
      </c>
      <c r="F24" s="14">
        <v>15</v>
      </c>
      <c r="G24" s="14">
        <v>15</v>
      </c>
      <c r="H24" s="15">
        <v>1</v>
      </c>
      <c r="I24" s="14">
        <v>1.47</v>
      </c>
      <c r="J24" s="21">
        <v>0.212</v>
      </c>
      <c r="K24" s="26"/>
      <c r="L24" s="21"/>
      <c r="M24" s="16">
        <v>950</v>
      </c>
      <c r="N24" s="15">
        <v>0.5</v>
      </c>
      <c r="O24" s="16">
        <f t="shared" si="0"/>
        <v>148.03</v>
      </c>
      <c r="P24" s="12" t="s">
        <v>4737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4738</v>
      </c>
      <c r="C25" s="12" t="s">
        <v>4739</v>
      </c>
      <c r="D25" s="13" t="s">
        <v>4740</v>
      </c>
      <c r="E25" s="12" t="s">
        <v>25</v>
      </c>
      <c r="F25" s="14">
        <v>10</v>
      </c>
      <c r="G25" s="14">
        <v>10</v>
      </c>
      <c r="H25" s="15">
        <v>1</v>
      </c>
      <c r="I25" s="14">
        <v>0.98</v>
      </c>
      <c r="J25" s="21">
        <v>0.212</v>
      </c>
      <c r="K25" s="26"/>
      <c r="L25" s="21"/>
      <c r="M25" s="16">
        <v>950</v>
      </c>
      <c r="N25" s="15">
        <v>0.5</v>
      </c>
      <c r="O25" s="16">
        <f t="shared" si="0"/>
        <v>98.69</v>
      </c>
      <c r="P25" s="12" t="s">
        <v>4741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4742</v>
      </c>
      <c r="C26" s="12" t="s">
        <v>4743</v>
      </c>
      <c r="D26" s="13" t="s">
        <v>4744</v>
      </c>
      <c r="E26" s="12" t="s">
        <v>25</v>
      </c>
      <c r="F26" s="14">
        <v>5</v>
      </c>
      <c r="G26" s="14">
        <v>5</v>
      </c>
      <c r="H26" s="15">
        <v>1</v>
      </c>
      <c r="I26" s="14">
        <v>0.5</v>
      </c>
      <c r="J26" s="21">
        <v>0.212</v>
      </c>
      <c r="K26" s="26"/>
      <c r="L26" s="21"/>
      <c r="M26" s="16">
        <v>950</v>
      </c>
      <c r="N26" s="15">
        <v>0.5</v>
      </c>
      <c r="O26" s="16">
        <f t="shared" si="0"/>
        <v>50.35</v>
      </c>
      <c r="P26" s="12" t="s">
        <v>4745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4746</v>
      </c>
      <c r="C27" s="12" t="s">
        <v>4747</v>
      </c>
      <c r="D27" s="13" t="s">
        <v>4748</v>
      </c>
      <c r="E27" s="12" t="s">
        <v>25</v>
      </c>
      <c r="F27" s="14">
        <v>10</v>
      </c>
      <c r="G27" s="14">
        <v>10</v>
      </c>
      <c r="H27" s="15">
        <v>1</v>
      </c>
      <c r="I27" s="14">
        <v>1.01</v>
      </c>
      <c r="J27" s="21">
        <v>0.212</v>
      </c>
      <c r="K27" s="26"/>
      <c r="L27" s="21"/>
      <c r="M27" s="16">
        <v>950</v>
      </c>
      <c r="N27" s="15">
        <v>0.5</v>
      </c>
      <c r="O27" s="16">
        <f t="shared" si="0"/>
        <v>101.71</v>
      </c>
      <c r="P27" s="12" t="s">
        <v>4749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4750</v>
      </c>
      <c r="C28" s="12" t="s">
        <v>4751</v>
      </c>
      <c r="D28" s="13" t="s">
        <v>2830</v>
      </c>
      <c r="E28" s="12" t="s">
        <v>25</v>
      </c>
      <c r="F28" s="14">
        <v>11.9</v>
      </c>
      <c r="G28" s="14">
        <v>11.9</v>
      </c>
      <c r="H28" s="15">
        <v>1</v>
      </c>
      <c r="I28" s="14">
        <v>1.2</v>
      </c>
      <c r="J28" s="21">
        <v>0.212</v>
      </c>
      <c r="K28" s="26"/>
      <c r="L28" s="21"/>
      <c r="M28" s="16">
        <v>950</v>
      </c>
      <c r="N28" s="15">
        <v>0.5</v>
      </c>
      <c r="O28" s="16">
        <f t="shared" si="0"/>
        <v>120.84</v>
      </c>
      <c r="P28" s="12" t="s">
        <v>4752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4753</v>
      </c>
      <c r="C29" s="12" t="s">
        <v>4754</v>
      </c>
      <c r="D29" s="13" t="s">
        <v>797</v>
      </c>
      <c r="E29" s="12" t="s">
        <v>25</v>
      </c>
      <c r="F29" s="14">
        <v>10</v>
      </c>
      <c r="G29" s="14">
        <v>10</v>
      </c>
      <c r="H29" s="15">
        <v>1</v>
      </c>
      <c r="I29" s="14">
        <v>1</v>
      </c>
      <c r="J29" s="21">
        <v>0.212</v>
      </c>
      <c r="K29" s="26"/>
      <c r="L29" s="21"/>
      <c r="M29" s="16">
        <v>950</v>
      </c>
      <c r="N29" s="15">
        <v>0.5</v>
      </c>
      <c r="O29" s="16">
        <f t="shared" si="0"/>
        <v>100.7</v>
      </c>
      <c r="P29" s="12" t="s">
        <v>4755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4756</v>
      </c>
      <c r="C30" s="12" t="s">
        <v>4757</v>
      </c>
      <c r="D30" s="13" t="s">
        <v>4758</v>
      </c>
      <c r="E30" s="12" t="s">
        <v>25</v>
      </c>
      <c r="F30" s="14">
        <v>10</v>
      </c>
      <c r="G30" s="14">
        <v>10</v>
      </c>
      <c r="H30" s="15">
        <v>1</v>
      </c>
      <c r="I30" s="14">
        <v>1.02</v>
      </c>
      <c r="J30" s="21">
        <v>0.212</v>
      </c>
      <c r="K30" s="26"/>
      <c r="L30" s="21"/>
      <c r="M30" s="16">
        <v>950</v>
      </c>
      <c r="N30" s="15">
        <v>0.5</v>
      </c>
      <c r="O30" s="16">
        <f t="shared" si="0"/>
        <v>102.71</v>
      </c>
      <c r="P30" s="12" t="s">
        <v>4759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4760</v>
      </c>
      <c r="C31" s="12" t="s">
        <v>4761</v>
      </c>
      <c r="D31" s="13" t="s">
        <v>4762</v>
      </c>
      <c r="E31" s="12" t="s">
        <v>25</v>
      </c>
      <c r="F31" s="14">
        <v>23.8</v>
      </c>
      <c r="G31" s="14">
        <v>23.8</v>
      </c>
      <c r="H31" s="15">
        <v>1</v>
      </c>
      <c r="I31" s="14">
        <v>2.4</v>
      </c>
      <c r="J31" s="21">
        <v>0.212</v>
      </c>
      <c r="K31" s="26"/>
      <c r="L31" s="21"/>
      <c r="M31" s="16">
        <v>950</v>
      </c>
      <c r="N31" s="15">
        <v>0.5</v>
      </c>
      <c r="O31" s="16">
        <f t="shared" si="0"/>
        <v>241.68</v>
      </c>
      <c r="P31" s="12" t="s">
        <v>4763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4764</v>
      </c>
      <c r="C32" s="12" t="s">
        <v>4295</v>
      </c>
      <c r="D32" s="13" t="s">
        <v>4765</v>
      </c>
      <c r="E32" s="12" t="s">
        <v>25</v>
      </c>
      <c r="F32" s="14">
        <v>5</v>
      </c>
      <c r="G32" s="14">
        <v>5</v>
      </c>
      <c r="H32" s="15">
        <v>1</v>
      </c>
      <c r="I32" s="14">
        <v>0.5</v>
      </c>
      <c r="J32" s="21">
        <v>0.212</v>
      </c>
      <c r="K32" s="26"/>
      <c r="L32" s="21"/>
      <c r="M32" s="16">
        <v>950</v>
      </c>
      <c r="N32" s="15">
        <v>0.5</v>
      </c>
      <c r="O32" s="16">
        <f t="shared" si="0"/>
        <v>50.35</v>
      </c>
      <c r="P32" s="12" t="s">
        <v>4766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4767</v>
      </c>
      <c r="C33" s="12" t="s">
        <v>4768</v>
      </c>
      <c r="D33" s="13" t="s">
        <v>4769</v>
      </c>
      <c r="E33" s="12" t="s">
        <v>25</v>
      </c>
      <c r="F33" s="14">
        <v>10</v>
      </c>
      <c r="G33" s="14">
        <v>10</v>
      </c>
      <c r="H33" s="15">
        <v>1</v>
      </c>
      <c r="I33" s="14">
        <v>1</v>
      </c>
      <c r="J33" s="21">
        <v>0.212</v>
      </c>
      <c r="K33" s="26"/>
      <c r="L33" s="21"/>
      <c r="M33" s="16">
        <v>950</v>
      </c>
      <c r="N33" s="15">
        <v>0.5</v>
      </c>
      <c r="O33" s="16">
        <f t="shared" si="0"/>
        <v>100.7</v>
      </c>
      <c r="P33" s="12" t="s">
        <v>4770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4771</v>
      </c>
      <c r="C34" s="12" t="s">
        <v>4772</v>
      </c>
      <c r="D34" s="13" t="s">
        <v>4773</v>
      </c>
      <c r="E34" s="12" t="s">
        <v>25</v>
      </c>
      <c r="F34" s="14">
        <v>6</v>
      </c>
      <c r="G34" s="14">
        <v>6</v>
      </c>
      <c r="H34" s="15">
        <v>1</v>
      </c>
      <c r="I34" s="14">
        <v>0.7</v>
      </c>
      <c r="J34" s="21">
        <v>0.212</v>
      </c>
      <c r="K34" s="26"/>
      <c r="L34" s="21"/>
      <c r="M34" s="16">
        <v>950</v>
      </c>
      <c r="N34" s="15">
        <v>0.5</v>
      </c>
      <c r="O34" s="16">
        <f t="shared" si="0"/>
        <v>70.49</v>
      </c>
      <c r="P34" s="12" t="s">
        <v>4774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4775</v>
      </c>
      <c r="C35" s="12" t="s">
        <v>3516</v>
      </c>
      <c r="D35" s="13" t="s">
        <v>4776</v>
      </c>
      <c r="E35" s="12" t="s">
        <v>25</v>
      </c>
      <c r="F35" s="14">
        <v>20</v>
      </c>
      <c r="G35" s="14">
        <v>20</v>
      </c>
      <c r="H35" s="15">
        <v>1</v>
      </c>
      <c r="I35" s="14">
        <v>2</v>
      </c>
      <c r="J35" s="21">
        <v>0.212</v>
      </c>
      <c r="K35" s="26"/>
      <c r="L35" s="21"/>
      <c r="M35" s="16">
        <v>950</v>
      </c>
      <c r="N35" s="15">
        <v>0.5</v>
      </c>
      <c r="O35" s="16">
        <f t="shared" si="0"/>
        <v>201.4</v>
      </c>
      <c r="P35" s="12" t="s">
        <v>4777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4778</v>
      </c>
      <c r="C36" s="12" t="s">
        <v>336</v>
      </c>
      <c r="D36" s="13" t="s">
        <v>4779</v>
      </c>
      <c r="E36" s="12" t="s">
        <v>25</v>
      </c>
      <c r="F36" s="14">
        <v>10</v>
      </c>
      <c r="G36" s="14">
        <v>10</v>
      </c>
      <c r="H36" s="15">
        <v>1</v>
      </c>
      <c r="I36" s="14">
        <v>1.03</v>
      </c>
      <c r="J36" s="21">
        <v>0.212</v>
      </c>
      <c r="K36" s="26"/>
      <c r="L36" s="21"/>
      <c r="M36" s="16">
        <v>950</v>
      </c>
      <c r="N36" s="15">
        <v>0.5</v>
      </c>
      <c r="O36" s="16">
        <f t="shared" si="0"/>
        <v>103.72</v>
      </c>
      <c r="P36" s="12" t="s">
        <v>4780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4781</v>
      </c>
      <c r="C37" s="12" t="s">
        <v>4782</v>
      </c>
      <c r="D37" s="13" t="s">
        <v>2123</v>
      </c>
      <c r="E37" s="12" t="s">
        <v>25</v>
      </c>
      <c r="F37" s="14">
        <v>10</v>
      </c>
      <c r="G37" s="14">
        <v>10</v>
      </c>
      <c r="H37" s="15">
        <v>1</v>
      </c>
      <c r="I37" s="14">
        <v>0.98</v>
      </c>
      <c r="J37" s="21">
        <v>0.212</v>
      </c>
      <c r="K37" s="26"/>
      <c r="L37" s="21"/>
      <c r="M37" s="16">
        <v>950</v>
      </c>
      <c r="N37" s="15">
        <v>0.5</v>
      </c>
      <c r="O37" s="16">
        <f t="shared" si="0"/>
        <v>98.69</v>
      </c>
      <c r="P37" s="12" t="s">
        <v>4783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4784</v>
      </c>
      <c r="C38" s="12" t="s">
        <v>1154</v>
      </c>
      <c r="D38" s="13" t="s">
        <v>4785</v>
      </c>
      <c r="E38" s="12" t="s">
        <v>25</v>
      </c>
      <c r="F38" s="14">
        <v>8</v>
      </c>
      <c r="G38" s="14">
        <v>8</v>
      </c>
      <c r="H38" s="15">
        <v>1</v>
      </c>
      <c r="I38" s="14">
        <v>0.8</v>
      </c>
      <c r="J38" s="21">
        <v>0.212</v>
      </c>
      <c r="K38" s="26"/>
      <c r="L38" s="21"/>
      <c r="M38" s="16">
        <v>950</v>
      </c>
      <c r="N38" s="15">
        <v>0.5</v>
      </c>
      <c r="O38" s="16">
        <f t="shared" si="0"/>
        <v>80.56</v>
      </c>
      <c r="P38" s="12" t="s">
        <v>4786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4787</v>
      </c>
      <c r="C39" s="12" t="s">
        <v>4788</v>
      </c>
      <c r="D39" s="13" t="s">
        <v>4789</v>
      </c>
      <c r="E39" s="12" t="s">
        <v>25</v>
      </c>
      <c r="F39" s="14">
        <v>15</v>
      </c>
      <c r="G39" s="14">
        <v>15</v>
      </c>
      <c r="H39" s="15">
        <v>1</v>
      </c>
      <c r="I39" s="14">
        <v>1.49</v>
      </c>
      <c r="J39" s="21">
        <v>0.212</v>
      </c>
      <c r="K39" s="26"/>
      <c r="L39" s="21"/>
      <c r="M39" s="16">
        <v>950</v>
      </c>
      <c r="N39" s="15">
        <v>0.5</v>
      </c>
      <c r="O39" s="16">
        <f t="shared" si="0"/>
        <v>150.04</v>
      </c>
      <c r="P39" s="12" t="s">
        <v>4790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4791</v>
      </c>
      <c r="C40" s="12" t="s">
        <v>4792</v>
      </c>
      <c r="D40" s="13" t="s">
        <v>4793</v>
      </c>
      <c r="E40" s="12" t="s">
        <v>25</v>
      </c>
      <c r="F40" s="14">
        <v>10</v>
      </c>
      <c r="G40" s="14">
        <v>10</v>
      </c>
      <c r="H40" s="15">
        <v>1</v>
      </c>
      <c r="I40" s="14">
        <v>1</v>
      </c>
      <c r="J40" s="21">
        <v>0.212</v>
      </c>
      <c r="K40" s="26"/>
      <c r="L40" s="21"/>
      <c r="M40" s="16">
        <v>950</v>
      </c>
      <c r="N40" s="15">
        <v>0.5</v>
      </c>
      <c r="O40" s="16">
        <f t="shared" si="0"/>
        <v>100.7</v>
      </c>
      <c r="P40" s="12" t="s">
        <v>4794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4795</v>
      </c>
      <c r="C41" s="12" t="s">
        <v>4796</v>
      </c>
      <c r="D41" s="13" t="s">
        <v>4797</v>
      </c>
      <c r="E41" s="12" t="s">
        <v>25</v>
      </c>
      <c r="F41" s="14">
        <v>10</v>
      </c>
      <c r="G41" s="14">
        <v>10</v>
      </c>
      <c r="H41" s="15">
        <v>1</v>
      </c>
      <c r="I41" s="14">
        <v>1.05</v>
      </c>
      <c r="J41" s="21">
        <v>0.212</v>
      </c>
      <c r="K41" s="26"/>
      <c r="L41" s="21"/>
      <c r="M41" s="16">
        <v>950</v>
      </c>
      <c r="N41" s="15">
        <v>0.5</v>
      </c>
      <c r="O41" s="16">
        <f t="shared" si="0"/>
        <v>105.74</v>
      </c>
      <c r="P41" s="12" t="s">
        <v>4798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4799</v>
      </c>
      <c r="C42" s="12" t="s">
        <v>4800</v>
      </c>
      <c r="D42" s="13" t="s">
        <v>4801</v>
      </c>
      <c r="E42" s="12" t="s">
        <v>25</v>
      </c>
      <c r="F42" s="14">
        <v>10</v>
      </c>
      <c r="G42" s="14">
        <v>10</v>
      </c>
      <c r="H42" s="15">
        <v>1</v>
      </c>
      <c r="I42" s="14">
        <v>1</v>
      </c>
      <c r="J42" s="21">
        <v>0.212</v>
      </c>
      <c r="K42" s="26"/>
      <c r="L42" s="21"/>
      <c r="M42" s="16">
        <v>950</v>
      </c>
      <c r="N42" s="15">
        <v>0.5</v>
      </c>
      <c r="O42" s="16">
        <f t="shared" si="0"/>
        <v>100.7</v>
      </c>
      <c r="P42" s="12" t="s">
        <v>4802</v>
      </c>
      <c r="Q42" s="12"/>
      <c r="R42" s="25"/>
      <c r="S42" s="25"/>
      <c r="T42" s="25"/>
      <c r="U42" s="25"/>
    </row>
    <row r="43" ht="18" customHeight="1" spans="1:21">
      <c r="A43" s="10">
        <v>39</v>
      </c>
      <c r="B43" s="11" t="s">
        <v>4803</v>
      </c>
      <c r="C43" s="12" t="s">
        <v>4804</v>
      </c>
      <c r="D43" s="13" t="s">
        <v>4805</v>
      </c>
      <c r="E43" s="12" t="s">
        <v>25</v>
      </c>
      <c r="F43" s="14">
        <v>10</v>
      </c>
      <c r="G43" s="14">
        <v>10</v>
      </c>
      <c r="H43" s="15">
        <v>1</v>
      </c>
      <c r="I43" s="14">
        <v>0.97</v>
      </c>
      <c r="J43" s="21">
        <v>0.212</v>
      </c>
      <c r="K43" s="27"/>
      <c r="L43" s="21"/>
      <c r="M43" s="16">
        <v>950</v>
      </c>
      <c r="N43" s="15">
        <v>0.5</v>
      </c>
      <c r="O43" s="16">
        <f t="shared" si="0"/>
        <v>97.68</v>
      </c>
      <c r="P43" s="12" t="s">
        <v>4806</v>
      </c>
      <c r="Q43" s="12"/>
      <c r="R43" s="25"/>
      <c r="S43" s="25"/>
      <c r="T43" s="25"/>
      <c r="U43" s="25"/>
    </row>
    <row r="44" ht="18" customHeight="1" spans="1:21">
      <c r="A44" s="10">
        <v>40</v>
      </c>
      <c r="B44" s="11" t="s">
        <v>4807</v>
      </c>
      <c r="C44" s="12" t="s">
        <v>4808</v>
      </c>
      <c r="D44" s="13" t="s">
        <v>4809</v>
      </c>
      <c r="E44" s="12" t="s">
        <v>25</v>
      </c>
      <c r="F44" s="14">
        <v>10</v>
      </c>
      <c r="G44" s="14">
        <v>10</v>
      </c>
      <c r="H44" s="15">
        <v>1</v>
      </c>
      <c r="I44" s="14">
        <v>0.96</v>
      </c>
      <c r="J44" s="21">
        <v>0.212</v>
      </c>
      <c r="K44" s="27"/>
      <c r="L44" s="21"/>
      <c r="M44" s="16">
        <v>950</v>
      </c>
      <c r="N44" s="15">
        <v>0.5</v>
      </c>
      <c r="O44" s="16">
        <f t="shared" si="0"/>
        <v>96.67</v>
      </c>
      <c r="P44" s="12" t="s">
        <v>4810</v>
      </c>
      <c r="Q44" s="12"/>
      <c r="R44" s="25"/>
      <c r="S44" s="25"/>
      <c r="T44" s="25"/>
      <c r="U44" s="25"/>
    </row>
    <row r="45" ht="18" customHeight="1" spans="1:21">
      <c r="A45" s="10">
        <v>41</v>
      </c>
      <c r="B45" s="11" t="s">
        <v>4811</v>
      </c>
      <c r="C45" s="12" t="s">
        <v>4812</v>
      </c>
      <c r="D45" s="13" t="s">
        <v>4813</v>
      </c>
      <c r="E45" s="12" t="s">
        <v>25</v>
      </c>
      <c r="F45" s="14">
        <v>10</v>
      </c>
      <c r="G45" s="14">
        <v>10</v>
      </c>
      <c r="H45" s="15">
        <v>1</v>
      </c>
      <c r="I45" s="14">
        <v>1</v>
      </c>
      <c r="J45" s="21">
        <v>0.212</v>
      </c>
      <c r="K45" s="27"/>
      <c r="L45" s="21"/>
      <c r="M45" s="16">
        <v>950</v>
      </c>
      <c r="N45" s="15">
        <v>0.5</v>
      </c>
      <c r="O45" s="16">
        <f t="shared" si="0"/>
        <v>100.7</v>
      </c>
      <c r="P45" s="12" t="s">
        <v>4814</v>
      </c>
      <c r="Q45" s="12"/>
      <c r="R45" s="25"/>
      <c r="S45" s="25"/>
      <c r="T45" s="25"/>
      <c r="U45" s="25"/>
    </row>
    <row r="46" ht="18" customHeight="1" spans="1:21">
      <c r="A46" s="10">
        <v>42</v>
      </c>
      <c r="B46" s="11" t="s">
        <v>4815</v>
      </c>
      <c r="C46" s="12" t="s">
        <v>4816</v>
      </c>
      <c r="D46" s="13" t="s">
        <v>4817</v>
      </c>
      <c r="E46" s="12" t="s">
        <v>25</v>
      </c>
      <c r="F46" s="14">
        <v>10</v>
      </c>
      <c r="G46" s="14">
        <v>10</v>
      </c>
      <c r="H46" s="15">
        <v>1</v>
      </c>
      <c r="I46" s="14">
        <v>1.02</v>
      </c>
      <c r="J46" s="21">
        <v>0.212</v>
      </c>
      <c r="K46" s="27"/>
      <c r="L46" s="21"/>
      <c r="M46" s="16">
        <v>950</v>
      </c>
      <c r="N46" s="15">
        <v>0.5</v>
      </c>
      <c r="O46" s="16">
        <f t="shared" si="0"/>
        <v>102.71</v>
      </c>
      <c r="P46" s="12" t="s">
        <v>4818</v>
      </c>
      <c r="Q46" s="12"/>
      <c r="R46" s="25"/>
      <c r="S46" s="25"/>
      <c r="T46" s="25"/>
      <c r="U46" s="25"/>
    </row>
    <row r="47" ht="18" customHeight="1" spans="1:21">
      <c r="A47" s="10">
        <v>43</v>
      </c>
      <c r="B47" s="11" t="s">
        <v>4819</v>
      </c>
      <c r="C47" s="12" t="s">
        <v>4820</v>
      </c>
      <c r="D47" s="13" t="s">
        <v>4821</v>
      </c>
      <c r="E47" s="12" t="s">
        <v>25</v>
      </c>
      <c r="F47" s="14">
        <v>10</v>
      </c>
      <c r="G47" s="14">
        <v>10</v>
      </c>
      <c r="H47" s="15">
        <v>1</v>
      </c>
      <c r="I47" s="14">
        <v>1.03</v>
      </c>
      <c r="J47" s="21">
        <v>0.212</v>
      </c>
      <c r="K47" s="27"/>
      <c r="L47" s="21"/>
      <c r="M47" s="16">
        <v>950</v>
      </c>
      <c r="N47" s="15">
        <v>0.5</v>
      </c>
      <c r="O47" s="16">
        <f t="shared" si="0"/>
        <v>103.72</v>
      </c>
      <c r="P47" s="12" t="s">
        <v>4822</v>
      </c>
      <c r="Q47" s="12"/>
      <c r="R47" s="25"/>
      <c r="S47" s="25"/>
      <c r="T47" s="25"/>
      <c r="U47" s="25"/>
    </row>
    <row r="48" ht="18" customHeight="1" spans="1:21">
      <c r="A48" s="10">
        <v>44</v>
      </c>
      <c r="B48" s="11" t="s">
        <v>4823</v>
      </c>
      <c r="C48" s="12" t="s">
        <v>4824</v>
      </c>
      <c r="D48" s="13" t="s">
        <v>4825</v>
      </c>
      <c r="E48" s="12" t="s">
        <v>25</v>
      </c>
      <c r="F48" s="14">
        <v>10</v>
      </c>
      <c r="G48" s="14">
        <v>10</v>
      </c>
      <c r="H48" s="15">
        <v>1</v>
      </c>
      <c r="I48" s="14">
        <v>1.02</v>
      </c>
      <c r="J48" s="21">
        <v>0.212</v>
      </c>
      <c r="K48" s="27"/>
      <c r="L48" s="21"/>
      <c r="M48" s="16">
        <v>950</v>
      </c>
      <c r="N48" s="15">
        <v>0.5</v>
      </c>
      <c r="O48" s="16">
        <f t="shared" si="0"/>
        <v>102.71</v>
      </c>
      <c r="P48" s="12" t="s">
        <v>4826</v>
      </c>
      <c r="Q48" s="12"/>
      <c r="R48" s="25"/>
      <c r="S48" s="25"/>
      <c r="T48" s="25"/>
      <c r="U48" s="25"/>
    </row>
    <row r="49" ht="18" customHeight="1" spans="1:21">
      <c r="A49" s="10">
        <v>45</v>
      </c>
      <c r="B49" s="11" t="s">
        <v>3572</v>
      </c>
      <c r="C49" s="12" t="s">
        <v>4827</v>
      </c>
      <c r="D49" s="13" t="s">
        <v>4828</v>
      </c>
      <c r="E49" s="12" t="s">
        <v>25</v>
      </c>
      <c r="F49" s="14">
        <v>10</v>
      </c>
      <c r="G49" s="14">
        <v>10</v>
      </c>
      <c r="H49" s="15">
        <v>1</v>
      </c>
      <c r="I49" s="14">
        <v>0.99</v>
      </c>
      <c r="J49" s="21">
        <v>0.212</v>
      </c>
      <c r="K49" s="27"/>
      <c r="L49" s="21"/>
      <c r="M49" s="16">
        <v>950</v>
      </c>
      <c r="N49" s="15">
        <v>0.5</v>
      </c>
      <c r="O49" s="16">
        <f t="shared" si="0"/>
        <v>99.69</v>
      </c>
      <c r="P49" s="12" t="s">
        <v>4829</v>
      </c>
      <c r="Q49" s="12"/>
      <c r="R49" s="25"/>
      <c r="S49" s="25"/>
      <c r="T49" s="25"/>
      <c r="U49" s="25"/>
    </row>
    <row r="50" ht="18" customHeight="1" spans="1:21">
      <c r="A50" s="10">
        <v>46</v>
      </c>
      <c r="B50" s="11" t="s">
        <v>4830</v>
      </c>
      <c r="C50" s="12" t="s">
        <v>4831</v>
      </c>
      <c r="D50" s="13" t="s">
        <v>4832</v>
      </c>
      <c r="E50" s="12" t="s">
        <v>25</v>
      </c>
      <c r="F50" s="14">
        <v>10</v>
      </c>
      <c r="G50" s="14">
        <v>10</v>
      </c>
      <c r="H50" s="15">
        <v>1</v>
      </c>
      <c r="I50" s="14">
        <v>0.98</v>
      </c>
      <c r="J50" s="21">
        <v>0.212</v>
      </c>
      <c r="K50" s="27"/>
      <c r="L50" s="21"/>
      <c r="M50" s="16">
        <v>950</v>
      </c>
      <c r="N50" s="15">
        <v>0.5</v>
      </c>
      <c r="O50" s="16">
        <f t="shared" si="0"/>
        <v>98.69</v>
      </c>
      <c r="P50" s="12" t="s">
        <v>4833</v>
      </c>
      <c r="Q50" s="12"/>
      <c r="R50" s="25"/>
      <c r="S50" s="25"/>
      <c r="T50" s="25"/>
      <c r="U50" s="25"/>
    </row>
    <row r="51" ht="18" customHeight="1" spans="1:21">
      <c r="A51" s="10">
        <v>47</v>
      </c>
      <c r="B51" s="11" t="s">
        <v>4834</v>
      </c>
      <c r="C51" s="12" t="s">
        <v>4835</v>
      </c>
      <c r="D51" s="13" t="s">
        <v>4836</v>
      </c>
      <c r="E51" s="12" t="s">
        <v>25</v>
      </c>
      <c r="F51" s="14">
        <v>5</v>
      </c>
      <c r="G51" s="14">
        <v>5</v>
      </c>
      <c r="H51" s="15">
        <v>1</v>
      </c>
      <c r="I51" s="14">
        <v>0.44</v>
      </c>
      <c r="J51" s="21">
        <v>0.212</v>
      </c>
      <c r="K51" s="27"/>
      <c r="L51" s="21"/>
      <c r="M51" s="16">
        <v>950</v>
      </c>
      <c r="N51" s="15">
        <v>0.5</v>
      </c>
      <c r="O51" s="16">
        <f t="shared" si="0"/>
        <v>44.31</v>
      </c>
      <c r="P51" s="12" t="s">
        <v>4837</v>
      </c>
      <c r="Q51" s="12"/>
      <c r="R51" s="25"/>
      <c r="S51" s="25"/>
      <c r="T51" s="25"/>
      <c r="U51" s="25"/>
    </row>
    <row r="52" ht="18" customHeight="1" spans="1:21">
      <c r="A52" s="10">
        <v>48</v>
      </c>
      <c r="B52" s="11" t="s">
        <v>4838</v>
      </c>
      <c r="C52" s="12" t="s">
        <v>4839</v>
      </c>
      <c r="D52" s="13" t="s">
        <v>4840</v>
      </c>
      <c r="E52" s="12" t="s">
        <v>25</v>
      </c>
      <c r="F52" s="14">
        <v>15</v>
      </c>
      <c r="G52" s="14">
        <v>15</v>
      </c>
      <c r="H52" s="15">
        <v>1</v>
      </c>
      <c r="I52" s="14">
        <v>1.5</v>
      </c>
      <c r="J52" s="21">
        <v>0.212</v>
      </c>
      <c r="K52" s="27"/>
      <c r="L52" s="21"/>
      <c r="M52" s="16">
        <v>950</v>
      </c>
      <c r="N52" s="15">
        <v>0.5</v>
      </c>
      <c r="O52" s="16">
        <f t="shared" si="0"/>
        <v>151.05</v>
      </c>
      <c r="P52" s="12" t="s">
        <v>4841</v>
      </c>
      <c r="Q52" s="12"/>
      <c r="R52" s="25"/>
      <c r="S52" s="25"/>
      <c r="T52" s="25"/>
      <c r="U52" s="25"/>
    </row>
    <row r="53" ht="18" customHeight="1" spans="1:21">
      <c r="A53" s="10">
        <v>49</v>
      </c>
      <c r="B53" s="11" t="s">
        <v>4842</v>
      </c>
      <c r="C53" s="12" t="s">
        <v>2106</v>
      </c>
      <c r="D53" s="13" t="s">
        <v>1956</v>
      </c>
      <c r="E53" s="12" t="s">
        <v>25</v>
      </c>
      <c r="F53" s="14">
        <v>5</v>
      </c>
      <c r="G53" s="14">
        <v>5</v>
      </c>
      <c r="H53" s="15">
        <v>1</v>
      </c>
      <c r="I53" s="14">
        <v>0.7</v>
      </c>
      <c r="J53" s="21">
        <v>0.212</v>
      </c>
      <c r="K53" s="27"/>
      <c r="L53" s="21"/>
      <c r="M53" s="16">
        <v>950</v>
      </c>
      <c r="N53" s="15">
        <v>0.5</v>
      </c>
      <c r="O53" s="16">
        <f t="shared" si="0"/>
        <v>70.49</v>
      </c>
      <c r="P53" s="12" t="s">
        <v>4843</v>
      </c>
      <c r="Q53" s="12"/>
      <c r="R53" s="25"/>
      <c r="S53" s="25"/>
      <c r="T53" s="25"/>
      <c r="U53" s="25"/>
    </row>
    <row r="54" ht="18" customHeight="1" spans="1:21">
      <c r="A54" s="10">
        <v>50</v>
      </c>
      <c r="B54" s="11" t="s">
        <v>4844</v>
      </c>
      <c r="C54" s="12" t="s">
        <v>4845</v>
      </c>
      <c r="D54" s="13" t="s">
        <v>4846</v>
      </c>
      <c r="E54" s="12" t="s">
        <v>25</v>
      </c>
      <c r="F54" s="14">
        <v>10</v>
      </c>
      <c r="G54" s="14">
        <v>10</v>
      </c>
      <c r="H54" s="15">
        <v>1</v>
      </c>
      <c r="I54" s="14">
        <v>1.4</v>
      </c>
      <c r="J54" s="21">
        <v>0.212</v>
      </c>
      <c r="K54" s="27"/>
      <c r="L54" s="21"/>
      <c r="M54" s="16">
        <v>950</v>
      </c>
      <c r="N54" s="15">
        <v>0.5</v>
      </c>
      <c r="O54" s="16">
        <f t="shared" si="0"/>
        <v>140.98</v>
      </c>
      <c r="P54" s="12" t="s">
        <v>4847</v>
      </c>
      <c r="Q54" s="12"/>
      <c r="R54" s="25"/>
      <c r="S54" s="25"/>
      <c r="T54" s="25"/>
      <c r="U54" s="25"/>
    </row>
    <row r="55" ht="18" customHeight="1" spans="1:21">
      <c r="A55" s="10">
        <v>51</v>
      </c>
      <c r="B55" s="11" t="s">
        <v>4848</v>
      </c>
      <c r="C55" s="12" t="s">
        <v>1782</v>
      </c>
      <c r="D55" s="13" t="s">
        <v>4849</v>
      </c>
      <c r="E55" s="12" t="s">
        <v>25</v>
      </c>
      <c r="F55" s="14">
        <v>4</v>
      </c>
      <c r="G55" s="14">
        <v>4</v>
      </c>
      <c r="H55" s="15">
        <v>1</v>
      </c>
      <c r="I55" s="14">
        <v>0.9</v>
      </c>
      <c r="J55" s="21">
        <v>0.212</v>
      </c>
      <c r="K55" s="27"/>
      <c r="L55" s="21"/>
      <c r="M55" s="16">
        <v>950</v>
      </c>
      <c r="N55" s="15">
        <v>0.5</v>
      </c>
      <c r="O55" s="16">
        <f t="shared" ref="O55:O79" si="1">ROUND(N55*M55*L55*K55+M55*J55*I55*N55,2)</f>
        <v>90.63</v>
      </c>
      <c r="P55" s="12" t="s">
        <v>4850</v>
      </c>
      <c r="Q55" s="12"/>
      <c r="R55" s="25"/>
      <c r="S55" s="25"/>
      <c r="T55" s="25"/>
      <c r="U55" s="25"/>
    </row>
    <row r="56" ht="18" customHeight="1" spans="1:21">
      <c r="A56" s="10">
        <v>52</v>
      </c>
      <c r="B56" s="11" t="s">
        <v>4851</v>
      </c>
      <c r="C56" s="12" t="s">
        <v>4852</v>
      </c>
      <c r="D56" s="13" t="s">
        <v>1361</v>
      </c>
      <c r="E56" s="12" t="s">
        <v>25</v>
      </c>
      <c r="F56" s="14">
        <v>7</v>
      </c>
      <c r="G56" s="14">
        <v>7</v>
      </c>
      <c r="H56" s="15">
        <v>1</v>
      </c>
      <c r="I56" s="14">
        <v>1.2</v>
      </c>
      <c r="J56" s="21">
        <v>0.212</v>
      </c>
      <c r="K56" s="27"/>
      <c r="L56" s="21"/>
      <c r="M56" s="16">
        <v>950</v>
      </c>
      <c r="N56" s="15">
        <v>0.5</v>
      </c>
      <c r="O56" s="16">
        <f t="shared" si="1"/>
        <v>120.84</v>
      </c>
      <c r="P56" s="12" t="s">
        <v>4853</v>
      </c>
      <c r="Q56" s="12"/>
      <c r="R56" s="25"/>
      <c r="S56" s="25"/>
      <c r="T56" s="25"/>
      <c r="U56" s="25"/>
    </row>
    <row r="57" ht="18" customHeight="1" spans="1:21">
      <c r="A57" s="10">
        <v>53</v>
      </c>
      <c r="B57" s="11" t="s">
        <v>4854</v>
      </c>
      <c r="C57" s="12" t="s">
        <v>4855</v>
      </c>
      <c r="D57" s="13" t="s">
        <v>4856</v>
      </c>
      <c r="E57" s="12" t="s">
        <v>25</v>
      </c>
      <c r="F57" s="14">
        <v>15</v>
      </c>
      <c r="G57" s="14">
        <v>15</v>
      </c>
      <c r="H57" s="15">
        <v>1</v>
      </c>
      <c r="I57" s="14">
        <v>1.8</v>
      </c>
      <c r="J57" s="21">
        <v>0.212</v>
      </c>
      <c r="K57" s="27"/>
      <c r="L57" s="21"/>
      <c r="M57" s="16">
        <v>950</v>
      </c>
      <c r="N57" s="15">
        <v>0.5</v>
      </c>
      <c r="O57" s="16">
        <f t="shared" si="1"/>
        <v>181.26</v>
      </c>
      <c r="P57" s="12" t="s">
        <v>4857</v>
      </c>
      <c r="Q57" s="12"/>
      <c r="R57" s="25"/>
      <c r="S57" s="25"/>
      <c r="T57" s="25"/>
      <c r="U57" s="25"/>
    </row>
    <row r="58" ht="18" customHeight="1" spans="1:21">
      <c r="A58" s="10">
        <v>54</v>
      </c>
      <c r="B58" s="11" t="s">
        <v>4858</v>
      </c>
      <c r="C58" s="12" t="s">
        <v>4859</v>
      </c>
      <c r="D58" s="13" t="s">
        <v>4860</v>
      </c>
      <c r="E58" s="12" t="s">
        <v>25</v>
      </c>
      <c r="F58" s="14">
        <v>10</v>
      </c>
      <c r="G58" s="14">
        <v>10</v>
      </c>
      <c r="H58" s="15">
        <v>1</v>
      </c>
      <c r="I58" s="14">
        <v>1.3</v>
      </c>
      <c r="J58" s="21">
        <v>0.212</v>
      </c>
      <c r="K58" s="27"/>
      <c r="L58" s="21"/>
      <c r="M58" s="16">
        <v>950</v>
      </c>
      <c r="N58" s="15">
        <v>0.5</v>
      </c>
      <c r="O58" s="16">
        <f t="shared" si="1"/>
        <v>130.91</v>
      </c>
      <c r="P58" s="12" t="s">
        <v>4861</v>
      </c>
      <c r="Q58" s="12"/>
      <c r="R58" s="25"/>
      <c r="S58" s="25"/>
      <c r="T58" s="25"/>
      <c r="U58" s="25"/>
    </row>
    <row r="59" ht="18" customHeight="1" spans="1:21">
      <c r="A59" s="10">
        <v>55</v>
      </c>
      <c r="B59" s="11" t="s">
        <v>4862</v>
      </c>
      <c r="C59" s="12" t="s">
        <v>4863</v>
      </c>
      <c r="D59" s="13" t="s">
        <v>4864</v>
      </c>
      <c r="E59" s="12" t="s">
        <v>25</v>
      </c>
      <c r="F59" s="14">
        <v>6</v>
      </c>
      <c r="G59" s="14">
        <v>6</v>
      </c>
      <c r="H59" s="15">
        <v>1</v>
      </c>
      <c r="I59" s="14">
        <v>1.1</v>
      </c>
      <c r="J59" s="21">
        <v>0.212</v>
      </c>
      <c r="K59" s="27"/>
      <c r="L59" s="21"/>
      <c r="M59" s="16">
        <v>950</v>
      </c>
      <c r="N59" s="15">
        <v>0.5</v>
      </c>
      <c r="O59" s="16">
        <f t="shared" si="1"/>
        <v>110.77</v>
      </c>
      <c r="P59" s="12" t="s">
        <v>4865</v>
      </c>
      <c r="Q59" s="12"/>
      <c r="R59" s="25"/>
      <c r="S59" s="25"/>
      <c r="T59" s="25"/>
      <c r="U59" s="25"/>
    </row>
    <row r="60" ht="18" customHeight="1" spans="1:21">
      <c r="A60" s="10">
        <v>56</v>
      </c>
      <c r="B60" s="11" t="s">
        <v>4866</v>
      </c>
      <c r="C60" s="12" t="s">
        <v>4867</v>
      </c>
      <c r="D60" s="13" t="s">
        <v>4868</v>
      </c>
      <c r="E60" s="12" t="s">
        <v>25</v>
      </c>
      <c r="F60" s="14">
        <v>11.9</v>
      </c>
      <c r="G60" s="14">
        <v>11.9</v>
      </c>
      <c r="H60" s="15">
        <v>1</v>
      </c>
      <c r="I60" s="14">
        <v>1.1</v>
      </c>
      <c r="J60" s="21">
        <v>0.212</v>
      </c>
      <c r="K60" s="27"/>
      <c r="L60" s="21"/>
      <c r="M60" s="16">
        <v>950</v>
      </c>
      <c r="N60" s="15">
        <v>0.5</v>
      </c>
      <c r="O60" s="16">
        <f t="shared" si="1"/>
        <v>110.77</v>
      </c>
      <c r="P60" s="12" t="s">
        <v>4869</v>
      </c>
      <c r="Q60" s="12"/>
      <c r="R60" s="25"/>
      <c r="S60" s="25"/>
      <c r="T60" s="25"/>
      <c r="U60" s="25"/>
    </row>
    <row r="61" ht="18" customHeight="1" spans="1:21">
      <c r="A61" s="10">
        <v>57</v>
      </c>
      <c r="B61" s="11" t="s">
        <v>4870</v>
      </c>
      <c r="C61" s="12" t="s">
        <v>4871</v>
      </c>
      <c r="D61" s="13" t="s">
        <v>4872</v>
      </c>
      <c r="E61" s="12" t="s">
        <v>25</v>
      </c>
      <c r="F61" s="14">
        <v>30</v>
      </c>
      <c r="G61" s="14">
        <v>30</v>
      </c>
      <c r="H61" s="15">
        <v>1</v>
      </c>
      <c r="I61" s="14">
        <v>8</v>
      </c>
      <c r="J61" s="21">
        <v>0.212</v>
      </c>
      <c r="K61" s="27"/>
      <c r="L61" s="21"/>
      <c r="M61" s="16">
        <v>950</v>
      </c>
      <c r="N61" s="15">
        <v>0.5</v>
      </c>
      <c r="O61" s="16">
        <f t="shared" si="1"/>
        <v>805.6</v>
      </c>
      <c r="P61" s="12" t="s">
        <v>4873</v>
      </c>
      <c r="Q61" s="12"/>
      <c r="R61" s="25"/>
      <c r="S61" s="25"/>
      <c r="T61" s="25"/>
      <c r="U61" s="25"/>
    </row>
    <row r="62" ht="18" customHeight="1" spans="1:21">
      <c r="A62" s="10">
        <v>58</v>
      </c>
      <c r="B62" s="11" t="s">
        <v>4874</v>
      </c>
      <c r="C62" s="12" t="s">
        <v>4875</v>
      </c>
      <c r="D62" s="13" t="s">
        <v>4876</v>
      </c>
      <c r="E62" s="12" t="s">
        <v>25</v>
      </c>
      <c r="F62" s="14">
        <v>20</v>
      </c>
      <c r="G62" s="14">
        <v>20</v>
      </c>
      <c r="H62" s="15">
        <v>1</v>
      </c>
      <c r="I62" s="14">
        <v>5</v>
      </c>
      <c r="J62" s="21">
        <v>0.212</v>
      </c>
      <c r="K62" s="27"/>
      <c r="L62" s="21"/>
      <c r="M62" s="16">
        <v>950</v>
      </c>
      <c r="N62" s="15">
        <v>0.5</v>
      </c>
      <c r="O62" s="16">
        <f t="shared" si="1"/>
        <v>503.5</v>
      </c>
      <c r="P62" s="12" t="s">
        <v>4877</v>
      </c>
      <c r="Q62" s="12"/>
      <c r="R62" s="25"/>
      <c r="S62" s="25"/>
      <c r="T62" s="25"/>
      <c r="U62" s="25"/>
    </row>
    <row r="63" ht="18" customHeight="1" spans="1:21">
      <c r="A63" s="10">
        <v>59</v>
      </c>
      <c r="B63" s="11" t="s">
        <v>4878</v>
      </c>
      <c r="C63" s="12" t="s">
        <v>4879</v>
      </c>
      <c r="D63" s="13" t="s">
        <v>4880</v>
      </c>
      <c r="E63" s="12" t="s">
        <v>25</v>
      </c>
      <c r="F63" s="14">
        <v>7</v>
      </c>
      <c r="G63" s="14">
        <v>7</v>
      </c>
      <c r="H63" s="15">
        <v>1</v>
      </c>
      <c r="I63" s="14">
        <v>1.2</v>
      </c>
      <c r="J63" s="21">
        <v>0.212</v>
      </c>
      <c r="K63" s="27"/>
      <c r="L63" s="21"/>
      <c r="M63" s="16">
        <v>950</v>
      </c>
      <c r="N63" s="15">
        <v>0.5</v>
      </c>
      <c r="O63" s="16">
        <f t="shared" si="1"/>
        <v>120.84</v>
      </c>
      <c r="P63" s="12" t="s">
        <v>4881</v>
      </c>
      <c r="Q63" s="12"/>
      <c r="R63" s="25"/>
      <c r="S63" s="25"/>
      <c r="T63" s="25"/>
      <c r="U63" s="25"/>
    </row>
    <row r="64" ht="18" customHeight="1" spans="1:21">
      <c r="A64" s="10">
        <v>60</v>
      </c>
      <c r="B64" s="11" t="s">
        <v>4882</v>
      </c>
      <c r="C64" s="12" t="s">
        <v>4883</v>
      </c>
      <c r="D64" s="13" t="s">
        <v>4884</v>
      </c>
      <c r="E64" s="12" t="s">
        <v>25</v>
      </c>
      <c r="F64" s="14">
        <v>8.3</v>
      </c>
      <c r="G64" s="14">
        <v>8.3</v>
      </c>
      <c r="H64" s="15">
        <v>1</v>
      </c>
      <c r="I64" s="14">
        <v>2</v>
      </c>
      <c r="J64" s="21">
        <v>0.212</v>
      </c>
      <c r="K64" s="27"/>
      <c r="L64" s="21"/>
      <c r="M64" s="16">
        <v>950</v>
      </c>
      <c r="N64" s="15">
        <v>0.5</v>
      </c>
      <c r="O64" s="16">
        <f t="shared" si="1"/>
        <v>201.4</v>
      </c>
      <c r="P64" s="12" t="s">
        <v>4885</v>
      </c>
      <c r="Q64" s="12"/>
      <c r="R64" s="25"/>
      <c r="S64" s="25"/>
      <c r="T64" s="25"/>
      <c r="U64" s="25"/>
    </row>
    <row r="65" ht="18" customHeight="1" spans="1:21">
      <c r="A65" s="10">
        <v>61</v>
      </c>
      <c r="B65" s="11" t="s">
        <v>4886</v>
      </c>
      <c r="C65" s="12" t="s">
        <v>1853</v>
      </c>
      <c r="D65" s="13" t="s">
        <v>4887</v>
      </c>
      <c r="E65" s="12" t="s">
        <v>25</v>
      </c>
      <c r="F65" s="14">
        <v>20</v>
      </c>
      <c r="G65" s="14">
        <v>20</v>
      </c>
      <c r="H65" s="15">
        <v>1</v>
      </c>
      <c r="I65" s="14">
        <v>3.5</v>
      </c>
      <c r="J65" s="21">
        <v>0.212</v>
      </c>
      <c r="K65" s="27"/>
      <c r="L65" s="21"/>
      <c r="M65" s="16">
        <v>950</v>
      </c>
      <c r="N65" s="15">
        <v>0.5</v>
      </c>
      <c r="O65" s="16">
        <f t="shared" si="1"/>
        <v>352.45</v>
      </c>
      <c r="P65" s="12" t="s">
        <v>4888</v>
      </c>
      <c r="Q65" s="12"/>
      <c r="R65" s="25"/>
      <c r="S65" s="25"/>
      <c r="T65" s="25"/>
      <c r="U65" s="25"/>
    </row>
    <row r="66" ht="18" customHeight="1" spans="1:21">
      <c r="A66" s="10">
        <v>62</v>
      </c>
      <c r="B66" s="11" t="s">
        <v>4889</v>
      </c>
      <c r="C66" s="12" t="s">
        <v>4890</v>
      </c>
      <c r="D66" s="13" t="s">
        <v>4891</v>
      </c>
      <c r="E66" s="12" t="s">
        <v>25</v>
      </c>
      <c r="F66" s="14">
        <v>8</v>
      </c>
      <c r="G66" s="14">
        <v>8</v>
      </c>
      <c r="H66" s="15">
        <v>1</v>
      </c>
      <c r="I66" s="14">
        <v>2.5</v>
      </c>
      <c r="J66" s="21">
        <v>0.212</v>
      </c>
      <c r="K66" s="27"/>
      <c r="L66" s="21"/>
      <c r="M66" s="16">
        <v>950</v>
      </c>
      <c r="N66" s="15">
        <v>0.5</v>
      </c>
      <c r="O66" s="16">
        <f t="shared" si="1"/>
        <v>251.75</v>
      </c>
      <c r="P66" s="12" t="s">
        <v>4892</v>
      </c>
      <c r="Q66" s="12"/>
      <c r="R66" s="25"/>
      <c r="S66" s="25"/>
      <c r="T66" s="25"/>
      <c r="U66" s="25"/>
    </row>
    <row r="67" ht="18" customHeight="1" spans="1:21">
      <c r="A67" s="10">
        <v>63</v>
      </c>
      <c r="B67" s="11" t="s">
        <v>4893</v>
      </c>
      <c r="C67" s="12" t="s">
        <v>4894</v>
      </c>
      <c r="D67" s="13" t="s">
        <v>4895</v>
      </c>
      <c r="E67" s="12" t="s">
        <v>25</v>
      </c>
      <c r="F67" s="14">
        <v>40</v>
      </c>
      <c r="G67" s="14">
        <v>40</v>
      </c>
      <c r="H67" s="15">
        <v>1</v>
      </c>
      <c r="I67" s="14">
        <v>7</v>
      </c>
      <c r="J67" s="21">
        <v>0.212</v>
      </c>
      <c r="K67" s="27"/>
      <c r="L67" s="21"/>
      <c r="M67" s="16">
        <v>950</v>
      </c>
      <c r="N67" s="15">
        <v>0.5</v>
      </c>
      <c r="O67" s="16">
        <f t="shared" si="1"/>
        <v>704.9</v>
      </c>
      <c r="P67" s="12" t="s">
        <v>4896</v>
      </c>
      <c r="Q67" s="12"/>
      <c r="R67" s="25"/>
      <c r="S67" s="25"/>
      <c r="T67" s="25"/>
      <c r="U67" s="25"/>
    </row>
    <row r="68" ht="18" customHeight="1" spans="1:21">
      <c r="A68" s="10">
        <v>64</v>
      </c>
      <c r="B68" s="11" t="s">
        <v>4897</v>
      </c>
      <c r="C68" s="12" t="s">
        <v>4898</v>
      </c>
      <c r="D68" s="13" t="s">
        <v>4899</v>
      </c>
      <c r="E68" s="12" t="s">
        <v>25</v>
      </c>
      <c r="F68" s="14">
        <v>30</v>
      </c>
      <c r="G68" s="14">
        <v>30</v>
      </c>
      <c r="H68" s="15">
        <v>1</v>
      </c>
      <c r="I68" s="14">
        <v>5.5</v>
      </c>
      <c r="J68" s="21">
        <v>0.212</v>
      </c>
      <c r="K68" s="27"/>
      <c r="L68" s="21"/>
      <c r="M68" s="16">
        <v>950</v>
      </c>
      <c r="N68" s="15">
        <v>0.5</v>
      </c>
      <c r="O68" s="16">
        <f t="shared" si="1"/>
        <v>553.85</v>
      </c>
      <c r="P68" s="12" t="s">
        <v>4900</v>
      </c>
      <c r="Q68" s="12"/>
      <c r="R68" s="25"/>
      <c r="S68" s="25"/>
      <c r="T68" s="25"/>
      <c r="U68" s="25"/>
    </row>
    <row r="69" ht="18" customHeight="1" spans="1:21">
      <c r="A69" s="10">
        <v>65</v>
      </c>
      <c r="B69" s="11" t="s">
        <v>4901</v>
      </c>
      <c r="C69" s="12" t="s">
        <v>4902</v>
      </c>
      <c r="D69" s="13" t="s">
        <v>4903</v>
      </c>
      <c r="E69" s="12" t="s">
        <v>25</v>
      </c>
      <c r="F69" s="14">
        <v>20</v>
      </c>
      <c r="G69" s="14">
        <v>20</v>
      </c>
      <c r="H69" s="15">
        <v>1</v>
      </c>
      <c r="I69" s="14">
        <v>3</v>
      </c>
      <c r="J69" s="21">
        <v>0.212</v>
      </c>
      <c r="K69" s="27"/>
      <c r="L69" s="21"/>
      <c r="M69" s="16">
        <v>950</v>
      </c>
      <c r="N69" s="15">
        <v>0.5</v>
      </c>
      <c r="O69" s="16">
        <f t="shared" si="1"/>
        <v>302.1</v>
      </c>
      <c r="P69" s="12" t="s">
        <v>4904</v>
      </c>
      <c r="Q69" s="12"/>
      <c r="R69" s="25"/>
      <c r="S69" s="25"/>
      <c r="T69" s="25"/>
      <c r="U69" s="25"/>
    </row>
    <row r="70" ht="18" customHeight="1" spans="1:21">
      <c r="A70" s="10">
        <v>66</v>
      </c>
      <c r="B70" s="11" t="s">
        <v>4905</v>
      </c>
      <c r="C70" s="12" t="s">
        <v>4906</v>
      </c>
      <c r="D70" s="13" t="s">
        <v>4907</v>
      </c>
      <c r="E70" s="12" t="s">
        <v>25</v>
      </c>
      <c r="F70" s="14">
        <v>6</v>
      </c>
      <c r="G70" s="14">
        <v>6</v>
      </c>
      <c r="H70" s="15">
        <v>1</v>
      </c>
      <c r="I70" s="14">
        <v>2</v>
      </c>
      <c r="J70" s="21">
        <v>0.212</v>
      </c>
      <c r="K70" s="27"/>
      <c r="L70" s="21"/>
      <c r="M70" s="16">
        <v>950</v>
      </c>
      <c r="N70" s="15">
        <v>0.5</v>
      </c>
      <c r="O70" s="16">
        <f t="shared" si="1"/>
        <v>201.4</v>
      </c>
      <c r="P70" s="12" t="s">
        <v>4908</v>
      </c>
      <c r="Q70" s="12"/>
      <c r="R70" s="25"/>
      <c r="S70" s="25"/>
      <c r="T70" s="25"/>
      <c r="U70" s="25"/>
    </row>
    <row r="71" ht="18" customHeight="1" spans="1:21">
      <c r="A71" s="10">
        <v>67</v>
      </c>
      <c r="B71" s="11" t="s">
        <v>4909</v>
      </c>
      <c r="C71" s="12" t="s">
        <v>4910</v>
      </c>
      <c r="D71" s="13" t="s">
        <v>4911</v>
      </c>
      <c r="E71" s="12" t="s">
        <v>25</v>
      </c>
      <c r="F71" s="14">
        <v>317.2</v>
      </c>
      <c r="G71" s="14">
        <v>317.2</v>
      </c>
      <c r="H71" s="15">
        <v>1</v>
      </c>
      <c r="I71" s="14">
        <v>58</v>
      </c>
      <c r="J71" s="21">
        <v>0.212</v>
      </c>
      <c r="K71" s="27"/>
      <c r="L71" s="21"/>
      <c r="M71" s="16">
        <v>950</v>
      </c>
      <c r="N71" s="15">
        <v>0.5</v>
      </c>
      <c r="O71" s="16">
        <f t="shared" si="1"/>
        <v>5840.6</v>
      </c>
      <c r="P71" s="12" t="s">
        <v>4912</v>
      </c>
      <c r="Q71" s="12"/>
      <c r="R71" s="25"/>
      <c r="S71" s="25"/>
      <c r="T71" s="25"/>
      <c r="U71" s="25"/>
    </row>
    <row r="72" ht="18" customHeight="1" spans="1:21">
      <c r="A72" s="10">
        <v>68</v>
      </c>
      <c r="B72" s="11" t="s">
        <v>4913</v>
      </c>
      <c r="C72" s="12" t="s">
        <v>4914</v>
      </c>
      <c r="D72" s="13" t="s">
        <v>4915</v>
      </c>
      <c r="E72" s="12" t="s">
        <v>25</v>
      </c>
      <c r="F72" s="14">
        <v>100</v>
      </c>
      <c r="G72" s="14">
        <v>100</v>
      </c>
      <c r="H72" s="15">
        <v>1</v>
      </c>
      <c r="I72" s="14">
        <v>17</v>
      </c>
      <c r="J72" s="21">
        <v>0.212</v>
      </c>
      <c r="K72" s="27"/>
      <c r="L72" s="21"/>
      <c r="M72" s="16">
        <v>950</v>
      </c>
      <c r="N72" s="15">
        <v>0.5</v>
      </c>
      <c r="O72" s="16">
        <f t="shared" si="1"/>
        <v>1711.9</v>
      </c>
      <c r="P72" s="12" t="s">
        <v>4916</v>
      </c>
      <c r="Q72" s="12"/>
      <c r="R72" s="25"/>
      <c r="S72" s="25"/>
      <c r="T72" s="25"/>
      <c r="U72" s="25"/>
    </row>
    <row r="73" ht="18" customHeight="1" spans="1:21">
      <c r="A73" s="10">
        <v>69</v>
      </c>
      <c r="B73" s="11" t="s">
        <v>4917</v>
      </c>
      <c r="C73" s="12" t="s">
        <v>4918</v>
      </c>
      <c r="D73" s="13" t="s">
        <v>4919</v>
      </c>
      <c r="E73" s="12" t="s">
        <v>25</v>
      </c>
      <c r="F73" s="14">
        <v>300</v>
      </c>
      <c r="G73" s="14">
        <v>300</v>
      </c>
      <c r="H73" s="15">
        <v>1</v>
      </c>
      <c r="I73" s="14">
        <v>52</v>
      </c>
      <c r="J73" s="21">
        <v>0.212</v>
      </c>
      <c r="K73" s="27"/>
      <c r="L73" s="21"/>
      <c r="M73" s="16">
        <v>950</v>
      </c>
      <c r="N73" s="15">
        <v>0.5</v>
      </c>
      <c r="O73" s="16">
        <f t="shared" si="1"/>
        <v>5236.4</v>
      </c>
      <c r="P73" s="12" t="s">
        <v>4920</v>
      </c>
      <c r="Q73" s="12"/>
      <c r="R73" s="25"/>
      <c r="S73" s="25"/>
      <c r="T73" s="25"/>
      <c r="U73" s="25"/>
    </row>
    <row r="74" ht="18" customHeight="1" spans="1:21">
      <c r="A74" s="10">
        <v>70</v>
      </c>
      <c r="B74" s="11" t="s">
        <v>4921</v>
      </c>
      <c r="C74" s="12" t="s">
        <v>4922</v>
      </c>
      <c r="D74" s="13" t="s">
        <v>4923</v>
      </c>
      <c r="E74" s="12" t="s">
        <v>25</v>
      </c>
      <c r="F74" s="14">
        <v>200</v>
      </c>
      <c r="G74" s="14">
        <v>200</v>
      </c>
      <c r="H74" s="15">
        <v>1</v>
      </c>
      <c r="I74" s="14">
        <v>120</v>
      </c>
      <c r="J74" s="21">
        <v>0.212</v>
      </c>
      <c r="K74" s="27"/>
      <c r="L74" s="21"/>
      <c r="M74" s="16">
        <v>950</v>
      </c>
      <c r="N74" s="15">
        <v>0.5</v>
      </c>
      <c r="O74" s="16">
        <f t="shared" si="1"/>
        <v>12084</v>
      </c>
      <c r="P74" s="12" t="s">
        <v>4924</v>
      </c>
      <c r="Q74" s="12"/>
      <c r="R74" s="25"/>
      <c r="S74" s="25"/>
      <c r="T74" s="25"/>
      <c r="U74" s="25"/>
    </row>
    <row r="75" ht="18" customHeight="1" spans="1:21">
      <c r="A75" s="10">
        <v>71</v>
      </c>
      <c r="B75" s="11" t="s">
        <v>4925</v>
      </c>
      <c r="C75" s="12" t="s">
        <v>4926</v>
      </c>
      <c r="D75" s="13" t="s">
        <v>357</v>
      </c>
      <c r="E75" s="12" t="s">
        <v>25</v>
      </c>
      <c r="F75" s="14">
        <v>300</v>
      </c>
      <c r="G75" s="14">
        <v>300</v>
      </c>
      <c r="H75" s="15">
        <v>1</v>
      </c>
      <c r="I75" s="14">
        <v>110</v>
      </c>
      <c r="J75" s="21">
        <v>0.212</v>
      </c>
      <c r="K75" s="27"/>
      <c r="L75" s="21"/>
      <c r="M75" s="16">
        <v>950</v>
      </c>
      <c r="N75" s="15">
        <v>0.5</v>
      </c>
      <c r="O75" s="16">
        <f t="shared" si="1"/>
        <v>11077</v>
      </c>
      <c r="P75" s="12" t="s">
        <v>4927</v>
      </c>
      <c r="Q75" s="12"/>
      <c r="R75" s="25"/>
      <c r="S75" s="25"/>
      <c r="T75" s="25"/>
      <c r="U75" s="25"/>
    </row>
    <row r="76" ht="18" customHeight="1" spans="1:21">
      <c r="A76" s="10">
        <v>72</v>
      </c>
      <c r="B76" s="11" t="s">
        <v>4928</v>
      </c>
      <c r="C76" s="12" t="s">
        <v>4929</v>
      </c>
      <c r="D76" s="13" t="s">
        <v>657</v>
      </c>
      <c r="E76" s="12" t="s">
        <v>25</v>
      </c>
      <c r="F76" s="14">
        <v>300</v>
      </c>
      <c r="G76" s="14">
        <v>300</v>
      </c>
      <c r="H76" s="15">
        <v>1</v>
      </c>
      <c r="I76" s="14">
        <v>100</v>
      </c>
      <c r="J76" s="21">
        <v>0.212</v>
      </c>
      <c r="K76" s="27"/>
      <c r="L76" s="21"/>
      <c r="M76" s="16">
        <v>950</v>
      </c>
      <c r="N76" s="15">
        <v>0.5</v>
      </c>
      <c r="O76" s="16">
        <f t="shared" si="1"/>
        <v>10070</v>
      </c>
      <c r="P76" s="12" t="s">
        <v>4930</v>
      </c>
      <c r="Q76" s="12"/>
      <c r="R76" s="25"/>
      <c r="S76" s="25"/>
      <c r="T76" s="25"/>
      <c r="U76" s="25"/>
    </row>
    <row r="77" ht="18" customHeight="1" spans="1:21">
      <c r="A77" s="10">
        <v>73</v>
      </c>
      <c r="B77" s="11" t="s">
        <v>4931</v>
      </c>
      <c r="C77" s="12" t="s">
        <v>1174</v>
      </c>
      <c r="D77" s="13" t="s">
        <v>4932</v>
      </c>
      <c r="E77" s="12" t="s">
        <v>25</v>
      </c>
      <c r="F77" s="14">
        <v>200</v>
      </c>
      <c r="G77" s="14">
        <v>200</v>
      </c>
      <c r="H77" s="15">
        <v>1</v>
      </c>
      <c r="I77" s="14">
        <v>90</v>
      </c>
      <c r="J77" s="21">
        <v>0.212</v>
      </c>
      <c r="K77" s="27"/>
      <c r="L77" s="21"/>
      <c r="M77" s="16">
        <v>950</v>
      </c>
      <c r="N77" s="15">
        <v>0.5</v>
      </c>
      <c r="O77" s="16">
        <f t="shared" si="1"/>
        <v>9063</v>
      </c>
      <c r="P77" s="12" t="s">
        <v>4933</v>
      </c>
      <c r="Q77" s="12"/>
      <c r="R77" s="25"/>
      <c r="S77" s="25"/>
      <c r="T77" s="25"/>
      <c r="U77" s="25"/>
    </row>
    <row r="78" ht="18" customHeight="1" spans="1:21">
      <c r="A78" s="10">
        <v>74</v>
      </c>
      <c r="B78" s="11" t="s">
        <v>4934</v>
      </c>
      <c r="C78" s="12" t="s">
        <v>4935</v>
      </c>
      <c r="D78" s="13" t="s">
        <v>2075</v>
      </c>
      <c r="E78" s="12" t="s">
        <v>25</v>
      </c>
      <c r="F78" s="14">
        <v>300</v>
      </c>
      <c r="G78" s="14">
        <v>300</v>
      </c>
      <c r="H78" s="15">
        <v>1</v>
      </c>
      <c r="I78" s="14">
        <v>120</v>
      </c>
      <c r="J78" s="21">
        <v>0.212</v>
      </c>
      <c r="K78" s="27"/>
      <c r="L78" s="21"/>
      <c r="M78" s="16">
        <v>950</v>
      </c>
      <c r="N78" s="15">
        <v>0.5</v>
      </c>
      <c r="O78" s="16">
        <f t="shared" si="1"/>
        <v>12084</v>
      </c>
      <c r="P78" s="12" t="s">
        <v>4936</v>
      </c>
      <c r="Q78" s="12"/>
      <c r="R78" s="25"/>
      <c r="S78" s="25"/>
      <c r="T78" s="25"/>
      <c r="U78" s="25"/>
    </row>
    <row r="79" ht="18" customHeight="1" spans="1:21">
      <c r="A79" s="10">
        <v>75</v>
      </c>
      <c r="B79" s="11" t="s">
        <v>4937</v>
      </c>
      <c r="C79" s="12" t="s">
        <v>4938</v>
      </c>
      <c r="D79" s="13" t="s">
        <v>4939</v>
      </c>
      <c r="E79" s="12" t="s">
        <v>25</v>
      </c>
      <c r="F79" s="14">
        <v>155</v>
      </c>
      <c r="G79" s="14">
        <v>155</v>
      </c>
      <c r="H79" s="15">
        <v>1</v>
      </c>
      <c r="I79" s="14">
        <v>75</v>
      </c>
      <c r="J79" s="21">
        <v>0.212</v>
      </c>
      <c r="K79" s="27"/>
      <c r="L79" s="21"/>
      <c r="M79" s="16">
        <v>950</v>
      </c>
      <c r="N79" s="15">
        <v>0.5</v>
      </c>
      <c r="O79" s="16">
        <f t="shared" si="1"/>
        <v>7552.5</v>
      </c>
      <c r="P79" s="12" t="s">
        <v>4940</v>
      </c>
      <c r="Q79" s="12"/>
      <c r="R79" s="25"/>
      <c r="S79" s="25"/>
      <c r="T79" s="25"/>
      <c r="U79" s="25"/>
    </row>
    <row r="80" ht="18" customHeight="1" spans="1:17">
      <c r="A80" s="16" t="s">
        <v>147</v>
      </c>
      <c r="B80" s="8"/>
      <c r="C80" s="8" t="s">
        <v>148</v>
      </c>
      <c r="D80" s="8" t="s">
        <v>149</v>
      </c>
      <c r="E80" s="12"/>
      <c r="F80" s="16">
        <f>SUM(F5:F79)</f>
        <v>2934</v>
      </c>
      <c r="G80" s="16">
        <f>SUM(G5:G79)</f>
        <v>2934</v>
      </c>
      <c r="H80" s="15"/>
      <c r="I80" s="16">
        <f>SUM(I5:I79)</f>
        <v>841.17</v>
      </c>
      <c r="J80" s="21"/>
      <c r="K80" s="27"/>
      <c r="L80" s="21"/>
      <c r="M80" s="16"/>
      <c r="N80" s="15"/>
      <c r="O80" s="16">
        <f>SUM(O5:O79)</f>
        <v>84705.83</v>
      </c>
      <c r="P80" s="8" t="s">
        <v>148</v>
      </c>
      <c r="Q80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5"/>
  <sheetViews>
    <sheetView zoomScaleSheetLayoutView="60" topLeftCell="A2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4941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4942</v>
      </c>
      <c r="C5" s="12" t="s">
        <v>4943</v>
      </c>
      <c r="D5" s="13" t="s">
        <v>4944</v>
      </c>
      <c r="E5" s="12" t="s">
        <v>25</v>
      </c>
      <c r="F5" s="14">
        <v>12</v>
      </c>
      <c r="G5" s="14">
        <v>12</v>
      </c>
      <c r="H5" s="15">
        <v>1</v>
      </c>
      <c r="I5" s="14">
        <v>1.2</v>
      </c>
      <c r="J5" s="21">
        <v>0.212</v>
      </c>
      <c r="K5" s="26"/>
      <c r="L5" s="21"/>
      <c r="M5" s="16">
        <v>950</v>
      </c>
      <c r="N5" s="15">
        <v>0.5</v>
      </c>
      <c r="O5" s="16">
        <f t="shared" ref="O5:O68" si="0">ROUND(N5*M5*L5*K5+M5*J5*I5*N5,2)</f>
        <v>120.84</v>
      </c>
      <c r="P5" s="16" t="s">
        <v>4945</v>
      </c>
      <c r="Q5" s="16"/>
    </row>
    <row r="6" ht="18" customHeight="1" spans="1:21">
      <c r="A6" s="10">
        <v>2</v>
      </c>
      <c r="B6" s="11" t="s">
        <v>4946</v>
      </c>
      <c r="C6" s="12" t="s">
        <v>4947</v>
      </c>
      <c r="D6" s="13" t="s">
        <v>4948</v>
      </c>
      <c r="E6" s="12" t="s">
        <v>25</v>
      </c>
      <c r="F6" s="14">
        <v>10</v>
      </c>
      <c r="G6" s="14">
        <v>10</v>
      </c>
      <c r="H6" s="15">
        <v>1</v>
      </c>
      <c r="I6" s="14">
        <v>5.1</v>
      </c>
      <c r="J6" s="21">
        <v>0.212</v>
      </c>
      <c r="K6" s="26"/>
      <c r="L6" s="21"/>
      <c r="M6" s="16">
        <v>950</v>
      </c>
      <c r="N6" s="15">
        <v>0.5</v>
      </c>
      <c r="O6" s="16">
        <f t="shared" si="0"/>
        <v>513.57</v>
      </c>
      <c r="P6" s="12" t="s">
        <v>4949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4950</v>
      </c>
      <c r="C7" s="12" t="s">
        <v>4951</v>
      </c>
      <c r="D7" s="13" t="s">
        <v>4952</v>
      </c>
      <c r="E7" s="12" t="s">
        <v>25</v>
      </c>
      <c r="F7" s="14">
        <v>10</v>
      </c>
      <c r="G7" s="14">
        <v>10</v>
      </c>
      <c r="H7" s="15">
        <v>1</v>
      </c>
      <c r="I7" s="14">
        <v>5</v>
      </c>
      <c r="J7" s="21">
        <v>0.212</v>
      </c>
      <c r="K7" s="26"/>
      <c r="L7" s="21"/>
      <c r="M7" s="16">
        <v>950</v>
      </c>
      <c r="N7" s="15">
        <v>0.5</v>
      </c>
      <c r="O7" s="16">
        <f t="shared" si="0"/>
        <v>503.5</v>
      </c>
      <c r="P7" s="12" t="s">
        <v>4953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4954</v>
      </c>
      <c r="C8" s="12" t="s">
        <v>4955</v>
      </c>
      <c r="D8" s="13" t="s">
        <v>4956</v>
      </c>
      <c r="E8" s="12" t="s">
        <v>25</v>
      </c>
      <c r="F8" s="14">
        <v>5</v>
      </c>
      <c r="G8" s="14">
        <v>5</v>
      </c>
      <c r="H8" s="15">
        <v>1</v>
      </c>
      <c r="I8" s="14">
        <v>0.6</v>
      </c>
      <c r="J8" s="21">
        <v>0.212</v>
      </c>
      <c r="K8" s="26"/>
      <c r="L8" s="21"/>
      <c r="M8" s="16">
        <v>950</v>
      </c>
      <c r="N8" s="15">
        <v>0.5</v>
      </c>
      <c r="O8" s="16">
        <f t="shared" si="0"/>
        <v>60.42</v>
      </c>
      <c r="P8" s="12" t="s">
        <v>4957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4958</v>
      </c>
      <c r="C9" s="12" t="s">
        <v>4959</v>
      </c>
      <c r="D9" s="13" t="s">
        <v>4960</v>
      </c>
      <c r="E9" s="12" t="s">
        <v>25</v>
      </c>
      <c r="F9" s="14">
        <v>10</v>
      </c>
      <c r="G9" s="14">
        <v>10</v>
      </c>
      <c r="H9" s="15">
        <v>1</v>
      </c>
      <c r="I9" s="14">
        <v>1.3</v>
      </c>
      <c r="J9" s="21">
        <v>0.212</v>
      </c>
      <c r="K9" s="26"/>
      <c r="L9" s="21"/>
      <c r="M9" s="16">
        <v>950</v>
      </c>
      <c r="N9" s="15">
        <v>0.5</v>
      </c>
      <c r="O9" s="16">
        <f t="shared" si="0"/>
        <v>130.91</v>
      </c>
      <c r="P9" s="12" t="s">
        <v>4961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4962</v>
      </c>
      <c r="C10" s="12" t="s">
        <v>4963</v>
      </c>
      <c r="D10" s="13" t="s">
        <v>4964</v>
      </c>
      <c r="E10" s="12" t="s">
        <v>25</v>
      </c>
      <c r="F10" s="14">
        <v>10</v>
      </c>
      <c r="G10" s="14">
        <v>10</v>
      </c>
      <c r="H10" s="15">
        <v>1</v>
      </c>
      <c r="I10" s="14">
        <v>0.9</v>
      </c>
      <c r="J10" s="21">
        <v>0.212</v>
      </c>
      <c r="K10" s="26"/>
      <c r="L10" s="21"/>
      <c r="M10" s="16">
        <v>950</v>
      </c>
      <c r="N10" s="15">
        <v>0.5</v>
      </c>
      <c r="O10" s="16">
        <f t="shared" si="0"/>
        <v>90.63</v>
      </c>
      <c r="P10" s="12" t="s">
        <v>4965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4966</v>
      </c>
      <c r="C11" s="12" t="s">
        <v>4967</v>
      </c>
      <c r="D11" s="13" t="s">
        <v>4968</v>
      </c>
      <c r="E11" s="12" t="s">
        <v>25</v>
      </c>
      <c r="F11" s="14">
        <v>10</v>
      </c>
      <c r="G11" s="14">
        <v>10</v>
      </c>
      <c r="H11" s="15">
        <v>1</v>
      </c>
      <c r="I11" s="14">
        <v>1</v>
      </c>
      <c r="J11" s="21">
        <v>0.212</v>
      </c>
      <c r="K11" s="26"/>
      <c r="L11" s="21"/>
      <c r="M11" s="16">
        <v>950</v>
      </c>
      <c r="N11" s="15">
        <v>0.5</v>
      </c>
      <c r="O11" s="16">
        <f t="shared" si="0"/>
        <v>100.7</v>
      </c>
      <c r="P11" s="12" t="s">
        <v>4969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4970</v>
      </c>
      <c r="C12" s="12" t="s">
        <v>4971</v>
      </c>
      <c r="D12" s="13" t="s">
        <v>4972</v>
      </c>
      <c r="E12" s="12" t="s">
        <v>25</v>
      </c>
      <c r="F12" s="14">
        <v>10</v>
      </c>
      <c r="G12" s="14">
        <v>10</v>
      </c>
      <c r="H12" s="15">
        <v>1</v>
      </c>
      <c r="I12" s="14">
        <v>1.4</v>
      </c>
      <c r="J12" s="21">
        <v>0.212</v>
      </c>
      <c r="K12" s="26"/>
      <c r="L12" s="21"/>
      <c r="M12" s="16">
        <v>950</v>
      </c>
      <c r="N12" s="15">
        <v>0.5</v>
      </c>
      <c r="O12" s="16">
        <f t="shared" si="0"/>
        <v>140.98</v>
      </c>
      <c r="P12" s="12" t="s">
        <v>4973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4974</v>
      </c>
      <c r="C13" s="12" t="s">
        <v>4975</v>
      </c>
      <c r="D13" s="13" t="s">
        <v>4976</v>
      </c>
      <c r="E13" s="12" t="s">
        <v>25</v>
      </c>
      <c r="F13" s="14">
        <v>5</v>
      </c>
      <c r="G13" s="14">
        <v>5</v>
      </c>
      <c r="H13" s="15">
        <v>1</v>
      </c>
      <c r="I13" s="14">
        <v>2</v>
      </c>
      <c r="J13" s="21">
        <v>0.212</v>
      </c>
      <c r="K13" s="26"/>
      <c r="L13" s="21"/>
      <c r="M13" s="16">
        <v>950</v>
      </c>
      <c r="N13" s="15">
        <v>0.5</v>
      </c>
      <c r="O13" s="16">
        <f t="shared" si="0"/>
        <v>201.4</v>
      </c>
      <c r="P13" s="12" t="s">
        <v>4977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4978</v>
      </c>
      <c r="C14" s="12" t="s">
        <v>4979</v>
      </c>
      <c r="D14" s="13" t="s">
        <v>4980</v>
      </c>
      <c r="E14" s="12" t="s">
        <v>25</v>
      </c>
      <c r="F14" s="14">
        <v>2</v>
      </c>
      <c r="G14" s="14">
        <v>2</v>
      </c>
      <c r="H14" s="15">
        <v>1</v>
      </c>
      <c r="I14" s="14">
        <v>0.2</v>
      </c>
      <c r="J14" s="21">
        <v>0.212</v>
      </c>
      <c r="K14" s="26"/>
      <c r="L14" s="21"/>
      <c r="M14" s="16">
        <v>950</v>
      </c>
      <c r="N14" s="15">
        <v>0.5</v>
      </c>
      <c r="O14" s="16">
        <f t="shared" si="0"/>
        <v>20.14</v>
      </c>
      <c r="P14" s="12" t="s">
        <v>4981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4982</v>
      </c>
      <c r="C15" s="12" t="s">
        <v>4983</v>
      </c>
      <c r="D15" s="13" t="s">
        <v>4984</v>
      </c>
      <c r="E15" s="12" t="s">
        <v>25</v>
      </c>
      <c r="F15" s="14">
        <v>5</v>
      </c>
      <c r="G15" s="14">
        <v>5</v>
      </c>
      <c r="H15" s="15">
        <v>1</v>
      </c>
      <c r="I15" s="14">
        <v>2</v>
      </c>
      <c r="J15" s="21">
        <v>0.212</v>
      </c>
      <c r="K15" s="26"/>
      <c r="L15" s="21"/>
      <c r="M15" s="16">
        <v>950</v>
      </c>
      <c r="N15" s="15">
        <v>0.5</v>
      </c>
      <c r="O15" s="16">
        <f t="shared" si="0"/>
        <v>201.4</v>
      </c>
      <c r="P15" s="12" t="s">
        <v>4985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4986</v>
      </c>
      <c r="C16" s="12" t="s">
        <v>4987</v>
      </c>
      <c r="D16" s="13" t="s">
        <v>3007</v>
      </c>
      <c r="E16" s="12" t="s">
        <v>25</v>
      </c>
      <c r="F16" s="14">
        <v>10</v>
      </c>
      <c r="G16" s="14">
        <v>10</v>
      </c>
      <c r="H16" s="15">
        <v>1</v>
      </c>
      <c r="I16" s="14">
        <v>2</v>
      </c>
      <c r="J16" s="21">
        <v>0.212</v>
      </c>
      <c r="K16" s="26"/>
      <c r="L16" s="21"/>
      <c r="M16" s="16">
        <v>950</v>
      </c>
      <c r="N16" s="15">
        <v>0.5</v>
      </c>
      <c r="O16" s="16">
        <f t="shared" si="0"/>
        <v>201.4</v>
      </c>
      <c r="P16" s="12" t="s">
        <v>4988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4989</v>
      </c>
      <c r="C17" s="12" t="s">
        <v>4990</v>
      </c>
      <c r="D17" s="13" t="s">
        <v>4991</v>
      </c>
      <c r="E17" s="12" t="s">
        <v>25</v>
      </c>
      <c r="F17" s="14">
        <v>8</v>
      </c>
      <c r="G17" s="14">
        <v>8</v>
      </c>
      <c r="H17" s="15">
        <v>1</v>
      </c>
      <c r="I17" s="14">
        <v>0.9</v>
      </c>
      <c r="J17" s="21">
        <v>0.212</v>
      </c>
      <c r="K17" s="26"/>
      <c r="L17" s="21"/>
      <c r="M17" s="16">
        <v>950</v>
      </c>
      <c r="N17" s="15">
        <v>0.5</v>
      </c>
      <c r="O17" s="16">
        <f t="shared" si="0"/>
        <v>90.63</v>
      </c>
      <c r="P17" s="12" t="s">
        <v>4992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4993</v>
      </c>
      <c r="C18" s="12" t="s">
        <v>4994</v>
      </c>
      <c r="D18" s="13" t="s">
        <v>4995</v>
      </c>
      <c r="E18" s="12" t="s">
        <v>25</v>
      </c>
      <c r="F18" s="14">
        <v>5</v>
      </c>
      <c r="G18" s="14">
        <v>5</v>
      </c>
      <c r="H18" s="15">
        <v>1</v>
      </c>
      <c r="I18" s="14">
        <v>0.5</v>
      </c>
      <c r="J18" s="21">
        <v>0.212</v>
      </c>
      <c r="K18" s="26"/>
      <c r="L18" s="21"/>
      <c r="M18" s="16">
        <v>950</v>
      </c>
      <c r="N18" s="15">
        <v>0.5</v>
      </c>
      <c r="O18" s="16">
        <f t="shared" si="0"/>
        <v>50.35</v>
      </c>
      <c r="P18" s="12" t="s">
        <v>4996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3915</v>
      </c>
      <c r="C19" s="12" t="s">
        <v>4997</v>
      </c>
      <c r="D19" s="13" t="s">
        <v>4998</v>
      </c>
      <c r="E19" s="12" t="s">
        <v>25</v>
      </c>
      <c r="F19" s="14">
        <v>10</v>
      </c>
      <c r="G19" s="14">
        <v>10</v>
      </c>
      <c r="H19" s="15">
        <v>1</v>
      </c>
      <c r="I19" s="14">
        <v>2.5</v>
      </c>
      <c r="J19" s="21">
        <v>0.212</v>
      </c>
      <c r="K19" s="26"/>
      <c r="L19" s="21"/>
      <c r="M19" s="16">
        <v>950</v>
      </c>
      <c r="N19" s="15">
        <v>0.5</v>
      </c>
      <c r="O19" s="16">
        <f t="shared" si="0"/>
        <v>251.75</v>
      </c>
      <c r="P19" s="12" t="s">
        <v>4999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5000</v>
      </c>
      <c r="C20" s="12" t="s">
        <v>5001</v>
      </c>
      <c r="D20" s="13" t="s">
        <v>5002</v>
      </c>
      <c r="E20" s="12" t="s">
        <v>25</v>
      </c>
      <c r="F20" s="14">
        <v>10</v>
      </c>
      <c r="G20" s="14">
        <v>10</v>
      </c>
      <c r="H20" s="15">
        <v>1</v>
      </c>
      <c r="I20" s="14">
        <v>1</v>
      </c>
      <c r="J20" s="21">
        <v>0.212</v>
      </c>
      <c r="K20" s="26"/>
      <c r="L20" s="21"/>
      <c r="M20" s="16">
        <v>950</v>
      </c>
      <c r="N20" s="15">
        <v>0.5</v>
      </c>
      <c r="O20" s="16">
        <f t="shared" si="0"/>
        <v>100.7</v>
      </c>
      <c r="P20" s="12" t="s">
        <v>5003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5004</v>
      </c>
      <c r="C21" s="12" t="s">
        <v>5005</v>
      </c>
      <c r="D21" s="13" t="s">
        <v>5006</v>
      </c>
      <c r="E21" s="12" t="s">
        <v>25</v>
      </c>
      <c r="F21" s="14">
        <v>10</v>
      </c>
      <c r="G21" s="14">
        <v>10</v>
      </c>
      <c r="H21" s="15">
        <v>1</v>
      </c>
      <c r="I21" s="14">
        <v>0.9</v>
      </c>
      <c r="J21" s="21">
        <v>0.212</v>
      </c>
      <c r="K21" s="26"/>
      <c r="L21" s="21"/>
      <c r="M21" s="16">
        <v>950</v>
      </c>
      <c r="N21" s="15">
        <v>0.5</v>
      </c>
      <c r="O21" s="16">
        <f t="shared" si="0"/>
        <v>90.63</v>
      </c>
      <c r="P21" s="12" t="s">
        <v>5007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5008</v>
      </c>
      <c r="C22" s="12" t="s">
        <v>5009</v>
      </c>
      <c r="D22" s="13" t="s">
        <v>5010</v>
      </c>
      <c r="E22" s="12" t="s">
        <v>25</v>
      </c>
      <c r="F22" s="14">
        <v>7</v>
      </c>
      <c r="G22" s="14">
        <v>7</v>
      </c>
      <c r="H22" s="15">
        <v>1</v>
      </c>
      <c r="I22" s="14">
        <v>0.7</v>
      </c>
      <c r="J22" s="21">
        <v>0.212</v>
      </c>
      <c r="K22" s="26"/>
      <c r="L22" s="21"/>
      <c r="M22" s="16">
        <v>950</v>
      </c>
      <c r="N22" s="15">
        <v>0.5</v>
      </c>
      <c r="O22" s="16">
        <f t="shared" si="0"/>
        <v>70.49</v>
      </c>
      <c r="P22" s="12" t="s">
        <v>5011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5012</v>
      </c>
      <c r="C23" s="12" t="s">
        <v>5013</v>
      </c>
      <c r="D23" s="13" t="s">
        <v>5014</v>
      </c>
      <c r="E23" s="12" t="s">
        <v>25</v>
      </c>
      <c r="F23" s="14">
        <v>1</v>
      </c>
      <c r="G23" s="14">
        <v>1</v>
      </c>
      <c r="H23" s="15">
        <v>1</v>
      </c>
      <c r="I23" s="14">
        <v>0.2</v>
      </c>
      <c r="J23" s="21">
        <v>0.212</v>
      </c>
      <c r="K23" s="26"/>
      <c r="L23" s="21"/>
      <c r="M23" s="16">
        <v>950</v>
      </c>
      <c r="N23" s="15">
        <v>0.5</v>
      </c>
      <c r="O23" s="16">
        <f t="shared" si="0"/>
        <v>20.14</v>
      </c>
      <c r="P23" s="12" t="s">
        <v>5015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5016</v>
      </c>
      <c r="C24" s="12" t="s">
        <v>5017</v>
      </c>
      <c r="D24" s="13" t="s">
        <v>5018</v>
      </c>
      <c r="E24" s="12" t="s">
        <v>25</v>
      </c>
      <c r="F24" s="14">
        <v>100</v>
      </c>
      <c r="G24" s="14">
        <v>100</v>
      </c>
      <c r="H24" s="15">
        <v>1</v>
      </c>
      <c r="I24" s="14">
        <v>11</v>
      </c>
      <c r="J24" s="21">
        <v>0.212</v>
      </c>
      <c r="K24" s="26"/>
      <c r="L24" s="21"/>
      <c r="M24" s="16">
        <v>950</v>
      </c>
      <c r="N24" s="15">
        <v>0.5</v>
      </c>
      <c r="O24" s="16">
        <f t="shared" si="0"/>
        <v>1107.7</v>
      </c>
      <c r="P24" s="12" t="s">
        <v>5019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5020</v>
      </c>
      <c r="C25" s="12" t="s">
        <v>5021</v>
      </c>
      <c r="D25" s="13" t="s">
        <v>5022</v>
      </c>
      <c r="E25" s="12" t="s">
        <v>25</v>
      </c>
      <c r="F25" s="14">
        <v>100</v>
      </c>
      <c r="G25" s="14">
        <v>100</v>
      </c>
      <c r="H25" s="15">
        <v>1</v>
      </c>
      <c r="I25" s="14">
        <v>12</v>
      </c>
      <c r="J25" s="21">
        <v>0.212</v>
      </c>
      <c r="K25" s="26"/>
      <c r="L25" s="21"/>
      <c r="M25" s="16">
        <v>950</v>
      </c>
      <c r="N25" s="15">
        <v>0.5</v>
      </c>
      <c r="O25" s="16">
        <f t="shared" si="0"/>
        <v>1208.4</v>
      </c>
      <c r="P25" s="12" t="s">
        <v>5023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5024</v>
      </c>
      <c r="C26" s="12" t="s">
        <v>5025</v>
      </c>
      <c r="D26" s="13" t="s">
        <v>5026</v>
      </c>
      <c r="E26" s="12" t="s">
        <v>25</v>
      </c>
      <c r="F26" s="14">
        <v>100</v>
      </c>
      <c r="G26" s="14">
        <v>100</v>
      </c>
      <c r="H26" s="15">
        <v>1</v>
      </c>
      <c r="I26" s="14">
        <v>51</v>
      </c>
      <c r="J26" s="21">
        <v>0.212</v>
      </c>
      <c r="K26" s="26"/>
      <c r="L26" s="21"/>
      <c r="M26" s="16">
        <v>950</v>
      </c>
      <c r="N26" s="15">
        <v>0.5</v>
      </c>
      <c r="O26" s="16">
        <f t="shared" si="0"/>
        <v>5135.7</v>
      </c>
      <c r="P26" s="12" t="s">
        <v>5027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5028</v>
      </c>
      <c r="C27" s="12" t="s">
        <v>5029</v>
      </c>
      <c r="D27" s="13" t="s">
        <v>5030</v>
      </c>
      <c r="E27" s="12" t="s">
        <v>25</v>
      </c>
      <c r="F27" s="14">
        <v>230</v>
      </c>
      <c r="G27" s="14">
        <v>230</v>
      </c>
      <c r="H27" s="15">
        <v>1</v>
      </c>
      <c r="I27" s="14">
        <v>40</v>
      </c>
      <c r="J27" s="21">
        <v>0.212</v>
      </c>
      <c r="K27" s="26"/>
      <c r="L27" s="21"/>
      <c r="M27" s="16">
        <v>950</v>
      </c>
      <c r="N27" s="15">
        <v>0.5</v>
      </c>
      <c r="O27" s="16">
        <f t="shared" si="0"/>
        <v>4028</v>
      </c>
      <c r="P27" s="12" t="s">
        <v>5031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4862</v>
      </c>
      <c r="C28" s="12" t="s">
        <v>4863</v>
      </c>
      <c r="D28" s="13" t="s">
        <v>5032</v>
      </c>
      <c r="E28" s="12" t="s">
        <v>25</v>
      </c>
      <c r="F28" s="14">
        <v>119</v>
      </c>
      <c r="G28" s="14">
        <v>119</v>
      </c>
      <c r="H28" s="15">
        <v>1</v>
      </c>
      <c r="I28" s="14">
        <v>12.2</v>
      </c>
      <c r="J28" s="21">
        <v>0.212</v>
      </c>
      <c r="K28" s="26"/>
      <c r="L28" s="21"/>
      <c r="M28" s="16">
        <v>950</v>
      </c>
      <c r="N28" s="15">
        <v>0.5</v>
      </c>
      <c r="O28" s="16">
        <f t="shared" si="0"/>
        <v>1228.54</v>
      </c>
      <c r="P28" s="12" t="s">
        <v>5033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5034</v>
      </c>
      <c r="C29" s="12" t="s">
        <v>5035</v>
      </c>
      <c r="D29" s="13" t="s">
        <v>5036</v>
      </c>
      <c r="E29" s="12" t="s">
        <v>25</v>
      </c>
      <c r="F29" s="14">
        <v>65</v>
      </c>
      <c r="G29" s="14">
        <v>65</v>
      </c>
      <c r="H29" s="15">
        <v>1</v>
      </c>
      <c r="I29" s="14">
        <v>7</v>
      </c>
      <c r="J29" s="21">
        <v>0.212</v>
      </c>
      <c r="K29" s="26"/>
      <c r="L29" s="21"/>
      <c r="M29" s="16">
        <v>950</v>
      </c>
      <c r="N29" s="15">
        <v>0.5</v>
      </c>
      <c r="O29" s="16">
        <f t="shared" si="0"/>
        <v>704.9</v>
      </c>
      <c r="P29" s="12" t="s">
        <v>5037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5038</v>
      </c>
      <c r="C30" s="12" t="s">
        <v>5039</v>
      </c>
      <c r="D30" s="13" t="s">
        <v>5040</v>
      </c>
      <c r="E30" s="12" t="s">
        <v>25</v>
      </c>
      <c r="F30" s="14">
        <v>237</v>
      </c>
      <c r="G30" s="14">
        <v>237</v>
      </c>
      <c r="H30" s="15">
        <v>1</v>
      </c>
      <c r="I30" s="14">
        <v>40</v>
      </c>
      <c r="J30" s="21">
        <v>0.212</v>
      </c>
      <c r="K30" s="26"/>
      <c r="L30" s="21"/>
      <c r="M30" s="16">
        <v>950</v>
      </c>
      <c r="N30" s="15">
        <v>0.5</v>
      </c>
      <c r="O30" s="16">
        <f t="shared" si="0"/>
        <v>4028</v>
      </c>
      <c r="P30" s="12" t="s">
        <v>5041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5042</v>
      </c>
      <c r="C31" s="12" t="s">
        <v>3320</v>
      </c>
      <c r="D31" s="13" t="s">
        <v>5043</v>
      </c>
      <c r="E31" s="12" t="s">
        <v>25</v>
      </c>
      <c r="F31" s="14">
        <v>200</v>
      </c>
      <c r="G31" s="14">
        <v>200</v>
      </c>
      <c r="H31" s="15">
        <v>1</v>
      </c>
      <c r="I31" s="14">
        <v>40</v>
      </c>
      <c r="J31" s="21">
        <v>0.212</v>
      </c>
      <c r="K31" s="26"/>
      <c r="L31" s="21"/>
      <c r="M31" s="16">
        <v>950</v>
      </c>
      <c r="N31" s="15">
        <v>0.5</v>
      </c>
      <c r="O31" s="16">
        <f t="shared" si="0"/>
        <v>4028</v>
      </c>
      <c r="P31" s="12" t="s">
        <v>5044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5045</v>
      </c>
      <c r="C32" s="12" t="s">
        <v>5046</v>
      </c>
      <c r="D32" s="13" t="s">
        <v>5047</v>
      </c>
      <c r="E32" s="12" t="s">
        <v>25</v>
      </c>
      <c r="F32" s="14">
        <v>50</v>
      </c>
      <c r="G32" s="14">
        <v>50</v>
      </c>
      <c r="H32" s="15">
        <v>1</v>
      </c>
      <c r="I32" s="14">
        <v>10</v>
      </c>
      <c r="J32" s="21">
        <v>0.212</v>
      </c>
      <c r="K32" s="26"/>
      <c r="L32" s="21"/>
      <c r="M32" s="16">
        <v>950</v>
      </c>
      <c r="N32" s="15">
        <v>0.5</v>
      </c>
      <c r="O32" s="16">
        <f t="shared" si="0"/>
        <v>1007</v>
      </c>
      <c r="P32" s="12" t="s">
        <v>5048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5049</v>
      </c>
      <c r="C33" s="12" t="s">
        <v>5050</v>
      </c>
      <c r="D33" s="13" t="s">
        <v>5051</v>
      </c>
      <c r="E33" s="12" t="s">
        <v>25</v>
      </c>
      <c r="F33" s="14">
        <v>120</v>
      </c>
      <c r="G33" s="14">
        <v>120</v>
      </c>
      <c r="H33" s="15">
        <v>1</v>
      </c>
      <c r="I33" s="14">
        <v>15</v>
      </c>
      <c r="J33" s="21">
        <v>0.212</v>
      </c>
      <c r="K33" s="26"/>
      <c r="L33" s="21"/>
      <c r="M33" s="16">
        <v>950</v>
      </c>
      <c r="N33" s="15">
        <v>0.5</v>
      </c>
      <c r="O33" s="16">
        <f t="shared" si="0"/>
        <v>1510.5</v>
      </c>
      <c r="P33" s="12" t="s">
        <v>5052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5053</v>
      </c>
      <c r="C34" s="12" t="s">
        <v>5054</v>
      </c>
      <c r="D34" s="13" t="s">
        <v>5055</v>
      </c>
      <c r="E34" s="12" t="s">
        <v>25</v>
      </c>
      <c r="F34" s="14">
        <v>300</v>
      </c>
      <c r="G34" s="14">
        <v>300</v>
      </c>
      <c r="H34" s="15">
        <v>1</v>
      </c>
      <c r="I34" s="14">
        <v>31</v>
      </c>
      <c r="J34" s="21">
        <v>0.212</v>
      </c>
      <c r="K34" s="26"/>
      <c r="L34" s="21"/>
      <c r="M34" s="16">
        <v>950</v>
      </c>
      <c r="N34" s="15">
        <v>0.5</v>
      </c>
      <c r="O34" s="16">
        <f t="shared" si="0"/>
        <v>3121.7</v>
      </c>
      <c r="P34" s="12" t="s">
        <v>5056</v>
      </c>
      <c r="Q34" s="12"/>
      <c r="R34" s="25"/>
      <c r="S34" s="25"/>
      <c r="T34" s="25"/>
      <c r="U34" s="25"/>
    </row>
    <row r="35" ht="18" customHeight="1" spans="1:17">
      <c r="A35" s="16" t="s">
        <v>147</v>
      </c>
      <c r="B35" s="8"/>
      <c r="C35" s="8"/>
      <c r="D35" s="8"/>
      <c r="E35" s="12"/>
      <c r="F35" s="16">
        <f>SUM(F5:F34)</f>
        <v>1771</v>
      </c>
      <c r="G35" s="16">
        <f>SUM(G5:G34)</f>
        <v>1771</v>
      </c>
      <c r="H35" s="15"/>
      <c r="I35" s="16">
        <f>SUM(I5:I34)</f>
        <v>298.6</v>
      </c>
      <c r="J35" s="21"/>
      <c r="K35" s="27"/>
      <c r="L35" s="21"/>
      <c r="M35" s="16"/>
      <c r="N35" s="15"/>
      <c r="O35" s="16">
        <f>SUM(O5:O34)</f>
        <v>30069.02</v>
      </c>
      <c r="P35" s="8"/>
      <c r="Q35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6"/>
  <sheetViews>
    <sheetView zoomScaleSheetLayoutView="60" topLeftCell="A32" workbookViewId="0">
      <selection activeCell="Q5" sqref="Q5:Q5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5057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5058</v>
      </c>
      <c r="C5" s="12" t="s">
        <v>5059</v>
      </c>
      <c r="D5" s="13" t="s">
        <v>5060</v>
      </c>
      <c r="E5" s="12" t="s">
        <v>25</v>
      </c>
      <c r="F5" s="14">
        <v>20</v>
      </c>
      <c r="G5" s="14">
        <v>20</v>
      </c>
      <c r="H5" s="15">
        <v>1</v>
      </c>
      <c r="I5" s="14">
        <v>11.43</v>
      </c>
      <c r="J5" s="21">
        <v>0.515</v>
      </c>
      <c r="K5" s="26"/>
      <c r="L5" s="21"/>
      <c r="M5" s="16">
        <v>950</v>
      </c>
      <c r="N5" s="15">
        <v>0.5</v>
      </c>
      <c r="O5" s="16">
        <f t="shared" ref="O5:O34" si="0">ROUND(N5*M5*L5*K5+M5*J5*I5*N5,2)</f>
        <v>2796.06</v>
      </c>
      <c r="P5" s="16" t="s">
        <v>5061</v>
      </c>
      <c r="Q5" s="28"/>
    </row>
    <row r="6" ht="18" customHeight="1" spans="1:21">
      <c r="A6" s="10">
        <v>2</v>
      </c>
      <c r="B6" s="11" t="s">
        <v>5062</v>
      </c>
      <c r="C6" s="12" t="s">
        <v>5063</v>
      </c>
      <c r="D6" s="13" t="s">
        <v>3232</v>
      </c>
      <c r="E6" s="12" t="s">
        <v>25</v>
      </c>
      <c r="F6" s="14">
        <v>10</v>
      </c>
      <c r="G6" s="14">
        <v>10</v>
      </c>
      <c r="H6" s="15">
        <v>1</v>
      </c>
      <c r="I6" s="14">
        <v>5.65</v>
      </c>
      <c r="J6" s="21">
        <v>0.515</v>
      </c>
      <c r="K6" s="26"/>
      <c r="L6" s="21"/>
      <c r="M6" s="16">
        <v>950</v>
      </c>
      <c r="N6" s="15">
        <v>0.5</v>
      </c>
      <c r="O6" s="16">
        <f t="shared" si="0"/>
        <v>1382.13</v>
      </c>
      <c r="P6" s="12" t="s">
        <v>5064</v>
      </c>
      <c r="Q6" s="28"/>
      <c r="R6" s="25"/>
      <c r="S6" s="25"/>
      <c r="T6" s="25"/>
      <c r="U6" s="25"/>
    </row>
    <row r="7" ht="18" customHeight="1" spans="1:21">
      <c r="A7" s="10">
        <v>3</v>
      </c>
      <c r="B7" s="11" t="s">
        <v>5065</v>
      </c>
      <c r="C7" s="12" t="s">
        <v>1647</v>
      </c>
      <c r="D7" s="13" t="s">
        <v>5066</v>
      </c>
      <c r="E7" s="12" t="s">
        <v>25</v>
      </c>
      <c r="F7" s="14">
        <v>12</v>
      </c>
      <c r="G7" s="14">
        <v>12</v>
      </c>
      <c r="H7" s="15">
        <v>1</v>
      </c>
      <c r="I7" s="14">
        <v>6.89</v>
      </c>
      <c r="J7" s="21">
        <v>0.515</v>
      </c>
      <c r="K7" s="26"/>
      <c r="L7" s="21"/>
      <c r="M7" s="16">
        <v>950</v>
      </c>
      <c r="N7" s="15">
        <v>0.5</v>
      </c>
      <c r="O7" s="16">
        <f t="shared" si="0"/>
        <v>1685.47</v>
      </c>
      <c r="P7" s="12" t="s">
        <v>5067</v>
      </c>
      <c r="Q7" s="28"/>
      <c r="R7" s="25"/>
      <c r="S7" s="25"/>
      <c r="T7" s="25"/>
      <c r="U7" s="25"/>
    </row>
    <row r="8" ht="18" customHeight="1" spans="1:21">
      <c r="A8" s="10">
        <v>4</v>
      </c>
      <c r="B8" s="11" t="s">
        <v>5068</v>
      </c>
      <c r="C8" s="12" t="s">
        <v>5069</v>
      </c>
      <c r="D8" s="13" t="s">
        <v>5070</v>
      </c>
      <c r="E8" s="12" t="s">
        <v>25</v>
      </c>
      <c r="F8" s="14">
        <v>11.9</v>
      </c>
      <c r="G8" s="14">
        <v>11.9</v>
      </c>
      <c r="H8" s="15">
        <v>1</v>
      </c>
      <c r="I8" s="14">
        <v>6.8</v>
      </c>
      <c r="J8" s="21">
        <v>0.515</v>
      </c>
      <c r="K8" s="26"/>
      <c r="L8" s="21"/>
      <c r="M8" s="16">
        <v>950</v>
      </c>
      <c r="N8" s="15">
        <v>0.5</v>
      </c>
      <c r="O8" s="16">
        <f t="shared" si="0"/>
        <v>1663.45</v>
      </c>
      <c r="P8" s="12" t="s">
        <v>1618</v>
      </c>
      <c r="Q8" s="28"/>
      <c r="R8" s="25"/>
      <c r="S8" s="25"/>
      <c r="T8" s="25"/>
      <c r="U8" s="25"/>
    </row>
    <row r="9" ht="18" customHeight="1" spans="1:21">
      <c r="A9" s="10">
        <v>5</v>
      </c>
      <c r="B9" s="11" t="s">
        <v>5071</v>
      </c>
      <c r="C9" s="12" t="s">
        <v>5072</v>
      </c>
      <c r="D9" s="13" t="s">
        <v>5073</v>
      </c>
      <c r="E9" s="12" t="s">
        <v>25</v>
      </c>
      <c r="F9" s="14">
        <v>3.1</v>
      </c>
      <c r="G9" s="14">
        <v>3.1</v>
      </c>
      <c r="H9" s="15">
        <v>1</v>
      </c>
      <c r="I9" s="14">
        <v>1.78</v>
      </c>
      <c r="J9" s="21">
        <v>0.515</v>
      </c>
      <c r="K9" s="26"/>
      <c r="L9" s="21"/>
      <c r="M9" s="16">
        <v>950</v>
      </c>
      <c r="N9" s="15">
        <v>0.5</v>
      </c>
      <c r="O9" s="16">
        <f t="shared" si="0"/>
        <v>435.43</v>
      </c>
      <c r="P9" s="12" t="s">
        <v>5074</v>
      </c>
      <c r="Q9" s="28"/>
      <c r="R9" s="25"/>
      <c r="S9" s="25"/>
      <c r="T9" s="25"/>
      <c r="U9" s="25"/>
    </row>
    <row r="10" ht="18" customHeight="1" spans="1:21">
      <c r="A10" s="10">
        <v>6</v>
      </c>
      <c r="B10" s="11" t="s">
        <v>5075</v>
      </c>
      <c r="C10" s="12" t="s">
        <v>376</v>
      </c>
      <c r="D10" s="13" t="s">
        <v>5076</v>
      </c>
      <c r="E10" s="12" t="s">
        <v>25</v>
      </c>
      <c r="F10" s="14">
        <v>15</v>
      </c>
      <c r="G10" s="14">
        <v>15</v>
      </c>
      <c r="H10" s="15">
        <v>1</v>
      </c>
      <c r="I10" s="14">
        <v>8.65</v>
      </c>
      <c r="J10" s="21">
        <v>0.515</v>
      </c>
      <c r="K10" s="26"/>
      <c r="L10" s="21"/>
      <c r="M10" s="16">
        <v>950</v>
      </c>
      <c r="N10" s="15">
        <v>0.5</v>
      </c>
      <c r="O10" s="16">
        <f t="shared" si="0"/>
        <v>2116.01</v>
      </c>
      <c r="P10" s="12" t="s">
        <v>5077</v>
      </c>
      <c r="Q10" s="28"/>
      <c r="R10" s="25"/>
      <c r="S10" s="25"/>
      <c r="T10" s="25"/>
      <c r="U10" s="25"/>
    </row>
    <row r="11" ht="18" customHeight="1" spans="1:21">
      <c r="A11" s="10">
        <v>7</v>
      </c>
      <c r="B11" s="11" t="s">
        <v>5078</v>
      </c>
      <c r="C11" s="12" t="s">
        <v>5079</v>
      </c>
      <c r="D11" s="13" t="s">
        <v>5080</v>
      </c>
      <c r="E11" s="12" t="s">
        <v>25</v>
      </c>
      <c r="F11" s="14">
        <v>20</v>
      </c>
      <c r="G11" s="14">
        <v>20</v>
      </c>
      <c r="H11" s="15">
        <v>1</v>
      </c>
      <c r="I11" s="14">
        <v>11.45</v>
      </c>
      <c r="J11" s="21">
        <v>0.515</v>
      </c>
      <c r="K11" s="26"/>
      <c r="L11" s="21"/>
      <c r="M11" s="16">
        <v>950</v>
      </c>
      <c r="N11" s="15">
        <v>0.5</v>
      </c>
      <c r="O11" s="16">
        <f t="shared" si="0"/>
        <v>2800.96</v>
      </c>
      <c r="P11" s="12" t="s">
        <v>5081</v>
      </c>
      <c r="Q11" s="28"/>
      <c r="R11" s="25"/>
      <c r="S11" s="25"/>
      <c r="T11" s="25"/>
      <c r="U11" s="25"/>
    </row>
    <row r="12" ht="18" customHeight="1" spans="1:21">
      <c r="A12" s="10">
        <v>8</v>
      </c>
      <c r="B12" s="11" t="s">
        <v>5082</v>
      </c>
      <c r="C12" s="12" t="s">
        <v>5083</v>
      </c>
      <c r="D12" s="13" t="s">
        <v>5084</v>
      </c>
      <c r="E12" s="12" t="s">
        <v>25</v>
      </c>
      <c r="F12" s="14">
        <v>30</v>
      </c>
      <c r="G12" s="14">
        <v>30</v>
      </c>
      <c r="H12" s="15">
        <v>1</v>
      </c>
      <c r="I12" s="14">
        <v>16.96</v>
      </c>
      <c r="J12" s="21">
        <v>0.515</v>
      </c>
      <c r="K12" s="26"/>
      <c r="L12" s="21"/>
      <c r="M12" s="16">
        <v>950</v>
      </c>
      <c r="N12" s="15">
        <v>0.5</v>
      </c>
      <c r="O12" s="16">
        <f t="shared" si="0"/>
        <v>4148.84</v>
      </c>
      <c r="P12" s="12" t="s">
        <v>5085</v>
      </c>
      <c r="Q12" s="28"/>
      <c r="R12" s="25"/>
      <c r="S12" s="25"/>
      <c r="T12" s="25"/>
      <c r="U12" s="25"/>
    </row>
    <row r="13" ht="18" customHeight="1" spans="1:21">
      <c r="A13" s="10">
        <v>9</v>
      </c>
      <c r="B13" s="11" t="s">
        <v>5086</v>
      </c>
      <c r="C13" s="12" t="s">
        <v>5087</v>
      </c>
      <c r="D13" s="13" t="s">
        <v>5088</v>
      </c>
      <c r="E13" s="12" t="s">
        <v>25</v>
      </c>
      <c r="F13" s="14">
        <v>10</v>
      </c>
      <c r="G13" s="14">
        <v>10</v>
      </c>
      <c r="H13" s="15">
        <v>1</v>
      </c>
      <c r="I13" s="14">
        <v>5.4</v>
      </c>
      <c r="J13" s="21">
        <v>0.515</v>
      </c>
      <c r="K13" s="26"/>
      <c r="L13" s="21"/>
      <c r="M13" s="16">
        <v>950</v>
      </c>
      <c r="N13" s="15">
        <v>0.5</v>
      </c>
      <c r="O13" s="16">
        <f t="shared" si="0"/>
        <v>1320.98</v>
      </c>
      <c r="P13" s="12" t="s">
        <v>5089</v>
      </c>
      <c r="Q13" s="28"/>
      <c r="R13" s="25"/>
      <c r="S13" s="25"/>
      <c r="T13" s="25"/>
      <c r="U13" s="25"/>
    </row>
    <row r="14" ht="18" customHeight="1" spans="1:21">
      <c r="A14" s="10">
        <v>10</v>
      </c>
      <c r="B14" s="11" t="s">
        <v>5090</v>
      </c>
      <c r="C14" s="12" t="s">
        <v>5091</v>
      </c>
      <c r="D14" s="13" t="s">
        <v>5092</v>
      </c>
      <c r="E14" s="12" t="s">
        <v>25</v>
      </c>
      <c r="F14" s="14">
        <v>3</v>
      </c>
      <c r="G14" s="14">
        <v>3</v>
      </c>
      <c r="H14" s="15">
        <v>1</v>
      </c>
      <c r="I14" s="14">
        <v>1.72</v>
      </c>
      <c r="J14" s="21">
        <v>0.515</v>
      </c>
      <c r="K14" s="26"/>
      <c r="L14" s="21"/>
      <c r="M14" s="16">
        <v>950</v>
      </c>
      <c r="N14" s="15">
        <v>0.5</v>
      </c>
      <c r="O14" s="16">
        <f t="shared" si="0"/>
        <v>420.76</v>
      </c>
      <c r="P14" s="12" t="s">
        <v>5093</v>
      </c>
      <c r="Q14" s="28"/>
      <c r="R14" s="25"/>
      <c r="S14" s="25"/>
      <c r="T14" s="25"/>
      <c r="U14" s="25"/>
    </row>
    <row r="15" ht="18" customHeight="1" spans="1:21">
      <c r="A15" s="10">
        <v>11</v>
      </c>
      <c r="B15" s="11" t="s">
        <v>5094</v>
      </c>
      <c r="C15" s="12" t="s">
        <v>5095</v>
      </c>
      <c r="D15" s="13" t="s">
        <v>5096</v>
      </c>
      <c r="E15" s="12" t="s">
        <v>25</v>
      </c>
      <c r="F15" s="14">
        <v>15</v>
      </c>
      <c r="G15" s="14">
        <v>15</v>
      </c>
      <c r="H15" s="15">
        <v>1</v>
      </c>
      <c r="I15" s="14">
        <v>8.64</v>
      </c>
      <c r="J15" s="21">
        <v>0.515</v>
      </c>
      <c r="K15" s="26"/>
      <c r="L15" s="21"/>
      <c r="M15" s="16">
        <v>950</v>
      </c>
      <c r="N15" s="15">
        <v>0.5</v>
      </c>
      <c r="O15" s="16">
        <f t="shared" si="0"/>
        <v>2113.56</v>
      </c>
      <c r="P15" s="12" t="s">
        <v>5097</v>
      </c>
      <c r="Q15" s="28"/>
      <c r="R15" s="25"/>
      <c r="S15" s="25"/>
      <c r="T15" s="25"/>
      <c r="U15" s="25"/>
    </row>
    <row r="16" ht="18" customHeight="1" spans="1:21">
      <c r="A16" s="10">
        <v>12</v>
      </c>
      <c r="B16" s="11" t="s">
        <v>2868</v>
      </c>
      <c r="C16" s="12" t="s">
        <v>5098</v>
      </c>
      <c r="D16" s="13" t="s">
        <v>5099</v>
      </c>
      <c r="E16" s="12" t="s">
        <v>25</v>
      </c>
      <c r="F16" s="14">
        <v>10</v>
      </c>
      <c r="G16" s="14">
        <v>10</v>
      </c>
      <c r="H16" s="15">
        <v>1</v>
      </c>
      <c r="I16" s="14">
        <v>5.66</v>
      </c>
      <c r="J16" s="21">
        <v>0.515</v>
      </c>
      <c r="K16" s="26"/>
      <c r="L16" s="21"/>
      <c r="M16" s="16">
        <v>950</v>
      </c>
      <c r="N16" s="15">
        <v>0.5</v>
      </c>
      <c r="O16" s="16">
        <f t="shared" si="0"/>
        <v>1384.58</v>
      </c>
      <c r="P16" s="12" t="s">
        <v>5100</v>
      </c>
      <c r="Q16" s="28"/>
      <c r="R16" s="25"/>
      <c r="S16" s="25"/>
      <c r="T16" s="25"/>
      <c r="U16" s="25"/>
    </row>
    <row r="17" ht="18" customHeight="1" spans="1:21">
      <c r="A17" s="10">
        <v>13</v>
      </c>
      <c r="B17" s="11" t="s">
        <v>5101</v>
      </c>
      <c r="C17" s="12" t="s">
        <v>5102</v>
      </c>
      <c r="D17" s="13" t="s">
        <v>5103</v>
      </c>
      <c r="E17" s="12" t="s">
        <v>25</v>
      </c>
      <c r="F17" s="14">
        <v>30</v>
      </c>
      <c r="G17" s="14">
        <v>30</v>
      </c>
      <c r="H17" s="15">
        <v>1</v>
      </c>
      <c r="I17" s="14">
        <v>17.14</v>
      </c>
      <c r="J17" s="21">
        <v>0.515</v>
      </c>
      <c r="K17" s="26"/>
      <c r="L17" s="21"/>
      <c r="M17" s="16">
        <v>950</v>
      </c>
      <c r="N17" s="15">
        <v>0.5</v>
      </c>
      <c r="O17" s="16">
        <f t="shared" si="0"/>
        <v>4192.87</v>
      </c>
      <c r="P17" s="12" t="s">
        <v>5104</v>
      </c>
      <c r="Q17" s="28"/>
      <c r="R17" s="25"/>
      <c r="S17" s="25"/>
      <c r="T17" s="25"/>
      <c r="U17" s="25"/>
    </row>
    <row r="18" ht="18" customHeight="1" spans="1:21">
      <c r="A18" s="10">
        <v>14</v>
      </c>
      <c r="B18" s="11" t="s">
        <v>5105</v>
      </c>
      <c r="C18" s="12" t="s">
        <v>5106</v>
      </c>
      <c r="D18" s="13" t="s">
        <v>5107</v>
      </c>
      <c r="E18" s="12" t="s">
        <v>25</v>
      </c>
      <c r="F18" s="14">
        <v>40</v>
      </c>
      <c r="G18" s="14">
        <v>40</v>
      </c>
      <c r="H18" s="15">
        <v>1</v>
      </c>
      <c r="I18" s="14">
        <v>22.84</v>
      </c>
      <c r="J18" s="21">
        <v>0.515</v>
      </c>
      <c r="K18" s="26"/>
      <c r="L18" s="21"/>
      <c r="M18" s="16">
        <v>950</v>
      </c>
      <c r="N18" s="15">
        <v>0.5</v>
      </c>
      <c r="O18" s="16">
        <f t="shared" si="0"/>
        <v>5587.24</v>
      </c>
      <c r="P18" s="12" t="s">
        <v>5108</v>
      </c>
      <c r="Q18" s="28"/>
      <c r="R18" s="25"/>
      <c r="S18" s="25"/>
      <c r="T18" s="25"/>
      <c r="U18" s="25"/>
    </row>
    <row r="19" ht="18" customHeight="1" spans="1:21">
      <c r="A19" s="10">
        <v>15</v>
      </c>
      <c r="B19" s="11" t="s">
        <v>2931</v>
      </c>
      <c r="C19" s="12" t="s">
        <v>5109</v>
      </c>
      <c r="D19" s="13" t="s">
        <v>5110</v>
      </c>
      <c r="E19" s="12" t="s">
        <v>25</v>
      </c>
      <c r="F19" s="14">
        <v>15</v>
      </c>
      <c r="G19" s="14">
        <v>15</v>
      </c>
      <c r="H19" s="15">
        <v>1</v>
      </c>
      <c r="I19" s="14">
        <v>8.65</v>
      </c>
      <c r="J19" s="21">
        <v>0.515</v>
      </c>
      <c r="K19" s="26"/>
      <c r="L19" s="21"/>
      <c r="M19" s="16">
        <v>950</v>
      </c>
      <c r="N19" s="15">
        <v>0.5</v>
      </c>
      <c r="O19" s="16">
        <f t="shared" si="0"/>
        <v>2116.01</v>
      </c>
      <c r="P19" s="12" t="s">
        <v>5111</v>
      </c>
      <c r="Q19" s="28"/>
      <c r="R19" s="25"/>
      <c r="S19" s="25"/>
      <c r="T19" s="25"/>
      <c r="U19" s="25"/>
    </row>
    <row r="20" ht="18" customHeight="1" spans="1:21">
      <c r="A20" s="10">
        <v>16</v>
      </c>
      <c r="B20" s="11" t="s">
        <v>5112</v>
      </c>
      <c r="C20" s="12" t="s">
        <v>5113</v>
      </c>
      <c r="D20" s="13" t="s">
        <v>5114</v>
      </c>
      <c r="E20" s="12" t="s">
        <v>25</v>
      </c>
      <c r="F20" s="14">
        <v>13</v>
      </c>
      <c r="G20" s="14">
        <v>13</v>
      </c>
      <c r="H20" s="15">
        <v>1</v>
      </c>
      <c r="I20" s="14">
        <v>7.45</v>
      </c>
      <c r="J20" s="21">
        <v>0.515</v>
      </c>
      <c r="K20" s="26"/>
      <c r="L20" s="21"/>
      <c r="M20" s="16">
        <v>950</v>
      </c>
      <c r="N20" s="15">
        <v>0.5</v>
      </c>
      <c r="O20" s="16">
        <f t="shared" si="0"/>
        <v>1822.46</v>
      </c>
      <c r="P20" s="12" t="s">
        <v>5115</v>
      </c>
      <c r="Q20" s="28"/>
      <c r="R20" s="25"/>
      <c r="S20" s="25"/>
      <c r="T20" s="25"/>
      <c r="U20" s="25"/>
    </row>
    <row r="21" ht="18" customHeight="1" spans="1:21">
      <c r="A21" s="10">
        <v>17</v>
      </c>
      <c r="B21" s="11" t="s">
        <v>5116</v>
      </c>
      <c r="C21" s="12" t="s">
        <v>5117</v>
      </c>
      <c r="D21" s="13" t="s">
        <v>5118</v>
      </c>
      <c r="E21" s="12" t="s">
        <v>25</v>
      </c>
      <c r="F21" s="14">
        <v>20</v>
      </c>
      <c r="G21" s="14">
        <v>20</v>
      </c>
      <c r="H21" s="15">
        <v>1</v>
      </c>
      <c r="I21" s="14">
        <v>11.57</v>
      </c>
      <c r="J21" s="21">
        <v>0.515</v>
      </c>
      <c r="K21" s="26"/>
      <c r="L21" s="21"/>
      <c r="M21" s="16">
        <v>950</v>
      </c>
      <c r="N21" s="15">
        <v>0.5</v>
      </c>
      <c r="O21" s="16">
        <f t="shared" si="0"/>
        <v>2830.31</v>
      </c>
      <c r="P21" s="12" t="s">
        <v>5119</v>
      </c>
      <c r="Q21" s="28"/>
      <c r="R21" s="25"/>
      <c r="S21" s="25"/>
      <c r="T21" s="25"/>
      <c r="U21" s="25"/>
    </row>
    <row r="22" ht="18" customHeight="1" spans="1:21">
      <c r="A22" s="10">
        <v>18</v>
      </c>
      <c r="B22" s="11" t="s">
        <v>5120</v>
      </c>
      <c r="C22" s="12" t="s">
        <v>5121</v>
      </c>
      <c r="D22" s="13" t="s">
        <v>5122</v>
      </c>
      <c r="E22" s="12" t="s">
        <v>25</v>
      </c>
      <c r="F22" s="14">
        <v>20</v>
      </c>
      <c r="G22" s="14">
        <v>20</v>
      </c>
      <c r="H22" s="15">
        <v>1</v>
      </c>
      <c r="I22" s="14">
        <v>11.56</v>
      </c>
      <c r="J22" s="21">
        <v>0.515</v>
      </c>
      <c r="K22" s="26"/>
      <c r="L22" s="21"/>
      <c r="M22" s="16">
        <v>950</v>
      </c>
      <c r="N22" s="15">
        <v>0.5</v>
      </c>
      <c r="O22" s="16">
        <f t="shared" si="0"/>
        <v>2827.87</v>
      </c>
      <c r="P22" s="12" t="s">
        <v>5123</v>
      </c>
      <c r="Q22" s="28"/>
      <c r="R22" s="25"/>
      <c r="S22" s="25"/>
      <c r="T22" s="25"/>
      <c r="U22" s="25"/>
    </row>
    <row r="23" ht="18" customHeight="1" spans="1:21">
      <c r="A23" s="10">
        <v>19</v>
      </c>
      <c r="B23" s="11" t="s">
        <v>5124</v>
      </c>
      <c r="C23" s="12" t="s">
        <v>5125</v>
      </c>
      <c r="D23" s="13" t="s">
        <v>5126</v>
      </c>
      <c r="E23" s="12" t="s">
        <v>25</v>
      </c>
      <c r="F23" s="14">
        <v>40</v>
      </c>
      <c r="G23" s="14">
        <v>40</v>
      </c>
      <c r="H23" s="15">
        <v>1</v>
      </c>
      <c r="I23" s="14">
        <v>22.98</v>
      </c>
      <c r="J23" s="21">
        <v>0.515</v>
      </c>
      <c r="K23" s="26"/>
      <c r="L23" s="21"/>
      <c r="M23" s="16">
        <v>950</v>
      </c>
      <c r="N23" s="15">
        <v>0.5</v>
      </c>
      <c r="O23" s="16">
        <f t="shared" si="0"/>
        <v>5621.48</v>
      </c>
      <c r="P23" s="12" t="s">
        <v>5127</v>
      </c>
      <c r="Q23" s="28"/>
      <c r="R23" s="25"/>
      <c r="S23" s="25"/>
      <c r="T23" s="25"/>
      <c r="U23" s="25"/>
    </row>
    <row r="24" ht="18" customHeight="1" spans="1:21">
      <c r="A24" s="10">
        <v>20</v>
      </c>
      <c r="B24" s="11" t="s">
        <v>5128</v>
      </c>
      <c r="C24" s="12" t="s">
        <v>5129</v>
      </c>
      <c r="D24" s="13" t="s">
        <v>5130</v>
      </c>
      <c r="E24" s="12" t="s">
        <v>25</v>
      </c>
      <c r="F24" s="14">
        <v>30</v>
      </c>
      <c r="G24" s="14">
        <v>30</v>
      </c>
      <c r="H24" s="15">
        <v>1</v>
      </c>
      <c r="I24" s="14">
        <v>17.31</v>
      </c>
      <c r="J24" s="21">
        <v>0.515</v>
      </c>
      <c r="K24" s="26"/>
      <c r="L24" s="21"/>
      <c r="M24" s="16">
        <v>950</v>
      </c>
      <c r="N24" s="15">
        <v>0.5</v>
      </c>
      <c r="O24" s="16">
        <f t="shared" si="0"/>
        <v>4234.46</v>
      </c>
      <c r="P24" s="12" t="s">
        <v>5131</v>
      </c>
      <c r="Q24" s="28"/>
      <c r="R24" s="25"/>
      <c r="S24" s="25"/>
      <c r="T24" s="25"/>
      <c r="U24" s="25"/>
    </row>
    <row r="25" ht="18" customHeight="1" spans="1:21">
      <c r="A25" s="10">
        <v>21</v>
      </c>
      <c r="B25" s="11" t="s">
        <v>5132</v>
      </c>
      <c r="C25" s="12" t="s">
        <v>5133</v>
      </c>
      <c r="D25" s="13" t="s">
        <v>5134</v>
      </c>
      <c r="E25" s="12" t="s">
        <v>25</v>
      </c>
      <c r="F25" s="14">
        <v>10</v>
      </c>
      <c r="G25" s="14">
        <v>10</v>
      </c>
      <c r="H25" s="15">
        <v>1</v>
      </c>
      <c r="I25" s="14">
        <v>5.67</v>
      </c>
      <c r="J25" s="21">
        <v>0.515</v>
      </c>
      <c r="K25" s="26"/>
      <c r="L25" s="21"/>
      <c r="M25" s="16">
        <v>950</v>
      </c>
      <c r="N25" s="15">
        <v>0.5</v>
      </c>
      <c r="O25" s="16">
        <f t="shared" si="0"/>
        <v>1387.02</v>
      </c>
      <c r="P25" s="12" t="s">
        <v>5135</v>
      </c>
      <c r="Q25" s="28"/>
      <c r="R25" s="25"/>
      <c r="S25" s="25"/>
      <c r="T25" s="25"/>
      <c r="U25" s="25"/>
    </row>
    <row r="26" ht="18" customHeight="1" spans="1:21">
      <c r="A26" s="10">
        <v>22</v>
      </c>
      <c r="B26" s="11" t="s">
        <v>5136</v>
      </c>
      <c r="C26" s="12" t="s">
        <v>5137</v>
      </c>
      <c r="D26" s="13" t="s">
        <v>5138</v>
      </c>
      <c r="E26" s="12" t="s">
        <v>25</v>
      </c>
      <c r="F26" s="14">
        <v>30</v>
      </c>
      <c r="G26" s="14">
        <v>30</v>
      </c>
      <c r="H26" s="15">
        <v>1</v>
      </c>
      <c r="I26" s="14">
        <v>17.23</v>
      </c>
      <c r="J26" s="21">
        <v>0.515</v>
      </c>
      <c r="K26" s="26"/>
      <c r="L26" s="21"/>
      <c r="M26" s="16">
        <v>950</v>
      </c>
      <c r="N26" s="15">
        <v>0.5</v>
      </c>
      <c r="O26" s="16">
        <f t="shared" si="0"/>
        <v>4214.89</v>
      </c>
      <c r="P26" s="12" t="s">
        <v>5139</v>
      </c>
      <c r="Q26" s="28"/>
      <c r="R26" s="25"/>
      <c r="S26" s="25"/>
      <c r="T26" s="25"/>
      <c r="U26" s="25"/>
    </row>
    <row r="27" ht="18" customHeight="1" spans="1:21">
      <c r="A27" s="10">
        <v>23</v>
      </c>
      <c r="B27" s="11" t="s">
        <v>5140</v>
      </c>
      <c r="C27" s="12" t="s">
        <v>5141</v>
      </c>
      <c r="D27" s="13" t="s">
        <v>5142</v>
      </c>
      <c r="E27" s="12" t="s">
        <v>25</v>
      </c>
      <c r="F27" s="14">
        <v>10</v>
      </c>
      <c r="G27" s="14">
        <v>10</v>
      </c>
      <c r="H27" s="15">
        <v>1</v>
      </c>
      <c r="I27" s="14">
        <v>5.68</v>
      </c>
      <c r="J27" s="21">
        <v>0.515</v>
      </c>
      <c r="K27" s="26"/>
      <c r="L27" s="21"/>
      <c r="M27" s="16">
        <v>950</v>
      </c>
      <c r="N27" s="15">
        <v>0.5</v>
      </c>
      <c r="O27" s="16">
        <f t="shared" si="0"/>
        <v>1389.47</v>
      </c>
      <c r="P27" s="12" t="s">
        <v>5143</v>
      </c>
      <c r="Q27" s="28"/>
      <c r="R27" s="25"/>
      <c r="S27" s="25"/>
      <c r="T27" s="25"/>
      <c r="U27" s="25"/>
    </row>
    <row r="28" ht="18" customHeight="1" spans="1:21">
      <c r="A28" s="10">
        <v>24</v>
      </c>
      <c r="B28" s="11" t="s">
        <v>5144</v>
      </c>
      <c r="C28" s="12" t="s">
        <v>5145</v>
      </c>
      <c r="D28" s="13" t="s">
        <v>5146</v>
      </c>
      <c r="E28" s="12" t="s">
        <v>25</v>
      </c>
      <c r="F28" s="14">
        <v>15</v>
      </c>
      <c r="G28" s="14">
        <v>15</v>
      </c>
      <c r="H28" s="15">
        <v>1</v>
      </c>
      <c r="I28" s="14">
        <v>8.65</v>
      </c>
      <c r="J28" s="21">
        <v>0.515</v>
      </c>
      <c r="K28" s="26"/>
      <c r="L28" s="21"/>
      <c r="M28" s="16">
        <v>950</v>
      </c>
      <c r="N28" s="15">
        <v>0.5</v>
      </c>
      <c r="O28" s="16">
        <f t="shared" si="0"/>
        <v>2116.01</v>
      </c>
      <c r="P28" s="12" t="s">
        <v>5147</v>
      </c>
      <c r="Q28" s="28"/>
      <c r="R28" s="25"/>
      <c r="S28" s="25"/>
      <c r="T28" s="25"/>
      <c r="U28" s="25"/>
    </row>
    <row r="29" ht="18" customHeight="1" spans="1:21">
      <c r="A29" s="10">
        <v>25</v>
      </c>
      <c r="B29" s="11" t="s">
        <v>5148</v>
      </c>
      <c r="C29" s="12" t="s">
        <v>5149</v>
      </c>
      <c r="D29" s="13" t="s">
        <v>5150</v>
      </c>
      <c r="E29" s="12" t="s">
        <v>25</v>
      </c>
      <c r="F29" s="14">
        <v>10</v>
      </c>
      <c r="G29" s="14">
        <v>10</v>
      </c>
      <c r="H29" s="15">
        <v>1</v>
      </c>
      <c r="I29" s="14">
        <v>5.77</v>
      </c>
      <c r="J29" s="21">
        <v>0.515</v>
      </c>
      <c r="K29" s="26"/>
      <c r="L29" s="21"/>
      <c r="M29" s="16">
        <v>950</v>
      </c>
      <c r="N29" s="15">
        <v>0.5</v>
      </c>
      <c r="O29" s="16">
        <f t="shared" si="0"/>
        <v>1411.49</v>
      </c>
      <c r="P29" s="12" t="s">
        <v>5151</v>
      </c>
      <c r="Q29" s="28"/>
      <c r="R29" s="25"/>
      <c r="S29" s="25"/>
      <c r="T29" s="25"/>
      <c r="U29" s="25"/>
    </row>
    <row r="30" ht="18" customHeight="1" spans="1:21">
      <c r="A30" s="10">
        <v>26</v>
      </c>
      <c r="B30" s="11" t="s">
        <v>3596</v>
      </c>
      <c r="C30" s="12" t="s">
        <v>5152</v>
      </c>
      <c r="D30" s="13" t="s">
        <v>5153</v>
      </c>
      <c r="E30" s="12" t="s">
        <v>25</v>
      </c>
      <c r="F30" s="14">
        <v>22</v>
      </c>
      <c r="G30" s="14">
        <v>22</v>
      </c>
      <c r="H30" s="15">
        <v>1</v>
      </c>
      <c r="I30" s="14">
        <v>12.69</v>
      </c>
      <c r="J30" s="21">
        <v>0.515</v>
      </c>
      <c r="K30" s="26"/>
      <c r="L30" s="21"/>
      <c r="M30" s="16">
        <v>950</v>
      </c>
      <c r="N30" s="15">
        <v>0.5</v>
      </c>
      <c r="O30" s="16">
        <f t="shared" si="0"/>
        <v>3104.29</v>
      </c>
      <c r="P30" s="12" t="s">
        <v>5154</v>
      </c>
      <c r="Q30" s="28"/>
      <c r="R30" s="25"/>
      <c r="S30" s="25"/>
      <c r="T30" s="25"/>
      <c r="U30" s="25"/>
    </row>
    <row r="31" ht="18" customHeight="1" spans="1:21">
      <c r="A31" s="10">
        <v>27</v>
      </c>
      <c r="B31" s="11" t="s">
        <v>5155</v>
      </c>
      <c r="C31" s="12" t="s">
        <v>5156</v>
      </c>
      <c r="D31" s="13" t="s">
        <v>5157</v>
      </c>
      <c r="E31" s="12" t="s">
        <v>25</v>
      </c>
      <c r="F31" s="14">
        <v>30</v>
      </c>
      <c r="G31" s="14">
        <v>30</v>
      </c>
      <c r="H31" s="15">
        <v>1</v>
      </c>
      <c r="I31" s="14">
        <v>17.23</v>
      </c>
      <c r="J31" s="21">
        <v>0.515</v>
      </c>
      <c r="K31" s="26"/>
      <c r="L31" s="21"/>
      <c r="M31" s="16">
        <v>950</v>
      </c>
      <c r="N31" s="15">
        <v>0.5</v>
      </c>
      <c r="O31" s="16">
        <f t="shared" si="0"/>
        <v>4214.89</v>
      </c>
      <c r="P31" s="12" t="s">
        <v>5158</v>
      </c>
      <c r="Q31" s="28"/>
      <c r="R31" s="25"/>
      <c r="S31" s="25"/>
      <c r="T31" s="25"/>
      <c r="U31" s="25"/>
    </row>
    <row r="32" ht="18" customHeight="1" spans="1:21">
      <c r="A32" s="10">
        <v>28</v>
      </c>
      <c r="B32" s="11" t="s">
        <v>5159</v>
      </c>
      <c r="C32" s="12" t="s">
        <v>5160</v>
      </c>
      <c r="D32" s="13" t="s">
        <v>121</v>
      </c>
      <c r="E32" s="12" t="s">
        <v>25</v>
      </c>
      <c r="F32" s="14">
        <v>20</v>
      </c>
      <c r="G32" s="14">
        <v>20</v>
      </c>
      <c r="H32" s="15">
        <v>1</v>
      </c>
      <c r="I32" s="14">
        <v>11.37</v>
      </c>
      <c r="J32" s="21">
        <v>0.515</v>
      </c>
      <c r="K32" s="26"/>
      <c r="L32" s="21"/>
      <c r="M32" s="16">
        <v>950</v>
      </c>
      <c r="N32" s="15">
        <v>0.5</v>
      </c>
      <c r="O32" s="16">
        <f t="shared" si="0"/>
        <v>2781.39</v>
      </c>
      <c r="P32" s="12" t="s">
        <v>5161</v>
      </c>
      <c r="Q32" s="28"/>
      <c r="R32" s="25"/>
      <c r="S32" s="25"/>
      <c r="T32" s="25"/>
      <c r="U32" s="25"/>
    </row>
    <row r="33" ht="18" customHeight="1" spans="1:21">
      <c r="A33" s="10">
        <v>29</v>
      </c>
      <c r="B33" s="11" t="s">
        <v>5162</v>
      </c>
      <c r="C33" s="12" t="s">
        <v>5163</v>
      </c>
      <c r="D33" s="13" t="s">
        <v>5164</v>
      </c>
      <c r="E33" s="12" t="s">
        <v>25</v>
      </c>
      <c r="F33" s="14">
        <v>20</v>
      </c>
      <c r="G33" s="14">
        <v>20</v>
      </c>
      <c r="H33" s="15">
        <v>1</v>
      </c>
      <c r="I33" s="14">
        <v>11.44</v>
      </c>
      <c r="J33" s="21">
        <v>0.515</v>
      </c>
      <c r="K33" s="26"/>
      <c r="L33" s="21"/>
      <c r="M33" s="16">
        <v>950</v>
      </c>
      <c r="N33" s="15">
        <v>0.5</v>
      </c>
      <c r="O33" s="16">
        <f t="shared" si="0"/>
        <v>2798.51</v>
      </c>
      <c r="P33" s="12" t="s">
        <v>5165</v>
      </c>
      <c r="Q33" s="28"/>
      <c r="R33" s="25"/>
      <c r="S33" s="25"/>
      <c r="T33" s="25"/>
      <c r="U33" s="25"/>
    </row>
    <row r="34" ht="18" customHeight="1" spans="1:21">
      <c r="A34" s="10">
        <v>30</v>
      </c>
      <c r="B34" s="11" t="s">
        <v>5166</v>
      </c>
      <c r="C34" s="12" t="s">
        <v>5167</v>
      </c>
      <c r="D34" s="13" t="s">
        <v>5168</v>
      </c>
      <c r="E34" s="12" t="s">
        <v>25</v>
      </c>
      <c r="F34" s="14">
        <v>15</v>
      </c>
      <c r="G34" s="14">
        <v>15</v>
      </c>
      <c r="H34" s="15">
        <v>1</v>
      </c>
      <c r="I34" s="14">
        <v>8.67</v>
      </c>
      <c r="J34" s="21">
        <v>0.515</v>
      </c>
      <c r="K34" s="26"/>
      <c r="L34" s="21"/>
      <c r="M34" s="16">
        <v>950</v>
      </c>
      <c r="N34" s="15">
        <v>0.5</v>
      </c>
      <c r="O34" s="16">
        <f t="shared" si="0"/>
        <v>2120.9</v>
      </c>
      <c r="P34" s="12" t="s">
        <v>5169</v>
      </c>
      <c r="Q34" s="28"/>
      <c r="R34" s="25"/>
      <c r="S34" s="25"/>
      <c r="T34" s="25"/>
      <c r="U34" s="25"/>
    </row>
    <row r="35" ht="18" customHeight="1" spans="1:21">
      <c r="A35" s="10">
        <v>31</v>
      </c>
      <c r="B35" s="11" t="s">
        <v>5170</v>
      </c>
      <c r="C35" s="12" t="s">
        <v>5171</v>
      </c>
      <c r="D35" s="13" t="s">
        <v>5172</v>
      </c>
      <c r="E35" s="12" t="s">
        <v>25</v>
      </c>
      <c r="F35" s="14">
        <v>30</v>
      </c>
      <c r="G35" s="14">
        <v>30</v>
      </c>
      <c r="H35" s="15">
        <v>1</v>
      </c>
      <c r="I35" s="14">
        <v>17.32</v>
      </c>
      <c r="J35" s="21">
        <v>0.515</v>
      </c>
      <c r="K35" s="26"/>
      <c r="L35" s="21"/>
      <c r="M35" s="16">
        <v>950</v>
      </c>
      <c r="N35" s="15">
        <v>0.5</v>
      </c>
      <c r="O35" s="16">
        <f t="shared" ref="O35:O55" si="1">ROUND(N35*M35*L35*K35+M35*J35*I35*N35,2)</f>
        <v>4236.91</v>
      </c>
      <c r="P35" s="12" t="s">
        <v>5173</v>
      </c>
      <c r="Q35" s="28"/>
      <c r="R35" s="25"/>
      <c r="S35" s="25"/>
      <c r="T35" s="25"/>
      <c r="U35" s="25"/>
    </row>
    <row r="36" ht="18" customHeight="1" spans="1:21">
      <c r="A36" s="10">
        <v>32</v>
      </c>
      <c r="B36" s="11" t="s">
        <v>5174</v>
      </c>
      <c r="C36" s="12" t="s">
        <v>5175</v>
      </c>
      <c r="D36" s="13" t="s">
        <v>5176</v>
      </c>
      <c r="E36" s="12" t="s">
        <v>25</v>
      </c>
      <c r="F36" s="14">
        <v>15</v>
      </c>
      <c r="G36" s="14">
        <v>15</v>
      </c>
      <c r="H36" s="15">
        <v>1</v>
      </c>
      <c r="I36" s="14">
        <v>8.68</v>
      </c>
      <c r="J36" s="21">
        <v>0.515</v>
      </c>
      <c r="K36" s="26"/>
      <c r="L36" s="21"/>
      <c r="M36" s="16">
        <v>950</v>
      </c>
      <c r="N36" s="15">
        <v>0.5</v>
      </c>
      <c r="O36" s="16">
        <f t="shared" si="1"/>
        <v>2123.35</v>
      </c>
      <c r="P36" s="12" t="s">
        <v>5177</v>
      </c>
      <c r="Q36" s="28"/>
      <c r="R36" s="25"/>
      <c r="S36" s="25"/>
      <c r="T36" s="25"/>
      <c r="U36" s="25"/>
    </row>
    <row r="37" ht="18" customHeight="1" spans="1:21">
      <c r="A37" s="10">
        <v>33</v>
      </c>
      <c r="B37" s="11" t="s">
        <v>5178</v>
      </c>
      <c r="C37" s="12" t="s">
        <v>5179</v>
      </c>
      <c r="D37" s="13" t="s">
        <v>5180</v>
      </c>
      <c r="E37" s="12" t="s">
        <v>25</v>
      </c>
      <c r="F37" s="14">
        <v>7</v>
      </c>
      <c r="G37" s="14">
        <v>7</v>
      </c>
      <c r="H37" s="15">
        <v>1</v>
      </c>
      <c r="I37" s="14">
        <v>4.03</v>
      </c>
      <c r="J37" s="21">
        <v>0.515</v>
      </c>
      <c r="K37" s="26"/>
      <c r="L37" s="21"/>
      <c r="M37" s="16">
        <v>950</v>
      </c>
      <c r="N37" s="15">
        <v>0.5</v>
      </c>
      <c r="O37" s="16">
        <f t="shared" si="1"/>
        <v>985.84</v>
      </c>
      <c r="P37" s="12" t="s">
        <v>5181</v>
      </c>
      <c r="Q37" s="28"/>
      <c r="R37" s="25"/>
      <c r="S37" s="25"/>
      <c r="T37" s="25"/>
      <c r="U37" s="25"/>
    </row>
    <row r="38" ht="18" customHeight="1" spans="1:21">
      <c r="A38" s="10">
        <v>34</v>
      </c>
      <c r="B38" s="11" t="s">
        <v>5182</v>
      </c>
      <c r="C38" s="12" t="s">
        <v>5183</v>
      </c>
      <c r="D38" s="13" t="s">
        <v>5184</v>
      </c>
      <c r="E38" s="12" t="s">
        <v>25</v>
      </c>
      <c r="F38" s="14">
        <v>1</v>
      </c>
      <c r="G38" s="14">
        <v>1</v>
      </c>
      <c r="H38" s="15">
        <v>1</v>
      </c>
      <c r="I38" s="14">
        <v>0.58</v>
      </c>
      <c r="J38" s="21">
        <v>0.515</v>
      </c>
      <c r="K38" s="26"/>
      <c r="L38" s="21"/>
      <c r="M38" s="16">
        <v>950</v>
      </c>
      <c r="N38" s="15">
        <v>0.5</v>
      </c>
      <c r="O38" s="16">
        <f t="shared" si="1"/>
        <v>141.88</v>
      </c>
      <c r="P38" s="12" t="s">
        <v>5185</v>
      </c>
      <c r="Q38" s="28"/>
      <c r="R38" s="25"/>
      <c r="S38" s="25"/>
      <c r="T38" s="25"/>
      <c r="U38" s="25"/>
    </row>
    <row r="39" ht="18" customHeight="1" spans="1:21">
      <c r="A39" s="10">
        <v>35</v>
      </c>
      <c r="B39" s="11" t="s">
        <v>5186</v>
      </c>
      <c r="C39" s="12" t="s">
        <v>5187</v>
      </c>
      <c r="D39" s="13" t="s">
        <v>5188</v>
      </c>
      <c r="E39" s="12" t="s">
        <v>25</v>
      </c>
      <c r="F39" s="14">
        <v>5</v>
      </c>
      <c r="G39" s="14">
        <v>5</v>
      </c>
      <c r="H39" s="15">
        <v>1</v>
      </c>
      <c r="I39" s="14">
        <v>2.88</v>
      </c>
      <c r="J39" s="21">
        <v>0.515</v>
      </c>
      <c r="K39" s="26"/>
      <c r="L39" s="21"/>
      <c r="M39" s="16">
        <v>950</v>
      </c>
      <c r="N39" s="15">
        <v>0.5</v>
      </c>
      <c r="O39" s="16">
        <f t="shared" si="1"/>
        <v>704.52</v>
      </c>
      <c r="P39" s="12" t="s">
        <v>5189</v>
      </c>
      <c r="Q39" s="28"/>
      <c r="R39" s="25"/>
      <c r="S39" s="25"/>
      <c r="T39" s="25"/>
      <c r="U39" s="25"/>
    </row>
    <row r="40" ht="18" customHeight="1" spans="1:21">
      <c r="A40" s="10">
        <v>36</v>
      </c>
      <c r="B40" s="11" t="s">
        <v>5190</v>
      </c>
      <c r="C40" s="12" t="s">
        <v>5191</v>
      </c>
      <c r="D40" s="13" t="s">
        <v>5192</v>
      </c>
      <c r="E40" s="12" t="s">
        <v>25</v>
      </c>
      <c r="F40" s="14">
        <v>15</v>
      </c>
      <c r="G40" s="14">
        <v>15</v>
      </c>
      <c r="H40" s="15">
        <v>1</v>
      </c>
      <c r="I40" s="14">
        <v>8.65</v>
      </c>
      <c r="J40" s="21">
        <v>0.515</v>
      </c>
      <c r="K40" s="26"/>
      <c r="L40" s="21"/>
      <c r="M40" s="16">
        <v>950</v>
      </c>
      <c r="N40" s="15">
        <v>0.5</v>
      </c>
      <c r="O40" s="16">
        <f t="shared" si="1"/>
        <v>2116.01</v>
      </c>
      <c r="P40" s="12" t="s">
        <v>5193</v>
      </c>
      <c r="Q40" s="28"/>
      <c r="R40" s="25"/>
      <c r="S40" s="25"/>
      <c r="T40" s="25"/>
      <c r="U40" s="25"/>
    </row>
    <row r="41" ht="18" customHeight="1" spans="1:21">
      <c r="A41" s="10">
        <v>37</v>
      </c>
      <c r="B41" s="11" t="s">
        <v>5194</v>
      </c>
      <c r="C41" s="12" t="s">
        <v>5195</v>
      </c>
      <c r="D41" s="13" t="s">
        <v>5196</v>
      </c>
      <c r="E41" s="12" t="s">
        <v>25</v>
      </c>
      <c r="F41" s="14">
        <v>5</v>
      </c>
      <c r="G41" s="14">
        <v>5</v>
      </c>
      <c r="H41" s="15">
        <v>1</v>
      </c>
      <c r="I41" s="14">
        <v>2.9</v>
      </c>
      <c r="J41" s="21">
        <v>0.515</v>
      </c>
      <c r="K41" s="26"/>
      <c r="L41" s="21"/>
      <c r="M41" s="16">
        <v>950</v>
      </c>
      <c r="N41" s="15">
        <v>0.5</v>
      </c>
      <c r="O41" s="16">
        <f t="shared" si="1"/>
        <v>709.41</v>
      </c>
      <c r="P41" s="12" t="s">
        <v>5197</v>
      </c>
      <c r="Q41" s="28"/>
      <c r="R41" s="25"/>
      <c r="S41" s="25"/>
      <c r="T41" s="25"/>
      <c r="U41" s="25"/>
    </row>
    <row r="42" ht="18" customHeight="1" spans="1:21">
      <c r="A42" s="10">
        <v>38</v>
      </c>
      <c r="B42" s="11" t="s">
        <v>5198</v>
      </c>
      <c r="C42" s="12" t="s">
        <v>5199</v>
      </c>
      <c r="D42" s="13" t="s">
        <v>5200</v>
      </c>
      <c r="E42" s="12" t="s">
        <v>25</v>
      </c>
      <c r="F42" s="14">
        <v>70</v>
      </c>
      <c r="G42" s="14">
        <v>70</v>
      </c>
      <c r="H42" s="15">
        <v>1</v>
      </c>
      <c r="I42" s="14">
        <v>40.33</v>
      </c>
      <c r="J42" s="21">
        <v>0.515</v>
      </c>
      <c r="K42" s="26"/>
      <c r="L42" s="21"/>
      <c r="M42" s="16">
        <v>950</v>
      </c>
      <c r="N42" s="15">
        <v>0.5</v>
      </c>
      <c r="O42" s="16">
        <f t="shared" si="1"/>
        <v>9865.73</v>
      </c>
      <c r="P42" s="12" t="s">
        <v>5201</v>
      </c>
      <c r="Q42" s="28"/>
      <c r="R42" s="25"/>
      <c r="S42" s="25"/>
      <c r="T42" s="25"/>
      <c r="U42" s="25"/>
    </row>
    <row r="43" ht="18" customHeight="1" spans="1:21">
      <c r="A43" s="10">
        <v>39</v>
      </c>
      <c r="B43" s="11" t="s">
        <v>5202</v>
      </c>
      <c r="C43" s="12" t="s">
        <v>5203</v>
      </c>
      <c r="D43" s="13" t="s">
        <v>5204</v>
      </c>
      <c r="E43" s="12" t="s">
        <v>25</v>
      </c>
      <c r="F43" s="14">
        <v>50</v>
      </c>
      <c r="G43" s="14">
        <v>50</v>
      </c>
      <c r="H43" s="15">
        <v>1</v>
      </c>
      <c r="I43" s="14">
        <v>28.59</v>
      </c>
      <c r="J43" s="21">
        <v>0.515</v>
      </c>
      <c r="K43" s="26"/>
      <c r="L43" s="21"/>
      <c r="M43" s="16">
        <v>950</v>
      </c>
      <c r="N43" s="15">
        <v>0.5</v>
      </c>
      <c r="O43" s="16">
        <f t="shared" si="1"/>
        <v>6993.83</v>
      </c>
      <c r="P43" s="12" t="s">
        <v>5205</v>
      </c>
      <c r="Q43" s="28"/>
      <c r="R43" s="25"/>
      <c r="S43" s="25"/>
      <c r="T43" s="25"/>
      <c r="U43" s="25"/>
    </row>
    <row r="44" ht="18" customHeight="1" spans="1:21">
      <c r="A44" s="10">
        <v>40</v>
      </c>
      <c r="B44" s="11" t="s">
        <v>5206</v>
      </c>
      <c r="C44" s="12" t="s">
        <v>5207</v>
      </c>
      <c r="D44" s="13" t="s">
        <v>5208</v>
      </c>
      <c r="E44" s="12" t="s">
        <v>25</v>
      </c>
      <c r="F44" s="14">
        <v>150</v>
      </c>
      <c r="G44" s="14">
        <v>150</v>
      </c>
      <c r="H44" s="15">
        <v>1</v>
      </c>
      <c r="I44" s="14">
        <v>86.26</v>
      </c>
      <c r="J44" s="21">
        <v>0.515</v>
      </c>
      <c r="K44" s="26"/>
      <c r="L44" s="21"/>
      <c r="M44" s="16">
        <v>950</v>
      </c>
      <c r="N44" s="15">
        <v>0.5</v>
      </c>
      <c r="O44" s="16">
        <f t="shared" si="1"/>
        <v>21101.35</v>
      </c>
      <c r="P44" s="12" t="s">
        <v>5209</v>
      </c>
      <c r="Q44" s="28"/>
      <c r="R44" s="25"/>
      <c r="S44" s="25"/>
      <c r="T44" s="25"/>
      <c r="U44" s="25"/>
    </row>
    <row r="45" ht="18" customHeight="1" spans="1:21">
      <c r="A45" s="10">
        <v>41</v>
      </c>
      <c r="B45" s="11" t="s">
        <v>5210</v>
      </c>
      <c r="C45" s="12" t="s">
        <v>5211</v>
      </c>
      <c r="D45" s="13" t="s">
        <v>5212</v>
      </c>
      <c r="E45" s="12" t="s">
        <v>25</v>
      </c>
      <c r="F45" s="14">
        <v>250</v>
      </c>
      <c r="G45" s="14">
        <v>250</v>
      </c>
      <c r="H45" s="15">
        <v>1</v>
      </c>
      <c r="I45" s="14">
        <v>145.04</v>
      </c>
      <c r="J45" s="21">
        <v>0.515</v>
      </c>
      <c r="K45" s="26"/>
      <c r="L45" s="21"/>
      <c r="M45" s="16">
        <v>950</v>
      </c>
      <c r="N45" s="15">
        <v>0.5</v>
      </c>
      <c r="O45" s="16">
        <f t="shared" si="1"/>
        <v>35480.41</v>
      </c>
      <c r="P45" s="12" t="s">
        <v>5213</v>
      </c>
      <c r="Q45" s="28"/>
      <c r="R45" s="25"/>
      <c r="S45" s="25"/>
      <c r="T45" s="25"/>
      <c r="U45" s="25"/>
    </row>
    <row r="46" ht="18" customHeight="1" spans="1:21">
      <c r="A46" s="10">
        <v>42</v>
      </c>
      <c r="B46" s="11" t="s">
        <v>5214</v>
      </c>
      <c r="C46" s="12" t="s">
        <v>1910</v>
      </c>
      <c r="D46" s="13" t="s">
        <v>5215</v>
      </c>
      <c r="E46" s="12" t="s">
        <v>25</v>
      </c>
      <c r="F46" s="14">
        <v>150</v>
      </c>
      <c r="G46" s="14">
        <v>150</v>
      </c>
      <c r="H46" s="15">
        <v>1</v>
      </c>
      <c r="I46" s="14">
        <v>86.3</v>
      </c>
      <c r="J46" s="21">
        <v>0.515</v>
      </c>
      <c r="K46" s="26"/>
      <c r="L46" s="21"/>
      <c r="M46" s="16">
        <v>950</v>
      </c>
      <c r="N46" s="15">
        <v>0.5</v>
      </c>
      <c r="O46" s="16">
        <f t="shared" si="1"/>
        <v>21111.14</v>
      </c>
      <c r="P46" s="12" t="s">
        <v>5216</v>
      </c>
      <c r="Q46" s="28"/>
      <c r="R46" s="25"/>
      <c r="S46" s="25"/>
      <c r="T46" s="25"/>
      <c r="U46" s="25"/>
    </row>
    <row r="47" ht="18" customHeight="1" spans="1:21">
      <c r="A47" s="10">
        <v>43</v>
      </c>
      <c r="B47" s="11" t="s">
        <v>5217</v>
      </c>
      <c r="C47" s="12" t="s">
        <v>4380</v>
      </c>
      <c r="D47" s="13" t="s">
        <v>5218</v>
      </c>
      <c r="E47" s="12" t="s">
        <v>25</v>
      </c>
      <c r="F47" s="14">
        <v>450</v>
      </c>
      <c r="G47" s="14">
        <v>450</v>
      </c>
      <c r="H47" s="15">
        <v>1</v>
      </c>
      <c r="I47" s="14">
        <v>354.76</v>
      </c>
      <c r="J47" s="21">
        <v>0.515</v>
      </c>
      <c r="K47" s="26"/>
      <c r="L47" s="21"/>
      <c r="M47" s="16">
        <v>950</v>
      </c>
      <c r="N47" s="15">
        <v>0.5</v>
      </c>
      <c r="O47" s="16">
        <f t="shared" si="1"/>
        <v>86783.17</v>
      </c>
      <c r="P47" s="12" t="s">
        <v>5219</v>
      </c>
      <c r="Q47" s="28"/>
      <c r="R47" s="25"/>
      <c r="S47" s="25"/>
      <c r="T47" s="25"/>
      <c r="U47" s="25"/>
    </row>
    <row r="48" ht="18" customHeight="1" spans="1:21">
      <c r="A48" s="10">
        <v>44</v>
      </c>
      <c r="B48" s="11" t="s">
        <v>5220</v>
      </c>
      <c r="C48" s="12" t="s">
        <v>5221</v>
      </c>
      <c r="D48" s="13" t="s">
        <v>5222</v>
      </c>
      <c r="E48" s="12" t="s">
        <v>25</v>
      </c>
      <c r="F48" s="14">
        <v>100</v>
      </c>
      <c r="G48" s="14">
        <v>100</v>
      </c>
      <c r="H48" s="15">
        <v>1</v>
      </c>
      <c r="I48" s="14">
        <v>57.59</v>
      </c>
      <c r="J48" s="21">
        <v>0.515</v>
      </c>
      <c r="K48" s="26"/>
      <c r="L48" s="21"/>
      <c r="M48" s="16">
        <v>950</v>
      </c>
      <c r="N48" s="15">
        <v>0.5</v>
      </c>
      <c r="O48" s="16">
        <f t="shared" si="1"/>
        <v>14087.95</v>
      </c>
      <c r="P48" s="12" t="s">
        <v>5223</v>
      </c>
      <c r="Q48" s="28"/>
      <c r="R48" s="25"/>
      <c r="S48" s="25"/>
      <c r="T48" s="25"/>
      <c r="U48" s="25"/>
    </row>
    <row r="49" ht="18" customHeight="1" spans="1:21">
      <c r="A49" s="10">
        <v>45</v>
      </c>
      <c r="B49" s="11" t="s">
        <v>5224</v>
      </c>
      <c r="C49" s="12" t="s">
        <v>5225</v>
      </c>
      <c r="D49" s="13" t="s">
        <v>5226</v>
      </c>
      <c r="E49" s="12" t="s">
        <v>25</v>
      </c>
      <c r="F49" s="14">
        <v>450</v>
      </c>
      <c r="G49" s="14">
        <v>450</v>
      </c>
      <c r="H49" s="15">
        <v>1</v>
      </c>
      <c r="I49" s="14">
        <v>259.72</v>
      </c>
      <c r="J49" s="21">
        <v>0.515</v>
      </c>
      <c r="K49" s="26"/>
      <c r="L49" s="21"/>
      <c r="M49" s="16">
        <v>950</v>
      </c>
      <c r="N49" s="15">
        <v>0.5</v>
      </c>
      <c r="O49" s="16">
        <f t="shared" si="1"/>
        <v>63534.01</v>
      </c>
      <c r="P49" s="12" t="s">
        <v>5227</v>
      </c>
      <c r="Q49" s="28"/>
      <c r="R49" s="25"/>
      <c r="S49" s="25"/>
      <c r="T49" s="25"/>
      <c r="U49" s="25"/>
    </row>
    <row r="50" ht="18" customHeight="1" spans="1:21">
      <c r="A50" s="10">
        <v>46</v>
      </c>
      <c r="B50" s="11" t="s">
        <v>5228</v>
      </c>
      <c r="C50" s="12" t="s">
        <v>5229</v>
      </c>
      <c r="D50" s="13" t="s">
        <v>5230</v>
      </c>
      <c r="E50" s="12" t="s">
        <v>25</v>
      </c>
      <c r="F50" s="14">
        <v>80</v>
      </c>
      <c r="G50" s="14">
        <v>80</v>
      </c>
      <c r="H50" s="15">
        <v>1</v>
      </c>
      <c r="I50" s="14">
        <v>45.95</v>
      </c>
      <c r="J50" s="21">
        <v>0.515</v>
      </c>
      <c r="K50" s="26"/>
      <c r="L50" s="21"/>
      <c r="M50" s="16">
        <v>950</v>
      </c>
      <c r="N50" s="15">
        <v>0.5</v>
      </c>
      <c r="O50" s="16">
        <f t="shared" si="1"/>
        <v>11240.52</v>
      </c>
      <c r="P50" s="12" t="s">
        <v>5231</v>
      </c>
      <c r="Q50" s="28"/>
      <c r="R50" s="25"/>
      <c r="S50" s="25"/>
      <c r="T50" s="25"/>
      <c r="U50" s="25"/>
    </row>
    <row r="51" ht="18" customHeight="1" spans="1:21">
      <c r="A51" s="10">
        <v>47</v>
      </c>
      <c r="B51" s="11" t="s">
        <v>5232</v>
      </c>
      <c r="C51" s="12" t="s">
        <v>5233</v>
      </c>
      <c r="D51" s="13" t="s">
        <v>5234</v>
      </c>
      <c r="E51" s="12" t="s">
        <v>25</v>
      </c>
      <c r="F51" s="14">
        <v>50</v>
      </c>
      <c r="G51" s="14">
        <v>50</v>
      </c>
      <c r="H51" s="15">
        <v>1</v>
      </c>
      <c r="I51" s="14">
        <v>28.96</v>
      </c>
      <c r="J51" s="21">
        <v>0.515</v>
      </c>
      <c r="K51" s="26"/>
      <c r="L51" s="21"/>
      <c r="M51" s="16">
        <v>950</v>
      </c>
      <c r="N51" s="15">
        <v>0.5</v>
      </c>
      <c r="O51" s="16">
        <f t="shared" si="1"/>
        <v>7084.34</v>
      </c>
      <c r="P51" s="12" t="s">
        <v>5235</v>
      </c>
      <c r="Q51" s="28"/>
      <c r="R51" s="25"/>
      <c r="S51" s="25"/>
      <c r="T51" s="25"/>
      <c r="U51" s="25"/>
    </row>
    <row r="52" ht="18" customHeight="1" spans="1:21">
      <c r="A52" s="10">
        <v>48</v>
      </c>
      <c r="B52" s="11" t="s">
        <v>5236</v>
      </c>
      <c r="C52" s="12" t="s">
        <v>5237</v>
      </c>
      <c r="D52" s="13" t="s">
        <v>5238</v>
      </c>
      <c r="E52" s="12" t="s">
        <v>25</v>
      </c>
      <c r="F52" s="14">
        <v>50</v>
      </c>
      <c r="G52" s="14">
        <v>50</v>
      </c>
      <c r="H52" s="15">
        <v>1</v>
      </c>
      <c r="I52" s="14">
        <v>29.04</v>
      </c>
      <c r="J52" s="21">
        <v>0.515</v>
      </c>
      <c r="K52" s="26"/>
      <c r="L52" s="21"/>
      <c r="M52" s="16">
        <v>950</v>
      </c>
      <c r="N52" s="15">
        <v>0.5</v>
      </c>
      <c r="O52" s="16">
        <f t="shared" si="1"/>
        <v>7103.91</v>
      </c>
      <c r="P52" s="12" t="s">
        <v>5239</v>
      </c>
      <c r="Q52" s="28"/>
      <c r="R52" s="25"/>
      <c r="S52" s="25"/>
      <c r="T52" s="25"/>
      <c r="U52" s="25"/>
    </row>
    <row r="53" ht="18" customHeight="1" spans="1:21">
      <c r="A53" s="10">
        <v>49</v>
      </c>
      <c r="B53" s="11" t="s">
        <v>5240</v>
      </c>
      <c r="C53" s="12" t="s">
        <v>5241</v>
      </c>
      <c r="D53" s="13" t="s">
        <v>5242</v>
      </c>
      <c r="E53" s="12" t="s">
        <v>25</v>
      </c>
      <c r="F53" s="14">
        <v>50</v>
      </c>
      <c r="G53" s="14">
        <v>50</v>
      </c>
      <c r="H53" s="15">
        <v>1</v>
      </c>
      <c r="I53" s="14">
        <v>28.63</v>
      </c>
      <c r="J53" s="21">
        <v>0.515</v>
      </c>
      <c r="K53" s="26"/>
      <c r="L53" s="21"/>
      <c r="M53" s="16">
        <v>950</v>
      </c>
      <c r="N53" s="15">
        <v>0.5</v>
      </c>
      <c r="O53" s="16">
        <f t="shared" si="1"/>
        <v>7003.61</v>
      </c>
      <c r="P53" s="12" t="s">
        <v>5243</v>
      </c>
      <c r="Q53" s="28"/>
      <c r="R53" s="25"/>
      <c r="S53" s="25"/>
      <c r="T53" s="25"/>
      <c r="U53" s="25"/>
    </row>
    <row r="54" ht="18" customHeight="1" spans="1:21">
      <c r="A54" s="10">
        <v>50</v>
      </c>
      <c r="B54" s="11" t="s">
        <v>5244</v>
      </c>
      <c r="C54" s="12" t="s">
        <v>5245</v>
      </c>
      <c r="D54" s="13" t="s">
        <v>5246</v>
      </c>
      <c r="E54" s="12" t="s">
        <v>25</v>
      </c>
      <c r="F54" s="14">
        <v>100</v>
      </c>
      <c r="G54" s="14">
        <v>100</v>
      </c>
      <c r="H54" s="15">
        <v>1</v>
      </c>
      <c r="I54" s="14">
        <v>75.82</v>
      </c>
      <c r="J54" s="21">
        <v>0.515</v>
      </c>
      <c r="K54" s="26"/>
      <c r="L54" s="21"/>
      <c r="M54" s="16">
        <v>950</v>
      </c>
      <c r="N54" s="15">
        <v>0.5</v>
      </c>
      <c r="O54" s="16">
        <f t="shared" si="1"/>
        <v>18547.47</v>
      </c>
      <c r="P54" s="12" t="s">
        <v>5247</v>
      </c>
      <c r="Q54" s="28"/>
      <c r="R54" s="25"/>
      <c r="S54" s="25"/>
      <c r="T54" s="25"/>
      <c r="U54" s="25"/>
    </row>
    <row r="55" ht="18" customHeight="1" spans="1:21">
      <c r="A55" s="10">
        <v>51</v>
      </c>
      <c r="B55" s="11" t="s">
        <v>5248</v>
      </c>
      <c r="C55" s="12" t="s">
        <v>5249</v>
      </c>
      <c r="D55" s="13" t="s">
        <v>5250</v>
      </c>
      <c r="E55" s="12" t="s">
        <v>25</v>
      </c>
      <c r="F55" s="14">
        <v>50</v>
      </c>
      <c r="G55" s="14">
        <v>50</v>
      </c>
      <c r="H55" s="15">
        <v>1</v>
      </c>
      <c r="I55" s="14">
        <v>28.71</v>
      </c>
      <c r="J55" s="21">
        <v>0.515</v>
      </c>
      <c r="K55" s="26"/>
      <c r="L55" s="21"/>
      <c r="M55" s="16">
        <v>950</v>
      </c>
      <c r="N55" s="15">
        <v>0.5</v>
      </c>
      <c r="O55" s="16">
        <f t="shared" si="1"/>
        <v>7023.18</v>
      </c>
      <c r="P55" s="12" t="s">
        <v>5251</v>
      </c>
      <c r="Q55" s="28"/>
      <c r="R55" s="25"/>
      <c r="S55" s="25"/>
      <c r="T55" s="25"/>
      <c r="U55" s="25"/>
    </row>
    <row r="56" ht="18" customHeight="1" spans="1:17">
      <c r="A56" s="16" t="s">
        <v>147</v>
      </c>
      <c r="B56" s="8"/>
      <c r="C56" s="8" t="s">
        <v>148</v>
      </c>
      <c r="D56" s="8" t="s">
        <v>149</v>
      </c>
      <c r="E56" s="12"/>
      <c r="F56" s="16">
        <f>SUM(F5:F55)</f>
        <v>2678</v>
      </c>
      <c r="G56" s="16">
        <f>SUM(G5:G55)</f>
        <v>2678</v>
      </c>
      <c r="H56" s="15"/>
      <c r="I56" s="16">
        <f>SUM(I5:I55)</f>
        <v>1655.67</v>
      </c>
      <c r="J56" s="21"/>
      <c r="K56" s="27"/>
      <c r="L56" s="21"/>
      <c r="M56" s="16"/>
      <c r="N56" s="15"/>
      <c r="O56" s="16">
        <f>SUM(O5:O55)</f>
        <v>405018.33</v>
      </c>
      <c r="P56" s="8" t="s">
        <v>148</v>
      </c>
      <c r="Q56" s="2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7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5252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5253</v>
      </c>
      <c r="C5" s="12" t="s">
        <v>5254</v>
      </c>
      <c r="D5" s="13" t="s">
        <v>2111</v>
      </c>
      <c r="E5" s="12" t="s">
        <v>25</v>
      </c>
      <c r="F5" s="14">
        <v>15</v>
      </c>
      <c r="G5" s="14">
        <v>15</v>
      </c>
      <c r="H5" s="15">
        <v>1</v>
      </c>
      <c r="I5" s="14">
        <v>1.7</v>
      </c>
      <c r="J5" s="21">
        <v>0.212</v>
      </c>
      <c r="K5" s="22"/>
      <c r="L5" s="21">
        <v>0.515</v>
      </c>
      <c r="M5" s="16">
        <v>950</v>
      </c>
      <c r="N5" s="15">
        <v>0.5</v>
      </c>
      <c r="O5" s="16">
        <f t="shared" ref="O5:O55" si="0">ROUND(N5*M5*L5*K5+M5*J5*I5*N5,2)</f>
        <v>171.19</v>
      </c>
      <c r="P5" s="16" t="s">
        <v>5255</v>
      </c>
      <c r="Q5" s="16"/>
    </row>
    <row r="6" ht="18" customHeight="1" spans="1:21">
      <c r="A6" s="10">
        <v>2</v>
      </c>
      <c r="B6" s="11" t="s">
        <v>5256</v>
      </c>
      <c r="C6" s="12" t="s">
        <v>5257</v>
      </c>
      <c r="D6" s="13" t="s">
        <v>5258</v>
      </c>
      <c r="E6" s="12" t="s">
        <v>25</v>
      </c>
      <c r="F6" s="14">
        <v>10</v>
      </c>
      <c r="G6" s="14">
        <v>10</v>
      </c>
      <c r="H6" s="15">
        <v>1</v>
      </c>
      <c r="I6" s="14">
        <v>1.2</v>
      </c>
      <c r="J6" s="21">
        <v>0.212</v>
      </c>
      <c r="K6" s="22"/>
      <c r="L6" s="21">
        <v>0.515</v>
      </c>
      <c r="M6" s="16">
        <v>950</v>
      </c>
      <c r="N6" s="15">
        <v>0.5</v>
      </c>
      <c r="O6" s="16">
        <f t="shared" si="0"/>
        <v>120.84</v>
      </c>
      <c r="P6" s="12" t="s">
        <v>5259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5260</v>
      </c>
      <c r="C7" s="12" t="s">
        <v>5261</v>
      </c>
      <c r="D7" s="13" t="s">
        <v>5262</v>
      </c>
      <c r="E7" s="12" t="s">
        <v>25</v>
      </c>
      <c r="F7" s="14">
        <v>10</v>
      </c>
      <c r="G7" s="14">
        <v>10</v>
      </c>
      <c r="H7" s="15">
        <v>1</v>
      </c>
      <c r="I7" s="14">
        <v>1.19</v>
      </c>
      <c r="J7" s="21">
        <v>0.212</v>
      </c>
      <c r="K7" s="22"/>
      <c r="L7" s="21">
        <v>0.515</v>
      </c>
      <c r="M7" s="16">
        <v>950</v>
      </c>
      <c r="N7" s="15">
        <v>0.5</v>
      </c>
      <c r="O7" s="16">
        <f t="shared" si="0"/>
        <v>119.83</v>
      </c>
      <c r="P7" s="12" t="s">
        <v>5263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5264</v>
      </c>
      <c r="C8" s="12" t="s">
        <v>5265</v>
      </c>
      <c r="D8" s="13" t="s">
        <v>4073</v>
      </c>
      <c r="E8" s="12" t="s">
        <v>25</v>
      </c>
      <c r="F8" s="14">
        <v>15</v>
      </c>
      <c r="G8" s="14">
        <v>15</v>
      </c>
      <c r="H8" s="15">
        <v>1</v>
      </c>
      <c r="I8" s="14">
        <v>1.78</v>
      </c>
      <c r="J8" s="21">
        <v>0.212</v>
      </c>
      <c r="K8" s="22"/>
      <c r="L8" s="21">
        <v>0.515</v>
      </c>
      <c r="M8" s="16">
        <v>950</v>
      </c>
      <c r="N8" s="15">
        <v>0.5</v>
      </c>
      <c r="O8" s="16">
        <f t="shared" si="0"/>
        <v>179.25</v>
      </c>
      <c r="P8" s="12" t="s">
        <v>5266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5267</v>
      </c>
      <c r="C9" s="12" t="s">
        <v>5268</v>
      </c>
      <c r="D9" s="13" t="s">
        <v>5269</v>
      </c>
      <c r="E9" s="12" t="s">
        <v>25</v>
      </c>
      <c r="F9" s="14">
        <v>20</v>
      </c>
      <c r="G9" s="14">
        <v>20</v>
      </c>
      <c r="H9" s="15">
        <v>1</v>
      </c>
      <c r="I9" s="14">
        <v>2.38</v>
      </c>
      <c r="J9" s="21">
        <v>0.212</v>
      </c>
      <c r="K9" s="22"/>
      <c r="L9" s="21">
        <v>0.515</v>
      </c>
      <c r="M9" s="16">
        <v>950</v>
      </c>
      <c r="N9" s="15">
        <v>0.5</v>
      </c>
      <c r="O9" s="16">
        <f t="shared" si="0"/>
        <v>239.67</v>
      </c>
      <c r="P9" s="12" t="s">
        <v>5270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5271</v>
      </c>
      <c r="C10" s="12" t="s">
        <v>5272</v>
      </c>
      <c r="D10" s="13" t="s">
        <v>5273</v>
      </c>
      <c r="E10" s="12" t="s">
        <v>25</v>
      </c>
      <c r="F10" s="14">
        <v>30</v>
      </c>
      <c r="G10" s="14">
        <v>30</v>
      </c>
      <c r="H10" s="15">
        <v>1</v>
      </c>
      <c r="I10" s="14">
        <v>3.55</v>
      </c>
      <c r="J10" s="21">
        <v>0.212</v>
      </c>
      <c r="K10" s="22"/>
      <c r="L10" s="21">
        <v>0.515</v>
      </c>
      <c r="M10" s="16">
        <v>950</v>
      </c>
      <c r="N10" s="15">
        <v>0.5</v>
      </c>
      <c r="O10" s="16">
        <f t="shared" si="0"/>
        <v>357.49</v>
      </c>
      <c r="P10" s="12" t="s">
        <v>5274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5275</v>
      </c>
      <c r="C11" s="12" t="s">
        <v>3125</v>
      </c>
      <c r="D11" s="13" t="s">
        <v>5276</v>
      </c>
      <c r="E11" s="12" t="s">
        <v>25</v>
      </c>
      <c r="F11" s="14">
        <v>6</v>
      </c>
      <c r="G11" s="14">
        <v>6</v>
      </c>
      <c r="H11" s="15">
        <v>1</v>
      </c>
      <c r="I11" s="14">
        <v>0.71</v>
      </c>
      <c r="J11" s="21">
        <v>0.212</v>
      </c>
      <c r="K11" s="22"/>
      <c r="L11" s="21">
        <v>0.515</v>
      </c>
      <c r="M11" s="16">
        <v>950</v>
      </c>
      <c r="N11" s="15">
        <v>0.5</v>
      </c>
      <c r="O11" s="16">
        <f t="shared" si="0"/>
        <v>71.5</v>
      </c>
      <c r="P11" s="12" t="s">
        <v>5277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5278</v>
      </c>
      <c r="C12" s="12" t="s">
        <v>5279</v>
      </c>
      <c r="D12" s="13" t="s">
        <v>5280</v>
      </c>
      <c r="E12" s="12" t="s">
        <v>25</v>
      </c>
      <c r="F12" s="14">
        <v>20</v>
      </c>
      <c r="G12" s="14">
        <v>20</v>
      </c>
      <c r="H12" s="15">
        <v>1</v>
      </c>
      <c r="I12" s="14">
        <v>2.38</v>
      </c>
      <c r="J12" s="21">
        <v>0.212</v>
      </c>
      <c r="K12" s="22"/>
      <c r="L12" s="21">
        <v>0.515</v>
      </c>
      <c r="M12" s="16">
        <v>950</v>
      </c>
      <c r="N12" s="15">
        <v>0.5</v>
      </c>
      <c r="O12" s="16">
        <f t="shared" si="0"/>
        <v>239.67</v>
      </c>
      <c r="P12" s="12" t="s">
        <v>5281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5282</v>
      </c>
      <c r="C13" s="12" t="s">
        <v>5283</v>
      </c>
      <c r="D13" s="13" t="s">
        <v>5284</v>
      </c>
      <c r="E13" s="12" t="s">
        <v>25</v>
      </c>
      <c r="F13" s="14">
        <v>10</v>
      </c>
      <c r="G13" s="14">
        <v>10</v>
      </c>
      <c r="H13" s="15">
        <v>1</v>
      </c>
      <c r="I13" s="14">
        <v>1.21</v>
      </c>
      <c r="J13" s="21">
        <v>0.212</v>
      </c>
      <c r="K13" s="22"/>
      <c r="L13" s="21">
        <v>0.515</v>
      </c>
      <c r="M13" s="16">
        <v>950</v>
      </c>
      <c r="N13" s="15">
        <v>0.5</v>
      </c>
      <c r="O13" s="16">
        <f t="shared" si="0"/>
        <v>121.85</v>
      </c>
      <c r="P13" s="12" t="s">
        <v>5285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5286</v>
      </c>
      <c r="C14" s="12" t="s">
        <v>5287</v>
      </c>
      <c r="D14" s="13" t="s">
        <v>5288</v>
      </c>
      <c r="E14" s="12" t="s">
        <v>25</v>
      </c>
      <c r="F14" s="14">
        <v>30</v>
      </c>
      <c r="G14" s="14">
        <v>30</v>
      </c>
      <c r="H14" s="15">
        <v>1</v>
      </c>
      <c r="I14" s="14">
        <v>3.57</v>
      </c>
      <c r="J14" s="21">
        <v>0.212</v>
      </c>
      <c r="K14" s="22"/>
      <c r="L14" s="21">
        <v>0.515</v>
      </c>
      <c r="M14" s="16">
        <v>950</v>
      </c>
      <c r="N14" s="15">
        <v>0.5</v>
      </c>
      <c r="O14" s="16">
        <f t="shared" si="0"/>
        <v>359.5</v>
      </c>
      <c r="P14" s="12" t="s">
        <v>5289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5290</v>
      </c>
      <c r="C15" s="12" t="s">
        <v>5291</v>
      </c>
      <c r="D15" s="13" t="s">
        <v>5292</v>
      </c>
      <c r="E15" s="12" t="s">
        <v>25</v>
      </c>
      <c r="F15" s="14">
        <v>10</v>
      </c>
      <c r="G15" s="14">
        <v>10</v>
      </c>
      <c r="H15" s="15">
        <v>1</v>
      </c>
      <c r="I15" s="14">
        <v>1.18</v>
      </c>
      <c r="J15" s="21">
        <v>0.212</v>
      </c>
      <c r="K15" s="22"/>
      <c r="L15" s="21">
        <v>0.515</v>
      </c>
      <c r="M15" s="16">
        <v>950</v>
      </c>
      <c r="N15" s="15">
        <v>0.5</v>
      </c>
      <c r="O15" s="16">
        <f t="shared" si="0"/>
        <v>118.83</v>
      </c>
      <c r="P15" s="12" t="s">
        <v>5293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5294</v>
      </c>
      <c r="C16" s="12" t="s">
        <v>5295</v>
      </c>
      <c r="D16" s="13" t="s">
        <v>5296</v>
      </c>
      <c r="E16" s="12" t="s">
        <v>25</v>
      </c>
      <c r="F16" s="14">
        <v>10</v>
      </c>
      <c r="G16" s="14">
        <v>10</v>
      </c>
      <c r="H16" s="15">
        <v>1</v>
      </c>
      <c r="I16" s="14">
        <v>1.17</v>
      </c>
      <c r="J16" s="21">
        <v>0.212</v>
      </c>
      <c r="K16" s="22"/>
      <c r="L16" s="21">
        <v>0.515</v>
      </c>
      <c r="M16" s="16">
        <v>950</v>
      </c>
      <c r="N16" s="15">
        <v>0.5</v>
      </c>
      <c r="O16" s="16">
        <f t="shared" si="0"/>
        <v>117.82</v>
      </c>
      <c r="P16" s="12" t="s">
        <v>5297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5298</v>
      </c>
      <c r="C17" s="12" t="s">
        <v>5299</v>
      </c>
      <c r="D17" s="13" t="s">
        <v>5300</v>
      </c>
      <c r="E17" s="12" t="s">
        <v>25</v>
      </c>
      <c r="F17" s="14">
        <v>20</v>
      </c>
      <c r="G17" s="14">
        <v>20</v>
      </c>
      <c r="H17" s="15">
        <v>1</v>
      </c>
      <c r="I17" s="14">
        <v>2.4</v>
      </c>
      <c r="J17" s="21">
        <v>0.212</v>
      </c>
      <c r="K17" s="22"/>
      <c r="L17" s="21">
        <v>0.515</v>
      </c>
      <c r="M17" s="16">
        <v>950</v>
      </c>
      <c r="N17" s="15">
        <v>0.5</v>
      </c>
      <c r="O17" s="16">
        <f t="shared" si="0"/>
        <v>241.68</v>
      </c>
      <c r="P17" s="12" t="s">
        <v>5301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5302</v>
      </c>
      <c r="C18" s="12" t="s">
        <v>5303</v>
      </c>
      <c r="D18" s="13" t="s">
        <v>5304</v>
      </c>
      <c r="E18" s="12" t="s">
        <v>25</v>
      </c>
      <c r="F18" s="14">
        <v>20</v>
      </c>
      <c r="G18" s="14">
        <v>20</v>
      </c>
      <c r="H18" s="15">
        <v>1</v>
      </c>
      <c r="I18" s="14">
        <v>2.41</v>
      </c>
      <c r="J18" s="21">
        <v>0.212</v>
      </c>
      <c r="K18" s="22"/>
      <c r="L18" s="21">
        <v>0.515</v>
      </c>
      <c r="M18" s="16">
        <v>950</v>
      </c>
      <c r="N18" s="15">
        <v>0.5</v>
      </c>
      <c r="O18" s="16">
        <f t="shared" si="0"/>
        <v>242.69</v>
      </c>
      <c r="P18" s="12" t="s">
        <v>5305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5306</v>
      </c>
      <c r="C19" s="12" t="s">
        <v>5307</v>
      </c>
      <c r="D19" s="13" t="s">
        <v>5308</v>
      </c>
      <c r="E19" s="12" t="s">
        <v>25</v>
      </c>
      <c r="F19" s="14">
        <v>120</v>
      </c>
      <c r="G19" s="14">
        <v>120</v>
      </c>
      <c r="H19" s="15">
        <v>1</v>
      </c>
      <c r="I19" s="14"/>
      <c r="J19" s="21">
        <v>0.212</v>
      </c>
      <c r="K19" s="22">
        <v>30</v>
      </c>
      <c r="L19" s="21">
        <v>0.515</v>
      </c>
      <c r="M19" s="16">
        <v>950</v>
      </c>
      <c r="N19" s="15">
        <v>0.5</v>
      </c>
      <c r="O19" s="16">
        <f t="shared" si="0"/>
        <v>7338.75</v>
      </c>
      <c r="P19" s="12" t="s">
        <v>5309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5310</v>
      </c>
      <c r="C20" s="12" t="s">
        <v>5311</v>
      </c>
      <c r="D20" s="13" t="s">
        <v>5312</v>
      </c>
      <c r="E20" s="12" t="s">
        <v>25</v>
      </c>
      <c r="F20" s="14">
        <v>100</v>
      </c>
      <c r="G20" s="14">
        <v>100</v>
      </c>
      <c r="H20" s="15">
        <v>1</v>
      </c>
      <c r="I20" s="14">
        <v>14</v>
      </c>
      <c r="J20" s="21">
        <v>0.212</v>
      </c>
      <c r="K20" s="22"/>
      <c r="L20" s="21">
        <v>0.515</v>
      </c>
      <c r="M20" s="16">
        <v>950</v>
      </c>
      <c r="N20" s="15">
        <v>0.5</v>
      </c>
      <c r="O20" s="16">
        <f t="shared" si="0"/>
        <v>1409.8</v>
      </c>
      <c r="P20" s="12" t="s">
        <v>5313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5314</v>
      </c>
      <c r="C21" s="12" t="s">
        <v>5315</v>
      </c>
      <c r="D21" s="13" t="s">
        <v>5316</v>
      </c>
      <c r="E21" s="12" t="s">
        <v>25</v>
      </c>
      <c r="F21" s="14">
        <v>100</v>
      </c>
      <c r="G21" s="14">
        <v>100</v>
      </c>
      <c r="H21" s="15">
        <v>1</v>
      </c>
      <c r="I21" s="14"/>
      <c r="J21" s="21">
        <v>0.212</v>
      </c>
      <c r="K21" s="22">
        <v>78</v>
      </c>
      <c r="L21" s="21">
        <v>0.515</v>
      </c>
      <c r="M21" s="16">
        <v>950</v>
      </c>
      <c r="N21" s="15">
        <v>0.5</v>
      </c>
      <c r="O21" s="16">
        <f t="shared" si="0"/>
        <v>19080.75</v>
      </c>
      <c r="P21" s="12" t="s">
        <v>5317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5318</v>
      </c>
      <c r="C22" s="12" t="s">
        <v>3044</v>
      </c>
      <c r="D22" s="13" t="s">
        <v>5319</v>
      </c>
      <c r="E22" s="12" t="s">
        <v>25</v>
      </c>
      <c r="F22" s="14">
        <v>150</v>
      </c>
      <c r="G22" s="14">
        <v>150</v>
      </c>
      <c r="H22" s="15">
        <v>1</v>
      </c>
      <c r="I22" s="14"/>
      <c r="J22" s="21">
        <v>0.212</v>
      </c>
      <c r="K22" s="22">
        <v>41</v>
      </c>
      <c r="L22" s="21">
        <v>0.515</v>
      </c>
      <c r="M22" s="16">
        <v>950</v>
      </c>
      <c r="N22" s="15">
        <v>0.5</v>
      </c>
      <c r="O22" s="16">
        <f t="shared" si="0"/>
        <v>10029.63</v>
      </c>
      <c r="P22" s="12" t="s">
        <v>5320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5321</v>
      </c>
      <c r="C23" s="12" t="s">
        <v>5322</v>
      </c>
      <c r="D23" s="13" t="s">
        <v>5323</v>
      </c>
      <c r="E23" s="12" t="s">
        <v>25</v>
      </c>
      <c r="F23" s="14">
        <v>50</v>
      </c>
      <c r="G23" s="14">
        <v>50</v>
      </c>
      <c r="H23" s="15">
        <v>1</v>
      </c>
      <c r="I23" s="14">
        <v>7.2</v>
      </c>
      <c r="J23" s="21">
        <v>0.212</v>
      </c>
      <c r="K23" s="22"/>
      <c r="L23" s="21">
        <v>0.515</v>
      </c>
      <c r="M23" s="16">
        <v>950</v>
      </c>
      <c r="N23" s="15">
        <v>0.5</v>
      </c>
      <c r="O23" s="16">
        <f t="shared" si="0"/>
        <v>725.04</v>
      </c>
      <c r="P23" s="12" t="s">
        <v>5324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5325</v>
      </c>
      <c r="C24" s="12" t="s">
        <v>5326</v>
      </c>
      <c r="D24" s="13" t="s">
        <v>5327</v>
      </c>
      <c r="E24" s="12" t="s">
        <v>25</v>
      </c>
      <c r="F24" s="14">
        <v>110</v>
      </c>
      <c r="G24" s="14">
        <v>110</v>
      </c>
      <c r="H24" s="15">
        <v>1</v>
      </c>
      <c r="I24" s="14">
        <v>14</v>
      </c>
      <c r="J24" s="21">
        <v>0.212</v>
      </c>
      <c r="K24" s="22"/>
      <c r="L24" s="21">
        <v>0.515</v>
      </c>
      <c r="M24" s="16">
        <v>950</v>
      </c>
      <c r="N24" s="15">
        <v>0.5</v>
      </c>
      <c r="O24" s="16">
        <f t="shared" si="0"/>
        <v>1409.8</v>
      </c>
      <c r="P24" s="12" t="s">
        <v>5328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5329</v>
      </c>
      <c r="C25" s="12" t="s">
        <v>5330</v>
      </c>
      <c r="D25" s="13" t="s">
        <v>5331</v>
      </c>
      <c r="E25" s="12" t="s">
        <v>25</v>
      </c>
      <c r="F25" s="14">
        <v>300</v>
      </c>
      <c r="G25" s="14">
        <v>300</v>
      </c>
      <c r="H25" s="15">
        <v>1</v>
      </c>
      <c r="I25" s="14">
        <v>38</v>
      </c>
      <c r="J25" s="21">
        <v>0.212</v>
      </c>
      <c r="K25" s="22"/>
      <c r="L25" s="21">
        <v>0.515</v>
      </c>
      <c r="M25" s="16">
        <v>950</v>
      </c>
      <c r="N25" s="15">
        <v>0.5</v>
      </c>
      <c r="O25" s="16">
        <f t="shared" si="0"/>
        <v>3826.6</v>
      </c>
      <c r="P25" s="12" t="s">
        <v>5332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5333</v>
      </c>
      <c r="C26" s="12" t="s">
        <v>5334</v>
      </c>
      <c r="D26" s="13" t="s">
        <v>5335</v>
      </c>
      <c r="E26" s="12" t="s">
        <v>25</v>
      </c>
      <c r="F26" s="14">
        <v>100</v>
      </c>
      <c r="G26" s="14">
        <v>100</v>
      </c>
      <c r="H26" s="15">
        <v>1</v>
      </c>
      <c r="I26" s="14">
        <v>12.5</v>
      </c>
      <c r="J26" s="21">
        <v>0.212</v>
      </c>
      <c r="K26" s="22"/>
      <c r="L26" s="21">
        <v>0.515</v>
      </c>
      <c r="M26" s="16">
        <v>950</v>
      </c>
      <c r="N26" s="15">
        <v>0.5</v>
      </c>
      <c r="O26" s="16">
        <f t="shared" si="0"/>
        <v>1258.75</v>
      </c>
      <c r="P26" s="12" t="s">
        <v>5336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5337</v>
      </c>
      <c r="C27" s="12" t="s">
        <v>5338</v>
      </c>
      <c r="D27" s="13" t="s">
        <v>5339</v>
      </c>
      <c r="E27" s="12" t="s">
        <v>25</v>
      </c>
      <c r="F27" s="14">
        <v>50</v>
      </c>
      <c r="G27" s="14">
        <v>50</v>
      </c>
      <c r="H27" s="15">
        <v>1</v>
      </c>
      <c r="I27" s="14">
        <v>6.9</v>
      </c>
      <c r="J27" s="21">
        <v>0.212</v>
      </c>
      <c r="K27" s="22"/>
      <c r="L27" s="21">
        <v>0.515</v>
      </c>
      <c r="M27" s="16">
        <v>950</v>
      </c>
      <c r="N27" s="15">
        <v>0.5</v>
      </c>
      <c r="O27" s="16">
        <f t="shared" si="0"/>
        <v>694.83</v>
      </c>
      <c r="P27" s="12" t="s">
        <v>5340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5341</v>
      </c>
      <c r="C28" s="12" t="s">
        <v>5342</v>
      </c>
      <c r="D28" s="13" t="s">
        <v>5343</v>
      </c>
      <c r="E28" s="12" t="s">
        <v>25</v>
      </c>
      <c r="F28" s="14">
        <v>150</v>
      </c>
      <c r="G28" s="14">
        <v>150</v>
      </c>
      <c r="H28" s="15">
        <v>1</v>
      </c>
      <c r="I28" s="14"/>
      <c r="J28" s="21">
        <v>0.212</v>
      </c>
      <c r="K28" s="22">
        <v>40</v>
      </c>
      <c r="L28" s="21">
        <v>0.515</v>
      </c>
      <c r="M28" s="16">
        <v>950</v>
      </c>
      <c r="N28" s="15">
        <v>0.5</v>
      </c>
      <c r="O28" s="16">
        <f t="shared" si="0"/>
        <v>9785</v>
      </c>
      <c r="P28" s="12" t="s">
        <v>5344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5345</v>
      </c>
      <c r="C29" s="12" t="s">
        <v>5346</v>
      </c>
      <c r="D29" s="13" t="s">
        <v>5347</v>
      </c>
      <c r="E29" s="12" t="s">
        <v>25</v>
      </c>
      <c r="F29" s="14">
        <v>300</v>
      </c>
      <c r="G29" s="14">
        <v>300</v>
      </c>
      <c r="H29" s="15">
        <v>1</v>
      </c>
      <c r="I29" s="14">
        <v>37</v>
      </c>
      <c r="J29" s="21">
        <v>0.212</v>
      </c>
      <c r="K29" s="22"/>
      <c r="L29" s="21">
        <v>0.515</v>
      </c>
      <c r="M29" s="16">
        <v>950</v>
      </c>
      <c r="N29" s="15">
        <v>0.5</v>
      </c>
      <c r="O29" s="16">
        <f t="shared" si="0"/>
        <v>3725.9</v>
      </c>
      <c r="P29" s="12" t="s">
        <v>5348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5349</v>
      </c>
      <c r="C30" s="12" t="s">
        <v>5350</v>
      </c>
      <c r="D30" s="13" t="s">
        <v>4028</v>
      </c>
      <c r="E30" s="12" t="s">
        <v>25</v>
      </c>
      <c r="F30" s="14">
        <v>50</v>
      </c>
      <c r="G30" s="14">
        <v>50</v>
      </c>
      <c r="H30" s="15">
        <v>1</v>
      </c>
      <c r="I30" s="14">
        <v>7.5</v>
      </c>
      <c r="J30" s="21">
        <v>0.212</v>
      </c>
      <c r="K30" s="22"/>
      <c r="L30" s="21">
        <v>0.515</v>
      </c>
      <c r="M30" s="16">
        <v>950</v>
      </c>
      <c r="N30" s="15">
        <v>0.5</v>
      </c>
      <c r="O30" s="16">
        <f t="shared" si="0"/>
        <v>755.25</v>
      </c>
      <c r="P30" s="12" t="s">
        <v>5351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5352</v>
      </c>
      <c r="C31" s="12" t="s">
        <v>1692</v>
      </c>
      <c r="D31" s="13" t="s">
        <v>5353</v>
      </c>
      <c r="E31" s="12" t="s">
        <v>25</v>
      </c>
      <c r="F31" s="14">
        <v>50</v>
      </c>
      <c r="G31" s="14">
        <v>50</v>
      </c>
      <c r="H31" s="15">
        <v>1</v>
      </c>
      <c r="I31" s="14">
        <v>7</v>
      </c>
      <c r="J31" s="21">
        <v>0.212</v>
      </c>
      <c r="K31" s="22"/>
      <c r="L31" s="21">
        <v>0.515</v>
      </c>
      <c r="M31" s="16">
        <v>950</v>
      </c>
      <c r="N31" s="15">
        <v>0.5</v>
      </c>
      <c r="O31" s="16">
        <f t="shared" si="0"/>
        <v>704.9</v>
      </c>
      <c r="P31" s="12" t="s">
        <v>5354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5355</v>
      </c>
      <c r="C32" s="12" t="s">
        <v>5356</v>
      </c>
      <c r="D32" s="13" t="s">
        <v>5357</v>
      </c>
      <c r="E32" s="12" t="s">
        <v>25</v>
      </c>
      <c r="F32" s="14">
        <v>100</v>
      </c>
      <c r="G32" s="14">
        <v>100</v>
      </c>
      <c r="H32" s="15">
        <v>1</v>
      </c>
      <c r="I32" s="14">
        <v>13</v>
      </c>
      <c r="J32" s="21">
        <v>0.212</v>
      </c>
      <c r="K32" s="22"/>
      <c r="L32" s="21">
        <v>0.515</v>
      </c>
      <c r="M32" s="16">
        <v>950</v>
      </c>
      <c r="N32" s="15">
        <v>0.5</v>
      </c>
      <c r="O32" s="16">
        <f t="shared" si="0"/>
        <v>1309.1</v>
      </c>
      <c r="P32" s="12" t="s">
        <v>5358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5359</v>
      </c>
      <c r="C33" s="12" t="s">
        <v>5360</v>
      </c>
      <c r="D33" s="13" t="s">
        <v>5361</v>
      </c>
      <c r="E33" s="12" t="s">
        <v>25</v>
      </c>
      <c r="F33" s="14">
        <v>50</v>
      </c>
      <c r="G33" s="14">
        <v>50</v>
      </c>
      <c r="H33" s="15">
        <v>1</v>
      </c>
      <c r="I33" s="14">
        <v>6.5</v>
      </c>
      <c r="J33" s="21">
        <v>0.212</v>
      </c>
      <c r="K33" s="22"/>
      <c r="L33" s="21">
        <v>0.515</v>
      </c>
      <c r="M33" s="16">
        <v>950</v>
      </c>
      <c r="N33" s="15">
        <v>0.5</v>
      </c>
      <c r="O33" s="16">
        <f t="shared" si="0"/>
        <v>654.55</v>
      </c>
      <c r="P33" s="12" t="s">
        <v>5362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2595</v>
      </c>
      <c r="C34" s="12" t="s">
        <v>5363</v>
      </c>
      <c r="D34" s="13" t="s">
        <v>5364</v>
      </c>
      <c r="E34" s="12" t="s">
        <v>25</v>
      </c>
      <c r="F34" s="14">
        <v>50</v>
      </c>
      <c r="G34" s="14">
        <v>50</v>
      </c>
      <c r="H34" s="15">
        <v>1</v>
      </c>
      <c r="I34" s="14">
        <v>7.5</v>
      </c>
      <c r="J34" s="21">
        <v>0.212</v>
      </c>
      <c r="K34" s="22"/>
      <c r="L34" s="21">
        <v>0.515</v>
      </c>
      <c r="M34" s="16">
        <v>950</v>
      </c>
      <c r="N34" s="15">
        <v>0.5</v>
      </c>
      <c r="O34" s="16">
        <f t="shared" si="0"/>
        <v>755.25</v>
      </c>
      <c r="P34" s="12" t="s">
        <v>5365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5366</v>
      </c>
      <c r="C35" s="12" t="s">
        <v>5367</v>
      </c>
      <c r="D35" s="13" t="s">
        <v>5368</v>
      </c>
      <c r="E35" s="12" t="s">
        <v>25</v>
      </c>
      <c r="F35" s="14">
        <v>50</v>
      </c>
      <c r="G35" s="14">
        <v>50</v>
      </c>
      <c r="H35" s="15">
        <v>1</v>
      </c>
      <c r="I35" s="14">
        <v>7</v>
      </c>
      <c r="J35" s="21">
        <v>0.212</v>
      </c>
      <c r="K35" s="22"/>
      <c r="L35" s="21">
        <v>0.515</v>
      </c>
      <c r="M35" s="16">
        <v>950</v>
      </c>
      <c r="N35" s="15">
        <v>0.5</v>
      </c>
      <c r="O35" s="16">
        <f t="shared" si="0"/>
        <v>704.9</v>
      </c>
      <c r="P35" s="12" t="s">
        <v>5369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5370</v>
      </c>
      <c r="C36" s="12" t="s">
        <v>5371</v>
      </c>
      <c r="D36" s="13" t="s">
        <v>5372</v>
      </c>
      <c r="E36" s="12" t="s">
        <v>25</v>
      </c>
      <c r="F36" s="14">
        <v>65</v>
      </c>
      <c r="G36" s="14">
        <v>65</v>
      </c>
      <c r="H36" s="15">
        <v>1</v>
      </c>
      <c r="I36" s="14"/>
      <c r="J36" s="21">
        <v>0.212</v>
      </c>
      <c r="K36" s="22">
        <v>40</v>
      </c>
      <c r="L36" s="21">
        <v>0.515</v>
      </c>
      <c r="M36" s="16">
        <v>950</v>
      </c>
      <c r="N36" s="15">
        <v>0.5</v>
      </c>
      <c r="O36" s="16">
        <f t="shared" si="0"/>
        <v>9785</v>
      </c>
      <c r="P36" s="12" t="s">
        <v>5373</v>
      </c>
      <c r="Q36" s="12"/>
      <c r="R36" s="25"/>
      <c r="S36" s="25"/>
      <c r="T36" s="25"/>
      <c r="U36" s="25"/>
    </row>
    <row r="37" ht="18" customHeight="1" spans="1:17">
      <c r="A37" s="16" t="s">
        <v>147</v>
      </c>
      <c r="B37" s="8"/>
      <c r="C37" s="8" t="s">
        <v>148</v>
      </c>
      <c r="D37" s="8"/>
      <c r="E37" s="12"/>
      <c r="F37" s="16">
        <f>SUM(F5:F36)</f>
        <v>2171</v>
      </c>
      <c r="G37" s="16">
        <f>SUM(G5:G36)</f>
        <v>2171</v>
      </c>
      <c r="H37" s="15"/>
      <c r="I37" s="16">
        <f>SUM(I5:I36)</f>
        <v>204.93</v>
      </c>
      <c r="J37" s="21"/>
      <c r="K37" s="23">
        <f>SUM(K5:K36)</f>
        <v>229</v>
      </c>
      <c r="L37" s="21"/>
      <c r="M37" s="16"/>
      <c r="N37" s="15"/>
      <c r="O37" s="16">
        <f>SUM(O5:O36)</f>
        <v>76655.61</v>
      </c>
      <c r="P37" s="8"/>
      <c r="Q37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2"/>
  <sheetViews>
    <sheetView zoomScaleSheetLayoutView="60" topLeftCell="A5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5374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5375</v>
      </c>
      <c r="C5" s="12" t="s">
        <v>5376</v>
      </c>
      <c r="D5" s="13" t="s">
        <v>3165</v>
      </c>
      <c r="E5" s="12" t="s">
        <v>25</v>
      </c>
      <c r="F5" s="14">
        <v>7</v>
      </c>
      <c r="G5" s="14">
        <v>7</v>
      </c>
      <c r="H5" s="15">
        <v>1</v>
      </c>
      <c r="I5" s="14">
        <v>0.69</v>
      </c>
      <c r="J5" s="21">
        <v>0.212</v>
      </c>
      <c r="K5" s="22"/>
      <c r="L5" s="21"/>
      <c r="M5" s="16">
        <v>950</v>
      </c>
      <c r="N5" s="15">
        <v>0.5</v>
      </c>
      <c r="O5" s="16">
        <f t="shared" ref="O5:O41" si="0">ROUND(N5*M5*L5*K5+M5*J5*I5*N5,2)</f>
        <v>69.48</v>
      </c>
      <c r="P5" s="16" t="s">
        <v>5377</v>
      </c>
      <c r="Q5" s="16"/>
    </row>
    <row r="6" ht="18" customHeight="1" spans="1:21">
      <c r="A6" s="10">
        <v>2</v>
      </c>
      <c r="B6" s="11" t="s">
        <v>5378</v>
      </c>
      <c r="C6" s="12" t="s">
        <v>5379</v>
      </c>
      <c r="D6" s="13" t="s">
        <v>5380</v>
      </c>
      <c r="E6" s="12" t="s">
        <v>25</v>
      </c>
      <c r="F6" s="14">
        <v>5</v>
      </c>
      <c r="G6" s="14">
        <v>5</v>
      </c>
      <c r="H6" s="15">
        <v>1</v>
      </c>
      <c r="I6" s="14">
        <v>0.6</v>
      </c>
      <c r="J6" s="21">
        <v>0.212</v>
      </c>
      <c r="K6" s="22"/>
      <c r="L6" s="21"/>
      <c r="M6" s="16">
        <v>950</v>
      </c>
      <c r="N6" s="15">
        <v>0.5</v>
      </c>
      <c r="O6" s="16">
        <f t="shared" si="0"/>
        <v>60.42</v>
      </c>
      <c r="P6" s="12" t="s">
        <v>5381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5382</v>
      </c>
      <c r="C7" s="12" t="s">
        <v>5383</v>
      </c>
      <c r="D7" s="13" t="s">
        <v>5384</v>
      </c>
      <c r="E7" s="12" t="s">
        <v>25</v>
      </c>
      <c r="F7" s="14">
        <v>12</v>
      </c>
      <c r="G7" s="14">
        <v>12</v>
      </c>
      <c r="H7" s="15">
        <v>1</v>
      </c>
      <c r="I7" s="14">
        <v>1.3</v>
      </c>
      <c r="J7" s="21">
        <v>0.212</v>
      </c>
      <c r="K7" s="22"/>
      <c r="L7" s="21"/>
      <c r="M7" s="16">
        <v>950</v>
      </c>
      <c r="N7" s="15">
        <v>0.5</v>
      </c>
      <c r="O7" s="16">
        <f t="shared" si="0"/>
        <v>130.91</v>
      </c>
      <c r="P7" s="12" t="s">
        <v>5385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5386</v>
      </c>
      <c r="C8" s="12" t="s">
        <v>5387</v>
      </c>
      <c r="D8" s="13" t="s">
        <v>5388</v>
      </c>
      <c r="E8" s="12" t="s">
        <v>25</v>
      </c>
      <c r="F8" s="14">
        <v>5</v>
      </c>
      <c r="G8" s="14">
        <v>5</v>
      </c>
      <c r="H8" s="15">
        <v>1</v>
      </c>
      <c r="I8" s="14">
        <v>0.5</v>
      </c>
      <c r="J8" s="21">
        <v>0.212</v>
      </c>
      <c r="K8" s="22"/>
      <c r="L8" s="21"/>
      <c r="M8" s="16">
        <v>950</v>
      </c>
      <c r="N8" s="15">
        <v>0.5</v>
      </c>
      <c r="O8" s="16">
        <f t="shared" si="0"/>
        <v>50.35</v>
      </c>
      <c r="P8" s="12" t="s">
        <v>5389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1408</v>
      </c>
      <c r="C9" s="12" t="s">
        <v>5390</v>
      </c>
      <c r="D9" s="13" t="s">
        <v>4081</v>
      </c>
      <c r="E9" s="12" t="s">
        <v>25</v>
      </c>
      <c r="F9" s="14">
        <v>10</v>
      </c>
      <c r="G9" s="14">
        <v>10</v>
      </c>
      <c r="H9" s="15">
        <v>1</v>
      </c>
      <c r="I9" s="14">
        <v>1.1</v>
      </c>
      <c r="J9" s="21">
        <v>0.212</v>
      </c>
      <c r="K9" s="22"/>
      <c r="L9" s="21"/>
      <c r="M9" s="16">
        <v>950</v>
      </c>
      <c r="N9" s="15">
        <v>0.5</v>
      </c>
      <c r="O9" s="16">
        <f t="shared" si="0"/>
        <v>110.77</v>
      </c>
      <c r="P9" s="12" t="s">
        <v>5391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5392</v>
      </c>
      <c r="C10" s="12" t="s">
        <v>5393</v>
      </c>
      <c r="D10" s="13" t="s">
        <v>5394</v>
      </c>
      <c r="E10" s="12" t="s">
        <v>25</v>
      </c>
      <c r="F10" s="14">
        <v>8</v>
      </c>
      <c r="G10" s="14">
        <v>8</v>
      </c>
      <c r="H10" s="15">
        <v>1</v>
      </c>
      <c r="I10" s="14">
        <v>0.7</v>
      </c>
      <c r="J10" s="21">
        <v>0.212</v>
      </c>
      <c r="K10" s="22"/>
      <c r="L10" s="21"/>
      <c r="M10" s="16">
        <v>950</v>
      </c>
      <c r="N10" s="15">
        <v>0.5</v>
      </c>
      <c r="O10" s="16">
        <f t="shared" si="0"/>
        <v>70.49</v>
      </c>
      <c r="P10" s="12" t="s">
        <v>5395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5396</v>
      </c>
      <c r="C11" s="12" t="s">
        <v>5397</v>
      </c>
      <c r="D11" s="13" t="s">
        <v>5398</v>
      </c>
      <c r="E11" s="12" t="s">
        <v>25</v>
      </c>
      <c r="F11" s="14">
        <v>10</v>
      </c>
      <c r="G11" s="14">
        <v>10</v>
      </c>
      <c r="H11" s="15">
        <v>1</v>
      </c>
      <c r="I11" s="14">
        <v>1.2</v>
      </c>
      <c r="J11" s="21">
        <v>0.212</v>
      </c>
      <c r="K11" s="22"/>
      <c r="L11" s="21"/>
      <c r="M11" s="16">
        <v>950</v>
      </c>
      <c r="N11" s="15">
        <v>0.5</v>
      </c>
      <c r="O11" s="16">
        <f t="shared" si="0"/>
        <v>120.84</v>
      </c>
      <c r="P11" s="12" t="s">
        <v>5399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5302</v>
      </c>
      <c r="C12" s="12" t="s">
        <v>5400</v>
      </c>
      <c r="D12" s="13" t="s">
        <v>5401</v>
      </c>
      <c r="E12" s="12" t="s">
        <v>25</v>
      </c>
      <c r="F12" s="14">
        <v>10</v>
      </c>
      <c r="G12" s="14">
        <v>10</v>
      </c>
      <c r="H12" s="15">
        <v>1</v>
      </c>
      <c r="I12" s="14">
        <v>0.9</v>
      </c>
      <c r="J12" s="21">
        <v>0.212</v>
      </c>
      <c r="K12" s="22"/>
      <c r="L12" s="21"/>
      <c r="M12" s="16">
        <v>950</v>
      </c>
      <c r="N12" s="15">
        <v>0.5</v>
      </c>
      <c r="O12" s="16">
        <f t="shared" si="0"/>
        <v>90.63</v>
      </c>
      <c r="P12" s="12" t="s">
        <v>5402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5403</v>
      </c>
      <c r="C13" s="12" t="s">
        <v>5404</v>
      </c>
      <c r="D13" s="13" t="s">
        <v>5405</v>
      </c>
      <c r="E13" s="12" t="s">
        <v>25</v>
      </c>
      <c r="F13" s="14">
        <v>2</v>
      </c>
      <c r="G13" s="14">
        <v>2</v>
      </c>
      <c r="H13" s="15">
        <v>1</v>
      </c>
      <c r="I13" s="14">
        <v>0.21</v>
      </c>
      <c r="J13" s="21">
        <v>0.212</v>
      </c>
      <c r="K13" s="22"/>
      <c r="L13" s="21"/>
      <c r="M13" s="16">
        <v>950</v>
      </c>
      <c r="N13" s="15">
        <v>0.5</v>
      </c>
      <c r="O13" s="16">
        <f t="shared" si="0"/>
        <v>21.15</v>
      </c>
      <c r="P13" s="12" t="s">
        <v>5406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5407</v>
      </c>
      <c r="C14" s="12" t="s">
        <v>5408</v>
      </c>
      <c r="D14" s="13" t="s">
        <v>5409</v>
      </c>
      <c r="E14" s="12" t="s">
        <v>25</v>
      </c>
      <c r="F14" s="14">
        <v>5</v>
      </c>
      <c r="G14" s="14">
        <v>5</v>
      </c>
      <c r="H14" s="15">
        <v>1</v>
      </c>
      <c r="I14" s="14">
        <v>0.6</v>
      </c>
      <c r="J14" s="21">
        <v>0.212</v>
      </c>
      <c r="K14" s="22"/>
      <c r="L14" s="21"/>
      <c r="M14" s="16">
        <v>950</v>
      </c>
      <c r="N14" s="15">
        <v>0.5</v>
      </c>
      <c r="O14" s="16">
        <f t="shared" si="0"/>
        <v>60.42</v>
      </c>
      <c r="P14" s="12" t="s">
        <v>5410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5411</v>
      </c>
      <c r="C15" s="12" t="s">
        <v>5412</v>
      </c>
      <c r="D15" s="13" t="s">
        <v>5413</v>
      </c>
      <c r="E15" s="12" t="s">
        <v>25</v>
      </c>
      <c r="F15" s="14">
        <v>20</v>
      </c>
      <c r="G15" s="14">
        <v>20</v>
      </c>
      <c r="H15" s="15">
        <v>1</v>
      </c>
      <c r="I15" s="14">
        <v>2.3</v>
      </c>
      <c r="J15" s="21">
        <v>0.212</v>
      </c>
      <c r="K15" s="22"/>
      <c r="L15" s="21"/>
      <c r="M15" s="16">
        <v>950</v>
      </c>
      <c r="N15" s="15">
        <v>0.5</v>
      </c>
      <c r="O15" s="16">
        <f t="shared" si="0"/>
        <v>231.61</v>
      </c>
      <c r="P15" s="12" t="s">
        <v>5414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5415</v>
      </c>
      <c r="C16" s="12" t="s">
        <v>5416</v>
      </c>
      <c r="D16" s="13" t="s">
        <v>5417</v>
      </c>
      <c r="E16" s="12" t="s">
        <v>25</v>
      </c>
      <c r="F16" s="14">
        <v>6</v>
      </c>
      <c r="G16" s="14">
        <v>6</v>
      </c>
      <c r="H16" s="15">
        <v>1</v>
      </c>
      <c r="I16" s="14">
        <v>0.7</v>
      </c>
      <c r="J16" s="21">
        <v>0.212</v>
      </c>
      <c r="K16" s="22"/>
      <c r="L16" s="21"/>
      <c r="M16" s="16">
        <v>950</v>
      </c>
      <c r="N16" s="15">
        <v>0.5</v>
      </c>
      <c r="O16" s="16">
        <f t="shared" si="0"/>
        <v>70.49</v>
      </c>
      <c r="P16" s="12" t="s">
        <v>5418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5419</v>
      </c>
      <c r="C17" s="12" t="s">
        <v>5420</v>
      </c>
      <c r="D17" s="13" t="s">
        <v>5421</v>
      </c>
      <c r="E17" s="12" t="s">
        <v>25</v>
      </c>
      <c r="F17" s="14">
        <v>6</v>
      </c>
      <c r="G17" s="14">
        <v>6</v>
      </c>
      <c r="H17" s="15">
        <v>1</v>
      </c>
      <c r="I17" s="14">
        <v>0.6</v>
      </c>
      <c r="J17" s="21">
        <v>0.212</v>
      </c>
      <c r="K17" s="22"/>
      <c r="L17" s="21"/>
      <c r="M17" s="16">
        <v>950</v>
      </c>
      <c r="N17" s="15">
        <v>0.5</v>
      </c>
      <c r="O17" s="16">
        <f t="shared" si="0"/>
        <v>60.42</v>
      </c>
      <c r="P17" s="12" t="s">
        <v>5422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5423</v>
      </c>
      <c r="C18" s="12" t="s">
        <v>5424</v>
      </c>
      <c r="D18" s="13" t="s">
        <v>5425</v>
      </c>
      <c r="E18" s="12" t="s">
        <v>25</v>
      </c>
      <c r="F18" s="14">
        <v>10</v>
      </c>
      <c r="G18" s="14">
        <v>10</v>
      </c>
      <c r="H18" s="15">
        <v>1</v>
      </c>
      <c r="I18" s="14">
        <v>1.2</v>
      </c>
      <c r="J18" s="21">
        <v>0.212</v>
      </c>
      <c r="K18" s="22"/>
      <c r="L18" s="21"/>
      <c r="M18" s="16">
        <v>950</v>
      </c>
      <c r="N18" s="15">
        <v>0.5</v>
      </c>
      <c r="O18" s="16">
        <f t="shared" si="0"/>
        <v>120.84</v>
      </c>
      <c r="P18" s="12" t="s">
        <v>5426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5427</v>
      </c>
      <c r="C19" s="12" t="s">
        <v>5428</v>
      </c>
      <c r="D19" s="13" t="s">
        <v>5429</v>
      </c>
      <c r="E19" s="12" t="s">
        <v>25</v>
      </c>
      <c r="F19" s="14">
        <v>8</v>
      </c>
      <c r="G19" s="14">
        <v>8</v>
      </c>
      <c r="H19" s="15">
        <v>1</v>
      </c>
      <c r="I19" s="14">
        <v>0.8</v>
      </c>
      <c r="J19" s="21">
        <v>0.212</v>
      </c>
      <c r="K19" s="22"/>
      <c r="L19" s="21"/>
      <c r="M19" s="16">
        <v>950</v>
      </c>
      <c r="N19" s="15">
        <v>0.5</v>
      </c>
      <c r="O19" s="16">
        <f t="shared" si="0"/>
        <v>80.56</v>
      </c>
      <c r="P19" s="12" t="s">
        <v>5430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5431</v>
      </c>
      <c r="C20" s="12" t="s">
        <v>5432</v>
      </c>
      <c r="D20" s="13" t="s">
        <v>402</v>
      </c>
      <c r="E20" s="12" t="s">
        <v>25</v>
      </c>
      <c r="F20" s="14">
        <v>5</v>
      </c>
      <c r="G20" s="14">
        <v>5</v>
      </c>
      <c r="H20" s="15">
        <v>1</v>
      </c>
      <c r="I20" s="14">
        <v>0.6</v>
      </c>
      <c r="J20" s="21">
        <v>0.212</v>
      </c>
      <c r="K20" s="22"/>
      <c r="L20" s="21"/>
      <c r="M20" s="16">
        <v>950</v>
      </c>
      <c r="N20" s="15">
        <v>0.5</v>
      </c>
      <c r="O20" s="16">
        <f t="shared" si="0"/>
        <v>60.42</v>
      </c>
      <c r="P20" s="12" t="s">
        <v>5433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5434</v>
      </c>
      <c r="C21" s="12" t="s">
        <v>5435</v>
      </c>
      <c r="D21" s="13" t="s">
        <v>5436</v>
      </c>
      <c r="E21" s="12" t="s">
        <v>25</v>
      </c>
      <c r="F21" s="14">
        <v>8</v>
      </c>
      <c r="G21" s="14">
        <v>8</v>
      </c>
      <c r="H21" s="15">
        <v>1</v>
      </c>
      <c r="I21" s="14">
        <v>0.7</v>
      </c>
      <c r="J21" s="21">
        <v>0.212</v>
      </c>
      <c r="K21" s="22"/>
      <c r="L21" s="21"/>
      <c r="M21" s="16">
        <v>950</v>
      </c>
      <c r="N21" s="15">
        <v>0.5</v>
      </c>
      <c r="O21" s="16">
        <f t="shared" si="0"/>
        <v>70.49</v>
      </c>
      <c r="P21" s="12" t="s">
        <v>5437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5438</v>
      </c>
      <c r="C22" s="12" t="s">
        <v>3865</v>
      </c>
      <c r="D22" s="13" t="s">
        <v>5439</v>
      </c>
      <c r="E22" s="12" t="s">
        <v>25</v>
      </c>
      <c r="F22" s="14">
        <v>2</v>
      </c>
      <c r="G22" s="14">
        <v>2</v>
      </c>
      <c r="H22" s="15">
        <v>1</v>
      </c>
      <c r="I22" s="14">
        <v>0.3</v>
      </c>
      <c r="J22" s="21">
        <v>0.212</v>
      </c>
      <c r="K22" s="22"/>
      <c r="L22" s="21"/>
      <c r="M22" s="16">
        <v>950</v>
      </c>
      <c r="N22" s="15">
        <v>0.5</v>
      </c>
      <c r="O22" s="16">
        <f t="shared" si="0"/>
        <v>30.21</v>
      </c>
      <c r="P22" s="12" t="s">
        <v>5440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5441</v>
      </c>
      <c r="C23" s="12" t="s">
        <v>5442</v>
      </c>
      <c r="D23" s="13" t="s">
        <v>5443</v>
      </c>
      <c r="E23" s="12" t="s">
        <v>25</v>
      </c>
      <c r="F23" s="14">
        <v>4</v>
      </c>
      <c r="G23" s="14">
        <v>4</v>
      </c>
      <c r="H23" s="15">
        <v>1</v>
      </c>
      <c r="I23" s="14">
        <v>0.4</v>
      </c>
      <c r="J23" s="21">
        <v>0.212</v>
      </c>
      <c r="K23" s="22"/>
      <c r="L23" s="21"/>
      <c r="M23" s="16">
        <v>950</v>
      </c>
      <c r="N23" s="15">
        <v>0.5</v>
      </c>
      <c r="O23" s="16">
        <f t="shared" si="0"/>
        <v>40.28</v>
      </c>
      <c r="P23" s="12" t="s">
        <v>5444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5445</v>
      </c>
      <c r="C24" s="12" t="s">
        <v>5446</v>
      </c>
      <c r="D24" s="13" t="s">
        <v>5447</v>
      </c>
      <c r="E24" s="12" t="s">
        <v>25</v>
      </c>
      <c r="F24" s="14">
        <v>4</v>
      </c>
      <c r="G24" s="14">
        <v>4</v>
      </c>
      <c r="H24" s="15">
        <v>1</v>
      </c>
      <c r="I24" s="14">
        <v>0.5</v>
      </c>
      <c r="J24" s="21">
        <v>0.212</v>
      </c>
      <c r="K24" s="22"/>
      <c r="L24" s="21"/>
      <c r="M24" s="16">
        <v>950</v>
      </c>
      <c r="N24" s="15">
        <v>0.5</v>
      </c>
      <c r="O24" s="16">
        <f t="shared" si="0"/>
        <v>50.35</v>
      </c>
      <c r="P24" s="12" t="s">
        <v>5448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5449</v>
      </c>
      <c r="C25" s="12" t="s">
        <v>5450</v>
      </c>
      <c r="D25" s="13" t="s">
        <v>5114</v>
      </c>
      <c r="E25" s="12" t="s">
        <v>25</v>
      </c>
      <c r="F25" s="14">
        <v>12</v>
      </c>
      <c r="G25" s="14">
        <v>12</v>
      </c>
      <c r="H25" s="15">
        <v>1</v>
      </c>
      <c r="I25" s="14">
        <v>1.3</v>
      </c>
      <c r="J25" s="21">
        <v>0.212</v>
      </c>
      <c r="K25" s="22"/>
      <c r="L25" s="21"/>
      <c r="M25" s="16">
        <v>950</v>
      </c>
      <c r="N25" s="15">
        <v>0.5</v>
      </c>
      <c r="O25" s="16">
        <f t="shared" si="0"/>
        <v>130.91</v>
      </c>
      <c r="P25" s="12" t="s">
        <v>5451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5452</v>
      </c>
      <c r="C26" s="12" t="s">
        <v>1126</v>
      </c>
      <c r="D26" s="13" t="s">
        <v>5453</v>
      </c>
      <c r="E26" s="12" t="s">
        <v>25</v>
      </c>
      <c r="F26" s="14">
        <v>5</v>
      </c>
      <c r="G26" s="14">
        <v>5</v>
      </c>
      <c r="H26" s="15">
        <v>1</v>
      </c>
      <c r="I26" s="14">
        <v>0.5</v>
      </c>
      <c r="J26" s="21">
        <v>0.212</v>
      </c>
      <c r="K26" s="22"/>
      <c r="L26" s="21"/>
      <c r="M26" s="16">
        <v>950</v>
      </c>
      <c r="N26" s="15">
        <v>0.5</v>
      </c>
      <c r="O26" s="16">
        <f t="shared" si="0"/>
        <v>50.35</v>
      </c>
      <c r="P26" s="12" t="s">
        <v>5454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5455</v>
      </c>
      <c r="C27" s="12" t="s">
        <v>2674</v>
      </c>
      <c r="D27" s="13" t="s">
        <v>5456</v>
      </c>
      <c r="E27" s="12" t="s">
        <v>25</v>
      </c>
      <c r="F27" s="14">
        <v>5</v>
      </c>
      <c r="G27" s="14">
        <v>5</v>
      </c>
      <c r="H27" s="15">
        <v>1</v>
      </c>
      <c r="I27" s="14">
        <v>0.7</v>
      </c>
      <c r="J27" s="21">
        <v>0.212</v>
      </c>
      <c r="K27" s="22"/>
      <c r="L27" s="21"/>
      <c r="M27" s="16">
        <v>950</v>
      </c>
      <c r="N27" s="15">
        <v>0.5</v>
      </c>
      <c r="O27" s="16">
        <f t="shared" si="0"/>
        <v>70.49</v>
      </c>
      <c r="P27" s="12" t="s">
        <v>5457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5458</v>
      </c>
      <c r="C28" s="12" t="s">
        <v>5459</v>
      </c>
      <c r="D28" s="13" t="s">
        <v>5460</v>
      </c>
      <c r="E28" s="12" t="s">
        <v>25</v>
      </c>
      <c r="F28" s="14">
        <v>10</v>
      </c>
      <c r="G28" s="14">
        <v>10</v>
      </c>
      <c r="H28" s="15">
        <v>1</v>
      </c>
      <c r="I28" s="14">
        <v>1.1</v>
      </c>
      <c r="J28" s="21">
        <v>0.212</v>
      </c>
      <c r="K28" s="22"/>
      <c r="L28" s="21"/>
      <c r="M28" s="16">
        <v>950</v>
      </c>
      <c r="N28" s="15">
        <v>0.5</v>
      </c>
      <c r="O28" s="16">
        <f t="shared" si="0"/>
        <v>110.77</v>
      </c>
      <c r="P28" s="12" t="s">
        <v>5461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5462</v>
      </c>
      <c r="C29" s="12" t="s">
        <v>4728</v>
      </c>
      <c r="D29" s="13" t="s">
        <v>5463</v>
      </c>
      <c r="E29" s="12" t="s">
        <v>25</v>
      </c>
      <c r="F29" s="14">
        <v>8</v>
      </c>
      <c r="G29" s="14">
        <v>8</v>
      </c>
      <c r="H29" s="15">
        <v>1</v>
      </c>
      <c r="I29" s="14">
        <v>0.9</v>
      </c>
      <c r="J29" s="21">
        <v>0.212</v>
      </c>
      <c r="K29" s="22"/>
      <c r="L29" s="21"/>
      <c r="M29" s="16">
        <v>950</v>
      </c>
      <c r="N29" s="15">
        <v>0.5</v>
      </c>
      <c r="O29" s="16">
        <f t="shared" si="0"/>
        <v>90.63</v>
      </c>
      <c r="P29" s="12" t="s">
        <v>5464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5465</v>
      </c>
      <c r="C30" s="12" t="s">
        <v>5466</v>
      </c>
      <c r="D30" s="13" t="s">
        <v>5467</v>
      </c>
      <c r="E30" s="12" t="s">
        <v>25</v>
      </c>
      <c r="F30" s="14">
        <v>100</v>
      </c>
      <c r="G30" s="14">
        <v>100</v>
      </c>
      <c r="H30" s="15">
        <v>1</v>
      </c>
      <c r="I30" s="14">
        <v>13.9</v>
      </c>
      <c r="J30" s="21">
        <v>0.212</v>
      </c>
      <c r="K30" s="22"/>
      <c r="L30" s="21"/>
      <c r="M30" s="16">
        <v>950</v>
      </c>
      <c r="N30" s="15">
        <v>0.5</v>
      </c>
      <c r="O30" s="16">
        <f t="shared" si="0"/>
        <v>1399.73</v>
      </c>
      <c r="P30" s="12" t="s">
        <v>5468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5469</v>
      </c>
      <c r="C31" s="12" t="s">
        <v>5470</v>
      </c>
      <c r="D31" s="13" t="s">
        <v>5471</v>
      </c>
      <c r="E31" s="12" t="s">
        <v>25</v>
      </c>
      <c r="F31" s="14">
        <v>100</v>
      </c>
      <c r="G31" s="14">
        <v>100</v>
      </c>
      <c r="H31" s="15">
        <v>1</v>
      </c>
      <c r="I31" s="14">
        <v>14.2</v>
      </c>
      <c r="J31" s="21">
        <v>0.212</v>
      </c>
      <c r="K31" s="22"/>
      <c r="L31" s="21"/>
      <c r="M31" s="16">
        <v>950</v>
      </c>
      <c r="N31" s="15">
        <v>0.5</v>
      </c>
      <c r="O31" s="16">
        <f t="shared" si="0"/>
        <v>1429.94</v>
      </c>
      <c r="P31" s="12" t="s">
        <v>5472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5473</v>
      </c>
      <c r="C32" s="12" t="s">
        <v>2332</v>
      </c>
      <c r="D32" s="13" t="s">
        <v>5474</v>
      </c>
      <c r="E32" s="12" t="s">
        <v>25</v>
      </c>
      <c r="F32" s="14">
        <v>100</v>
      </c>
      <c r="G32" s="14">
        <v>100</v>
      </c>
      <c r="H32" s="15">
        <v>1</v>
      </c>
      <c r="I32" s="14">
        <v>14.3</v>
      </c>
      <c r="J32" s="21">
        <v>0.212</v>
      </c>
      <c r="K32" s="22"/>
      <c r="L32" s="21"/>
      <c r="M32" s="16">
        <v>950</v>
      </c>
      <c r="N32" s="15">
        <v>0.5</v>
      </c>
      <c r="O32" s="16">
        <f t="shared" si="0"/>
        <v>1440.01</v>
      </c>
      <c r="P32" s="12" t="s">
        <v>5475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5476</v>
      </c>
      <c r="C33" s="12" t="s">
        <v>5477</v>
      </c>
      <c r="D33" s="13" t="s">
        <v>1243</v>
      </c>
      <c r="E33" s="12" t="s">
        <v>25</v>
      </c>
      <c r="F33" s="14">
        <v>100</v>
      </c>
      <c r="G33" s="14">
        <v>100</v>
      </c>
      <c r="H33" s="15">
        <v>1</v>
      </c>
      <c r="I33" s="14">
        <v>11.5</v>
      </c>
      <c r="J33" s="21">
        <v>0.212</v>
      </c>
      <c r="K33" s="22"/>
      <c r="L33" s="21"/>
      <c r="M33" s="16">
        <v>950</v>
      </c>
      <c r="N33" s="15">
        <v>0.5</v>
      </c>
      <c r="O33" s="16">
        <f t="shared" si="0"/>
        <v>1158.05</v>
      </c>
      <c r="P33" s="12" t="s">
        <v>5478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5479</v>
      </c>
      <c r="C34" s="12" t="s">
        <v>5480</v>
      </c>
      <c r="D34" s="13" t="s">
        <v>5481</v>
      </c>
      <c r="E34" s="12" t="s">
        <v>25</v>
      </c>
      <c r="F34" s="14">
        <v>300</v>
      </c>
      <c r="G34" s="14">
        <v>300</v>
      </c>
      <c r="H34" s="15">
        <v>1</v>
      </c>
      <c r="I34" s="14">
        <v>31</v>
      </c>
      <c r="J34" s="21">
        <v>0.212</v>
      </c>
      <c r="K34" s="22"/>
      <c r="L34" s="21"/>
      <c r="M34" s="16">
        <v>950</v>
      </c>
      <c r="N34" s="15">
        <v>0.5</v>
      </c>
      <c r="O34" s="16">
        <f t="shared" si="0"/>
        <v>3121.7</v>
      </c>
      <c r="P34" s="12" t="s">
        <v>5482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5483</v>
      </c>
      <c r="C35" s="12" t="s">
        <v>5484</v>
      </c>
      <c r="D35" s="13" t="s">
        <v>5485</v>
      </c>
      <c r="E35" s="12" t="s">
        <v>25</v>
      </c>
      <c r="F35" s="14">
        <v>150</v>
      </c>
      <c r="G35" s="14">
        <v>150</v>
      </c>
      <c r="H35" s="15">
        <v>1</v>
      </c>
      <c r="I35" s="14">
        <v>15.1</v>
      </c>
      <c r="J35" s="21">
        <v>0.212</v>
      </c>
      <c r="K35" s="22"/>
      <c r="L35" s="21"/>
      <c r="M35" s="16">
        <v>950</v>
      </c>
      <c r="N35" s="15">
        <v>0.5</v>
      </c>
      <c r="O35" s="16">
        <f t="shared" si="0"/>
        <v>1520.57</v>
      </c>
      <c r="P35" s="12" t="s">
        <v>2629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5382</v>
      </c>
      <c r="C36" s="12" t="s">
        <v>1723</v>
      </c>
      <c r="D36" s="13" t="s">
        <v>5486</v>
      </c>
      <c r="E36" s="12" t="s">
        <v>25</v>
      </c>
      <c r="F36" s="14">
        <v>50</v>
      </c>
      <c r="G36" s="14">
        <v>50</v>
      </c>
      <c r="H36" s="15">
        <v>1</v>
      </c>
      <c r="I36" s="14">
        <v>5.3</v>
      </c>
      <c r="J36" s="21">
        <v>0.212</v>
      </c>
      <c r="K36" s="22"/>
      <c r="L36" s="21"/>
      <c r="M36" s="16">
        <v>950</v>
      </c>
      <c r="N36" s="15">
        <v>0.5</v>
      </c>
      <c r="O36" s="16">
        <f t="shared" si="0"/>
        <v>533.71</v>
      </c>
      <c r="P36" s="12" t="s">
        <v>5487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5488</v>
      </c>
      <c r="C37" s="12" t="s">
        <v>5489</v>
      </c>
      <c r="D37" s="13" t="s">
        <v>5485</v>
      </c>
      <c r="E37" s="12" t="s">
        <v>25</v>
      </c>
      <c r="F37" s="14">
        <v>100</v>
      </c>
      <c r="G37" s="14">
        <v>100</v>
      </c>
      <c r="H37" s="15">
        <v>1</v>
      </c>
      <c r="I37" s="14">
        <v>14</v>
      </c>
      <c r="J37" s="21">
        <v>0.212</v>
      </c>
      <c r="K37" s="22"/>
      <c r="L37" s="21"/>
      <c r="M37" s="16">
        <v>950</v>
      </c>
      <c r="N37" s="15">
        <v>0.5</v>
      </c>
      <c r="O37" s="16">
        <f t="shared" si="0"/>
        <v>1409.8</v>
      </c>
      <c r="P37" s="12" t="s">
        <v>5490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5491</v>
      </c>
      <c r="C38" s="12" t="s">
        <v>5492</v>
      </c>
      <c r="D38" s="13" t="s">
        <v>5493</v>
      </c>
      <c r="E38" s="12" t="s">
        <v>25</v>
      </c>
      <c r="F38" s="14">
        <v>100</v>
      </c>
      <c r="G38" s="14">
        <v>100</v>
      </c>
      <c r="H38" s="15">
        <v>1</v>
      </c>
      <c r="I38" s="14">
        <v>14.1</v>
      </c>
      <c r="J38" s="21">
        <v>0.212</v>
      </c>
      <c r="K38" s="22"/>
      <c r="L38" s="21"/>
      <c r="M38" s="16">
        <v>950</v>
      </c>
      <c r="N38" s="15">
        <v>0.5</v>
      </c>
      <c r="O38" s="16">
        <f t="shared" si="0"/>
        <v>1419.87</v>
      </c>
      <c r="P38" s="12" t="s">
        <v>5494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5495</v>
      </c>
      <c r="C39" s="12" t="s">
        <v>5496</v>
      </c>
      <c r="D39" s="13" t="s">
        <v>5497</v>
      </c>
      <c r="E39" s="12" t="s">
        <v>25</v>
      </c>
      <c r="F39" s="14">
        <v>100</v>
      </c>
      <c r="G39" s="14">
        <v>100</v>
      </c>
      <c r="H39" s="15">
        <v>1</v>
      </c>
      <c r="I39" s="14">
        <v>11</v>
      </c>
      <c r="J39" s="21">
        <v>0.212</v>
      </c>
      <c r="K39" s="22"/>
      <c r="L39" s="21"/>
      <c r="M39" s="16">
        <v>950</v>
      </c>
      <c r="N39" s="15">
        <v>0.5</v>
      </c>
      <c r="O39" s="16">
        <f t="shared" si="0"/>
        <v>1107.7</v>
      </c>
      <c r="P39" s="12" t="s">
        <v>5498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5499</v>
      </c>
      <c r="C40" s="12" t="s">
        <v>5500</v>
      </c>
      <c r="D40" s="13" t="s">
        <v>5501</v>
      </c>
      <c r="E40" s="12" t="s">
        <v>25</v>
      </c>
      <c r="F40" s="14">
        <v>50</v>
      </c>
      <c r="G40" s="14">
        <v>50</v>
      </c>
      <c r="H40" s="15">
        <v>1</v>
      </c>
      <c r="I40" s="14">
        <v>13</v>
      </c>
      <c r="J40" s="21">
        <v>0.212</v>
      </c>
      <c r="K40" s="22"/>
      <c r="L40" s="21"/>
      <c r="M40" s="16">
        <v>950</v>
      </c>
      <c r="N40" s="15">
        <v>0.5</v>
      </c>
      <c r="O40" s="16">
        <f t="shared" si="0"/>
        <v>1309.1</v>
      </c>
      <c r="P40" s="12" t="s">
        <v>5502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5503</v>
      </c>
      <c r="C41" s="12" t="s">
        <v>5504</v>
      </c>
      <c r="D41" s="13" t="s">
        <v>5505</v>
      </c>
      <c r="E41" s="12" t="s">
        <v>25</v>
      </c>
      <c r="F41" s="14">
        <v>50</v>
      </c>
      <c r="G41" s="14">
        <v>50</v>
      </c>
      <c r="H41" s="15">
        <v>1</v>
      </c>
      <c r="I41" s="14">
        <v>5.4</v>
      </c>
      <c r="J41" s="21">
        <v>0.212</v>
      </c>
      <c r="K41" s="22"/>
      <c r="L41" s="21"/>
      <c r="M41" s="16">
        <v>950</v>
      </c>
      <c r="N41" s="15">
        <v>0.5</v>
      </c>
      <c r="O41" s="16">
        <f t="shared" si="0"/>
        <v>543.78</v>
      </c>
      <c r="P41" s="12" t="s">
        <v>5506</v>
      </c>
      <c r="Q41" s="12"/>
      <c r="R41" s="25"/>
      <c r="S41" s="25"/>
      <c r="T41" s="25"/>
      <c r="U41" s="25"/>
    </row>
    <row r="42" ht="18" customHeight="1" spans="1:17">
      <c r="A42" s="16" t="s">
        <v>147</v>
      </c>
      <c r="B42" s="8"/>
      <c r="C42" s="8" t="s">
        <v>148</v>
      </c>
      <c r="D42" s="8" t="s">
        <v>149</v>
      </c>
      <c r="E42" s="12"/>
      <c r="F42" s="16">
        <f>SUM(F5:F41)</f>
        <v>1487</v>
      </c>
      <c r="G42" s="16">
        <f>SUM(G5:G41)</f>
        <v>1487</v>
      </c>
      <c r="H42" s="15"/>
      <c r="I42" s="16">
        <f>SUM(I5:I41)</f>
        <v>183.2</v>
      </c>
      <c r="J42" s="21"/>
      <c r="K42" s="23"/>
      <c r="L42" s="21"/>
      <c r="M42" s="16"/>
      <c r="N42" s="15"/>
      <c r="O42" s="16">
        <f>SUM(O5:O41)</f>
        <v>18448.24</v>
      </c>
      <c r="P42" s="8" t="s">
        <v>148</v>
      </c>
      <c r="Q42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7"/>
  <sheetViews>
    <sheetView zoomScaleSheetLayoutView="60" workbookViewId="0">
      <selection activeCell="Q4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5507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5508</v>
      </c>
      <c r="C5" s="12" t="s">
        <v>5509</v>
      </c>
      <c r="D5" s="13" t="s">
        <v>5510</v>
      </c>
      <c r="E5" s="12" t="s">
        <v>25</v>
      </c>
      <c r="F5" s="14">
        <v>10</v>
      </c>
      <c r="G5" s="14">
        <v>10</v>
      </c>
      <c r="H5" s="15">
        <v>1</v>
      </c>
      <c r="I5" s="14">
        <v>1.1</v>
      </c>
      <c r="J5" s="21">
        <v>0.212</v>
      </c>
      <c r="K5" s="22"/>
      <c r="L5" s="21"/>
      <c r="M5" s="16">
        <v>950</v>
      </c>
      <c r="N5" s="15">
        <v>0.5</v>
      </c>
      <c r="O5" s="16">
        <f t="shared" ref="O5:O41" si="0">ROUND(N5*M5*L5*K5+M5*J5*I5*N5,2)</f>
        <v>110.77</v>
      </c>
      <c r="P5" s="16" t="s">
        <v>5511</v>
      </c>
      <c r="Q5" s="16"/>
    </row>
    <row r="6" ht="18" customHeight="1" spans="1:21">
      <c r="A6" s="10">
        <v>2</v>
      </c>
      <c r="B6" s="11" t="s">
        <v>5512</v>
      </c>
      <c r="C6" s="12" t="s">
        <v>5513</v>
      </c>
      <c r="D6" s="13" t="s">
        <v>5514</v>
      </c>
      <c r="E6" s="12" t="s">
        <v>25</v>
      </c>
      <c r="F6" s="14">
        <v>30</v>
      </c>
      <c r="G6" s="14">
        <v>30</v>
      </c>
      <c r="H6" s="15">
        <v>1</v>
      </c>
      <c r="I6" s="14">
        <v>3.2</v>
      </c>
      <c r="J6" s="21">
        <v>0.212</v>
      </c>
      <c r="K6" s="22"/>
      <c r="L6" s="21"/>
      <c r="M6" s="16">
        <v>950</v>
      </c>
      <c r="N6" s="15">
        <v>0.5</v>
      </c>
      <c r="O6" s="16">
        <f t="shared" si="0"/>
        <v>322.24</v>
      </c>
      <c r="P6" s="12" t="s">
        <v>5515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5516</v>
      </c>
      <c r="C7" s="12" t="s">
        <v>5517</v>
      </c>
      <c r="D7" s="13" t="s">
        <v>5518</v>
      </c>
      <c r="E7" s="12" t="s">
        <v>25</v>
      </c>
      <c r="F7" s="14">
        <v>12</v>
      </c>
      <c r="G7" s="14">
        <v>12</v>
      </c>
      <c r="H7" s="15">
        <v>1</v>
      </c>
      <c r="I7" s="14">
        <v>1.3</v>
      </c>
      <c r="J7" s="21">
        <v>0.212</v>
      </c>
      <c r="K7" s="22"/>
      <c r="L7" s="21"/>
      <c r="M7" s="16">
        <v>950</v>
      </c>
      <c r="N7" s="15">
        <v>0.5</v>
      </c>
      <c r="O7" s="16">
        <f t="shared" si="0"/>
        <v>130.91</v>
      </c>
      <c r="P7" s="12" t="s">
        <v>5519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5520</v>
      </c>
      <c r="C8" s="12" t="s">
        <v>5521</v>
      </c>
      <c r="D8" s="13" t="s">
        <v>5522</v>
      </c>
      <c r="E8" s="12" t="s">
        <v>25</v>
      </c>
      <c r="F8" s="14">
        <v>30</v>
      </c>
      <c r="G8" s="14">
        <v>30</v>
      </c>
      <c r="H8" s="15">
        <v>1</v>
      </c>
      <c r="I8" s="14">
        <v>3.4</v>
      </c>
      <c r="J8" s="21">
        <v>0.212</v>
      </c>
      <c r="K8" s="22"/>
      <c r="L8" s="21"/>
      <c r="M8" s="16">
        <v>950</v>
      </c>
      <c r="N8" s="15">
        <v>0.5</v>
      </c>
      <c r="O8" s="16">
        <f t="shared" si="0"/>
        <v>342.38</v>
      </c>
      <c r="P8" s="12" t="s">
        <v>5523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5524</v>
      </c>
      <c r="C9" s="12" t="s">
        <v>5525</v>
      </c>
      <c r="D9" s="13" t="s">
        <v>5526</v>
      </c>
      <c r="E9" s="12" t="s">
        <v>25</v>
      </c>
      <c r="F9" s="14">
        <v>10</v>
      </c>
      <c r="G9" s="14">
        <v>10</v>
      </c>
      <c r="H9" s="15">
        <v>1</v>
      </c>
      <c r="I9" s="14">
        <v>1.2</v>
      </c>
      <c r="J9" s="21">
        <v>0.212</v>
      </c>
      <c r="K9" s="22"/>
      <c r="L9" s="21"/>
      <c r="M9" s="16">
        <v>950</v>
      </c>
      <c r="N9" s="15">
        <v>0.5</v>
      </c>
      <c r="O9" s="16">
        <f t="shared" si="0"/>
        <v>120.84</v>
      </c>
      <c r="P9" s="12" t="s">
        <v>5527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5528</v>
      </c>
      <c r="C10" s="12" t="s">
        <v>5529</v>
      </c>
      <c r="D10" s="13" t="s">
        <v>5530</v>
      </c>
      <c r="E10" s="12" t="s">
        <v>25</v>
      </c>
      <c r="F10" s="14">
        <v>20</v>
      </c>
      <c r="G10" s="14">
        <v>20</v>
      </c>
      <c r="H10" s="15">
        <v>1</v>
      </c>
      <c r="I10" s="14">
        <v>2.3</v>
      </c>
      <c r="J10" s="21">
        <v>0.212</v>
      </c>
      <c r="K10" s="22"/>
      <c r="L10" s="21"/>
      <c r="M10" s="16">
        <v>950</v>
      </c>
      <c r="N10" s="15">
        <v>0.5</v>
      </c>
      <c r="O10" s="16">
        <f t="shared" si="0"/>
        <v>231.61</v>
      </c>
      <c r="P10" s="12" t="s">
        <v>5531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5532</v>
      </c>
      <c r="C11" s="12" t="s">
        <v>5533</v>
      </c>
      <c r="D11" s="13" t="s">
        <v>5534</v>
      </c>
      <c r="E11" s="12" t="s">
        <v>25</v>
      </c>
      <c r="F11" s="14">
        <v>15</v>
      </c>
      <c r="G11" s="14">
        <v>15</v>
      </c>
      <c r="H11" s="15">
        <v>1</v>
      </c>
      <c r="I11" s="14">
        <v>1.7</v>
      </c>
      <c r="J11" s="21">
        <v>0.212</v>
      </c>
      <c r="K11" s="22"/>
      <c r="L11" s="21"/>
      <c r="M11" s="16">
        <v>950</v>
      </c>
      <c r="N11" s="15">
        <v>0.5</v>
      </c>
      <c r="O11" s="16">
        <f t="shared" si="0"/>
        <v>171.19</v>
      </c>
      <c r="P11" s="12" t="s">
        <v>5535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5536</v>
      </c>
      <c r="C12" s="12" t="s">
        <v>5537</v>
      </c>
      <c r="D12" s="13" t="s">
        <v>5538</v>
      </c>
      <c r="E12" s="12" t="s">
        <v>25</v>
      </c>
      <c r="F12" s="14">
        <v>200</v>
      </c>
      <c r="G12" s="14">
        <v>200</v>
      </c>
      <c r="H12" s="15">
        <v>1</v>
      </c>
      <c r="I12" s="14">
        <v>32</v>
      </c>
      <c r="J12" s="21">
        <v>0.212</v>
      </c>
      <c r="K12" s="22"/>
      <c r="L12" s="21"/>
      <c r="M12" s="16">
        <v>950</v>
      </c>
      <c r="N12" s="15">
        <v>0.5</v>
      </c>
      <c r="O12" s="16">
        <f t="shared" si="0"/>
        <v>3222.4</v>
      </c>
      <c r="P12" s="12" t="s">
        <v>5539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5540</v>
      </c>
      <c r="C13" s="12" t="s">
        <v>5541</v>
      </c>
      <c r="D13" s="13" t="s">
        <v>5542</v>
      </c>
      <c r="E13" s="12" t="s">
        <v>25</v>
      </c>
      <c r="F13" s="14">
        <v>100</v>
      </c>
      <c r="G13" s="14">
        <v>100</v>
      </c>
      <c r="H13" s="15">
        <v>1</v>
      </c>
      <c r="I13" s="14">
        <v>12</v>
      </c>
      <c r="J13" s="21">
        <v>0.212</v>
      </c>
      <c r="K13" s="22"/>
      <c r="L13" s="21"/>
      <c r="M13" s="16">
        <v>950</v>
      </c>
      <c r="N13" s="15">
        <v>0.5</v>
      </c>
      <c r="O13" s="16">
        <f t="shared" si="0"/>
        <v>1208.4</v>
      </c>
      <c r="P13" s="12" t="s">
        <v>5543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5544</v>
      </c>
      <c r="C14" s="12" t="s">
        <v>5545</v>
      </c>
      <c r="D14" s="13" t="s">
        <v>5546</v>
      </c>
      <c r="E14" s="12" t="s">
        <v>25</v>
      </c>
      <c r="F14" s="14">
        <v>200</v>
      </c>
      <c r="G14" s="14">
        <v>200</v>
      </c>
      <c r="H14" s="15">
        <v>1</v>
      </c>
      <c r="I14" s="14">
        <v>25</v>
      </c>
      <c r="J14" s="21">
        <v>0.212</v>
      </c>
      <c r="K14" s="22"/>
      <c r="L14" s="21"/>
      <c r="M14" s="16">
        <v>950</v>
      </c>
      <c r="N14" s="15">
        <v>0.5</v>
      </c>
      <c r="O14" s="16">
        <f t="shared" si="0"/>
        <v>2517.5</v>
      </c>
      <c r="P14" s="12" t="s">
        <v>5547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5548</v>
      </c>
      <c r="C15" s="12" t="s">
        <v>5549</v>
      </c>
      <c r="D15" s="13" t="s">
        <v>5550</v>
      </c>
      <c r="E15" s="12" t="s">
        <v>25</v>
      </c>
      <c r="F15" s="14">
        <v>100</v>
      </c>
      <c r="G15" s="14">
        <v>100</v>
      </c>
      <c r="H15" s="15">
        <v>1</v>
      </c>
      <c r="I15" s="14">
        <v>13</v>
      </c>
      <c r="J15" s="21">
        <v>0.212</v>
      </c>
      <c r="K15" s="22"/>
      <c r="L15" s="21"/>
      <c r="M15" s="16">
        <v>950</v>
      </c>
      <c r="N15" s="15">
        <v>0.5</v>
      </c>
      <c r="O15" s="16">
        <f t="shared" si="0"/>
        <v>1309.1</v>
      </c>
      <c r="P15" s="12" t="s">
        <v>5551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5552</v>
      </c>
      <c r="C16" s="12" t="s">
        <v>5553</v>
      </c>
      <c r="D16" s="13" t="s">
        <v>5554</v>
      </c>
      <c r="E16" s="12" t="s">
        <v>25</v>
      </c>
      <c r="F16" s="14">
        <v>100</v>
      </c>
      <c r="G16" s="14">
        <v>100</v>
      </c>
      <c r="H16" s="15">
        <v>1</v>
      </c>
      <c r="I16" s="14">
        <v>12.5</v>
      </c>
      <c r="J16" s="21">
        <v>0.212</v>
      </c>
      <c r="K16" s="22"/>
      <c r="L16" s="21"/>
      <c r="M16" s="16">
        <v>950</v>
      </c>
      <c r="N16" s="15">
        <v>0.5</v>
      </c>
      <c r="O16" s="16">
        <f t="shared" si="0"/>
        <v>1258.75</v>
      </c>
      <c r="P16" s="12" t="s">
        <v>5555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5556</v>
      </c>
      <c r="C17" s="12" t="s">
        <v>5557</v>
      </c>
      <c r="D17" s="13" t="s">
        <v>5558</v>
      </c>
      <c r="E17" s="12" t="s">
        <v>25</v>
      </c>
      <c r="F17" s="14">
        <v>100</v>
      </c>
      <c r="G17" s="14">
        <v>100</v>
      </c>
      <c r="H17" s="15">
        <v>1</v>
      </c>
      <c r="I17" s="14">
        <v>11.5</v>
      </c>
      <c r="J17" s="21">
        <v>0.212</v>
      </c>
      <c r="K17" s="22"/>
      <c r="L17" s="21"/>
      <c r="M17" s="16">
        <v>950</v>
      </c>
      <c r="N17" s="15">
        <v>0.5</v>
      </c>
      <c r="O17" s="16">
        <f t="shared" si="0"/>
        <v>1158.05</v>
      </c>
      <c r="P17" s="12" t="s">
        <v>5559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5560</v>
      </c>
      <c r="C18" s="12" t="s">
        <v>5561</v>
      </c>
      <c r="D18" s="13" t="s">
        <v>5562</v>
      </c>
      <c r="E18" s="12" t="s">
        <v>25</v>
      </c>
      <c r="F18" s="14">
        <v>200</v>
      </c>
      <c r="G18" s="14">
        <v>200</v>
      </c>
      <c r="H18" s="15">
        <v>1</v>
      </c>
      <c r="I18" s="14">
        <v>26</v>
      </c>
      <c r="J18" s="21">
        <v>0.212</v>
      </c>
      <c r="K18" s="22"/>
      <c r="L18" s="21"/>
      <c r="M18" s="16">
        <v>950</v>
      </c>
      <c r="N18" s="15">
        <v>0.5</v>
      </c>
      <c r="O18" s="16">
        <f t="shared" si="0"/>
        <v>2618.2</v>
      </c>
      <c r="P18" s="12" t="s">
        <v>5563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5564</v>
      </c>
      <c r="C19" s="12" t="s">
        <v>5565</v>
      </c>
      <c r="D19" s="13" t="s">
        <v>5566</v>
      </c>
      <c r="E19" s="12" t="s">
        <v>25</v>
      </c>
      <c r="F19" s="14">
        <v>100</v>
      </c>
      <c r="G19" s="14">
        <v>100</v>
      </c>
      <c r="H19" s="15">
        <v>1</v>
      </c>
      <c r="I19" s="14">
        <v>11.6</v>
      </c>
      <c r="J19" s="21">
        <v>0.212</v>
      </c>
      <c r="K19" s="22"/>
      <c r="L19" s="21"/>
      <c r="M19" s="16">
        <v>950</v>
      </c>
      <c r="N19" s="15">
        <v>0.5</v>
      </c>
      <c r="O19" s="16">
        <f t="shared" si="0"/>
        <v>1168.12</v>
      </c>
      <c r="P19" s="12" t="s">
        <v>5567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5568</v>
      </c>
      <c r="C20" s="12" t="s">
        <v>5569</v>
      </c>
      <c r="D20" s="13" t="s">
        <v>5570</v>
      </c>
      <c r="E20" s="12" t="s">
        <v>25</v>
      </c>
      <c r="F20" s="14">
        <v>50</v>
      </c>
      <c r="G20" s="14">
        <v>50</v>
      </c>
      <c r="H20" s="15">
        <v>1</v>
      </c>
      <c r="I20" s="14">
        <v>5.7</v>
      </c>
      <c r="J20" s="21">
        <v>0.212</v>
      </c>
      <c r="K20" s="22"/>
      <c r="L20" s="21"/>
      <c r="M20" s="16">
        <v>950</v>
      </c>
      <c r="N20" s="15">
        <v>0.5</v>
      </c>
      <c r="O20" s="16">
        <f t="shared" si="0"/>
        <v>573.99</v>
      </c>
      <c r="P20" s="12" t="s">
        <v>5571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5572</v>
      </c>
      <c r="C21" s="12" t="s">
        <v>5573</v>
      </c>
      <c r="D21" s="13" t="s">
        <v>5574</v>
      </c>
      <c r="E21" s="12" t="s">
        <v>25</v>
      </c>
      <c r="F21" s="14">
        <v>100</v>
      </c>
      <c r="G21" s="14">
        <v>100</v>
      </c>
      <c r="H21" s="15">
        <v>1</v>
      </c>
      <c r="I21" s="14">
        <v>11.7</v>
      </c>
      <c r="J21" s="21">
        <v>0.212</v>
      </c>
      <c r="K21" s="22"/>
      <c r="L21" s="21"/>
      <c r="M21" s="16">
        <v>950</v>
      </c>
      <c r="N21" s="15">
        <v>0.5</v>
      </c>
      <c r="O21" s="16">
        <f t="shared" si="0"/>
        <v>1178.19</v>
      </c>
      <c r="P21" s="12" t="s">
        <v>5575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5576</v>
      </c>
      <c r="C22" s="12" t="s">
        <v>5577</v>
      </c>
      <c r="D22" s="13" t="s">
        <v>5578</v>
      </c>
      <c r="E22" s="12" t="s">
        <v>25</v>
      </c>
      <c r="F22" s="14">
        <v>100</v>
      </c>
      <c r="G22" s="14">
        <v>100</v>
      </c>
      <c r="H22" s="15">
        <v>1</v>
      </c>
      <c r="I22" s="14">
        <v>11.8</v>
      </c>
      <c r="J22" s="21">
        <v>0.212</v>
      </c>
      <c r="K22" s="22"/>
      <c r="L22" s="21"/>
      <c r="M22" s="16">
        <v>950</v>
      </c>
      <c r="N22" s="15">
        <v>0.5</v>
      </c>
      <c r="O22" s="16">
        <f t="shared" si="0"/>
        <v>1188.26</v>
      </c>
      <c r="P22" s="12" t="s">
        <v>5579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5580</v>
      </c>
      <c r="C23" s="12" t="s">
        <v>5581</v>
      </c>
      <c r="D23" s="13" t="s">
        <v>5582</v>
      </c>
      <c r="E23" s="12" t="s">
        <v>25</v>
      </c>
      <c r="F23" s="14">
        <v>100</v>
      </c>
      <c r="G23" s="14">
        <v>100</v>
      </c>
      <c r="H23" s="15">
        <v>1</v>
      </c>
      <c r="I23" s="14">
        <v>11.9</v>
      </c>
      <c r="J23" s="21">
        <v>0.212</v>
      </c>
      <c r="K23" s="22"/>
      <c r="L23" s="21"/>
      <c r="M23" s="16">
        <v>950</v>
      </c>
      <c r="N23" s="15">
        <v>0.5</v>
      </c>
      <c r="O23" s="16">
        <f t="shared" si="0"/>
        <v>1198.33</v>
      </c>
      <c r="P23" s="12" t="s">
        <v>5583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5584</v>
      </c>
      <c r="C24" s="12" t="s">
        <v>3246</v>
      </c>
      <c r="D24" s="13" t="s">
        <v>5585</v>
      </c>
      <c r="E24" s="12" t="s">
        <v>25</v>
      </c>
      <c r="F24" s="14">
        <v>200</v>
      </c>
      <c r="G24" s="14">
        <v>200</v>
      </c>
      <c r="H24" s="15">
        <v>1</v>
      </c>
      <c r="I24" s="14">
        <v>22.5</v>
      </c>
      <c r="J24" s="21">
        <v>0.212</v>
      </c>
      <c r="K24" s="22"/>
      <c r="L24" s="21"/>
      <c r="M24" s="16">
        <v>950</v>
      </c>
      <c r="N24" s="15">
        <v>0.5</v>
      </c>
      <c r="O24" s="16">
        <f t="shared" si="0"/>
        <v>2265.75</v>
      </c>
      <c r="P24" s="12" t="s">
        <v>5586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5587</v>
      </c>
      <c r="C25" s="12" t="s">
        <v>5588</v>
      </c>
      <c r="D25" s="13" t="s">
        <v>5589</v>
      </c>
      <c r="E25" s="12" t="s">
        <v>25</v>
      </c>
      <c r="F25" s="14">
        <v>100</v>
      </c>
      <c r="G25" s="14">
        <v>100</v>
      </c>
      <c r="H25" s="15">
        <v>1</v>
      </c>
      <c r="I25" s="14">
        <v>12.1</v>
      </c>
      <c r="J25" s="21">
        <v>0.212</v>
      </c>
      <c r="K25" s="22"/>
      <c r="L25" s="21"/>
      <c r="M25" s="16">
        <v>950</v>
      </c>
      <c r="N25" s="15">
        <v>0.5</v>
      </c>
      <c r="O25" s="16">
        <f t="shared" si="0"/>
        <v>1218.47</v>
      </c>
      <c r="P25" s="12" t="s">
        <v>5590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5591</v>
      </c>
      <c r="C26" s="12" t="s">
        <v>5592</v>
      </c>
      <c r="D26" s="13" t="s">
        <v>5593</v>
      </c>
      <c r="E26" s="12" t="s">
        <v>25</v>
      </c>
      <c r="F26" s="14">
        <v>73</v>
      </c>
      <c r="G26" s="14">
        <v>73</v>
      </c>
      <c r="H26" s="15">
        <v>1</v>
      </c>
      <c r="I26" s="14">
        <v>8</v>
      </c>
      <c r="J26" s="21">
        <v>0.212</v>
      </c>
      <c r="K26" s="22"/>
      <c r="L26" s="21"/>
      <c r="M26" s="16">
        <v>950</v>
      </c>
      <c r="N26" s="15">
        <v>0.5</v>
      </c>
      <c r="O26" s="16">
        <f t="shared" si="0"/>
        <v>805.6</v>
      </c>
      <c r="P26" s="12" t="s">
        <v>5594</v>
      </c>
      <c r="Q26" s="12"/>
      <c r="R26" s="25"/>
      <c r="S26" s="25"/>
      <c r="T26" s="25"/>
      <c r="U26" s="25"/>
    </row>
    <row r="27" ht="18" customHeight="1" spans="1:17">
      <c r="A27" s="16" t="s">
        <v>147</v>
      </c>
      <c r="B27" s="8"/>
      <c r="C27" s="8"/>
      <c r="D27" s="8"/>
      <c r="E27" s="12"/>
      <c r="F27" s="16">
        <f>SUM(F5:F26)</f>
        <v>1950</v>
      </c>
      <c r="G27" s="16">
        <f>SUM(G5:G26)</f>
        <v>1950</v>
      </c>
      <c r="H27" s="15"/>
      <c r="I27" s="16">
        <f>SUM(I5:I26)</f>
        <v>241.5</v>
      </c>
      <c r="J27" s="21"/>
      <c r="K27" s="23"/>
      <c r="L27" s="21"/>
      <c r="M27" s="16"/>
      <c r="N27" s="15"/>
      <c r="O27" s="16">
        <f>SUM(O5:O26)</f>
        <v>24319.05</v>
      </c>
      <c r="P27" s="8"/>
      <c r="Q27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3"/>
  <sheetViews>
    <sheetView tabSelected="1" zoomScaleSheetLayoutView="60" workbookViewId="0">
      <selection activeCell="Q5" sqref="Q$1:Q$1048576"/>
    </sheetView>
  </sheetViews>
  <sheetFormatPr defaultColWidth="9" defaultRowHeight="14.25"/>
  <cols>
    <col min="1" max="1" width="5.625" customWidth="1"/>
    <col min="2" max="2" width="8.25" customWidth="1"/>
    <col min="3" max="3" width="17.875" customWidth="1"/>
    <col min="4" max="4" width="20.875" customWidth="1"/>
    <col min="5" max="5" width="11.25" customWidth="1"/>
    <col min="6" max="6" width="7.375" style="1" customWidth="1"/>
    <col min="7" max="7" width="7.625" customWidth="1"/>
    <col min="8" max="8" width="7.375" customWidth="1"/>
    <col min="9" max="12" width="7.25" customWidth="1"/>
    <col min="13" max="14" width="7.5" customWidth="1"/>
    <col min="15" max="15" width="9.25" customWidth="1"/>
    <col min="16" max="16" width="11.125" customWidth="1"/>
    <col min="17" max="17" width="15" customWidth="1"/>
  </cols>
  <sheetData>
    <row r="1" ht="54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4"/>
      <c r="C2" s="4"/>
      <c r="D2" s="4"/>
      <c r="E2" s="5"/>
      <c r="F2" s="6"/>
      <c r="G2" s="7"/>
      <c r="H2" s="7"/>
      <c r="I2" s="7"/>
      <c r="J2" s="17" t="s">
        <v>5595</v>
      </c>
      <c r="K2" s="18"/>
      <c r="L2" s="18"/>
      <c r="M2" s="18"/>
      <c r="N2" s="18"/>
      <c r="O2" s="18"/>
      <c r="P2" s="18"/>
      <c r="Q2" s="24"/>
    </row>
    <row r="3" spans="1:17">
      <c r="A3" s="3" t="s">
        <v>3</v>
      </c>
      <c r="B3" s="4"/>
      <c r="C3" s="4"/>
      <c r="D3" s="4"/>
      <c r="E3" s="5"/>
      <c r="F3" s="6"/>
      <c r="G3" s="7"/>
      <c r="H3" s="8"/>
      <c r="I3" s="7"/>
      <c r="J3" s="19"/>
      <c r="K3" s="19"/>
      <c r="L3" s="19"/>
      <c r="M3" s="7"/>
      <c r="N3" s="7"/>
      <c r="O3" s="20" t="s">
        <v>4</v>
      </c>
      <c r="P3" s="20"/>
      <c r="Q3" s="20"/>
    </row>
    <row r="4" ht="24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</row>
    <row r="5" ht="18" customHeight="1" spans="1:17">
      <c r="A5" s="10">
        <v>1</v>
      </c>
      <c r="B5" s="11" t="s">
        <v>5596</v>
      </c>
      <c r="C5" s="12" t="s">
        <v>5597</v>
      </c>
      <c r="D5" s="13" t="s">
        <v>5598</v>
      </c>
      <c r="E5" s="12" t="s">
        <v>25</v>
      </c>
      <c r="F5" s="14">
        <v>30</v>
      </c>
      <c r="G5" s="14">
        <v>30</v>
      </c>
      <c r="H5" s="15">
        <v>1</v>
      </c>
      <c r="I5" s="14">
        <v>3.1</v>
      </c>
      <c r="J5" s="21">
        <v>0.212</v>
      </c>
      <c r="K5" s="22"/>
      <c r="L5" s="21"/>
      <c r="M5" s="16">
        <v>950</v>
      </c>
      <c r="N5" s="15">
        <v>0.5</v>
      </c>
      <c r="O5" s="16">
        <f t="shared" ref="O5:O26" si="0">ROUND(N5*M5*L5*K5+M5*J5*I5*N5,2)</f>
        <v>312.17</v>
      </c>
      <c r="P5" s="16" t="s">
        <v>5599</v>
      </c>
      <c r="Q5" s="16"/>
    </row>
    <row r="6" ht="18" customHeight="1" spans="1:21">
      <c r="A6" s="10">
        <v>2</v>
      </c>
      <c r="B6" s="11" t="s">
        <v>5600</v>
      </c>
      <c r="C6" s="12" t="s">
        <v>5601</v>
      </c>
      <c r="D6" s="13" t="s">
        <v>5602</v>
      </c>
      <c r="E6" s="12" t="s">
        <v>25</v>
      </c>
      <c r="F6" s="14">
        <v>10</v>
      </c>
      <c r="G6" s="14">
        <v>10</v>
      </c>
      <c r="H6" s="15">
        <v>1</v>
      </c>
      <c r="I6" s="14">
        <v>1.2</v>
      </c>
      <c r="J6" s="21">
        <v>0.212</v>
      </c>
      <c r="K6" s="22"/>
      <c r="L6" s="21"/>
      <c r="M6" s="16">
        <v>950</v>
      </c>
      <c r="N6" s="15">
        <v>0.5</v>
      </c>
      <c r="O6" s="16">
        <f t="shared" si="0"/>
        <v>120.84</v>
      </c>
      <c r="P6" s="12" t="s">
        <v>5603</v>
      </c>
      <c r="Q6" s="12"/>
      <c r="R6" s="25"/>
      <c r="S6" s="25"/>
      <c r="T6" s="25"/>
      <c r="U6" s="25"/>
    </row>
    <row r="7" ht="18" customHeight="1" spans="1:21">
      <c r="A7" s="10">
        <v>3</v>
      </c>
      <c r="B7" s="11" t="s">
        <v>5604</v>
      </c>
      <c r="C7" s="12" t="s">
        <v>5605</v>
      </c>
      <c r="D7" s="13" t="s">
        <v>5606</v>
      </c>
      <c r="E7" s="12" t="s">
        <v>25</v>
      </c>
      <c r="F7" s="14">
        <v>20</v>
      </c>
      <c r="G7" s="14">
        <v>20</v>
      </c>
      <c r="H7" s="15">
        <v>1</v>
      </c>
      <c r="I7" s="14">
        <v>2.3</v>
      </c>
      <c r="J7" s="21">
        <v>0.212</v>
      </c>
      <c r="K7" s="22"/>
      <c r="L7" s="21"/>
      <c r="M7" s="16">
        <v>950</v>
      </c>
      <c r="N7" s="15">
        <v>0.5</v>
      </c>
      <c r="O7" s="16">
        <f t="shared" si="0"/>
        <v>231.61</v>
      </c>
      <c r="P7" s="12" t="s">
        <v>5607</v>
      </c>
      <c r="Q7" s="12"/>
      <c r="R7" s="25"/>
      <c r="S7" s="25"/>
      <c r="T7" s="25"/>
      <c r="U7" s="25"/>
    </row>
    <row r="8" ht="18" customHeight="1" spans="1:21">
      <c r="A8" s="10">
        <v>4</v>
      </c>
      <c r="B8" s="11" t="s">
        <v>5608</v>
      </c>
      <c r="C8" s="12" t="s">
        <v>5609</v>
      </c>
      <c r="D8" s="13" t="s">
        <v>5610</v>
      </c>
      <c r="E8" s="12" t="s">
        <v>25</v>
      </c>
      <c r="F8" s="14">
        <v>10</v>
      </c>
      <c r="G8" s="14">
        <v>10</v>
      </c>
      <c r="H8" s="15">
        <v>1</v>
      </c>
      <c r="I8" s="14">
        <v>1.3</v>
      </c>
      <c r="J8" s="21">
        <v>0.212</v>
      </c>
      <c r="K8" s="22"/>
      <c r="L8" s="21"/>
      <c r="M8" s="16">
        <v>950</v>
      </c>
      <c r="N8" s="15">
        <v>0.5</v>
      </c>
      <c r="O8" s="16">
        <f t="shared" si="0"/>
        <v>130.91</v>
      </c>
      <c r="P8" s="12" t="s">
        <v>5611</v>
      </c>
      <c r="Q8" s="12"/>
      <c r="R8" s="25"/>
      <c r="S8" s="25"/>
      <c r="T8" s="25"/>
      <c r="U8" s="25"/>
    </row>
    <row r="9" ht="18" customHeight="1" spans="1:21">
      <c r="A9" s="10">
        <v>5</v>
      </c>
      <c r="B9" s="11" t="s">
        <v>5612</v>
      </c>
      <c r="C9" s="12" t="s">
        <v>5613</v>
      </c>
      <c r="D9" s="13" t="s">
        <v>5614</v>
      </c>
      <c r="E9" s="12" t="s">
        <v>25</v>
      </c>
      <c r="F9" s="14">
        <v>30</v>
      </c>
      <c r="G9" s="14">
        <v>30</v>
      </c>
      <c r="H9" s="15">
        <v>1</v>
      </c>
      <c r="I9" s="14">
        <v>3.2</v>
      </c>
      <c r="J9" s="21">
        <v>0.212</v>
      </c>
      <c r="K9" s="22"/>
      <c r="L9" s="21"/>
      <c r="M9" s="16">
        <v>950</v>
      </c>
      <c r="N9" s="15">
        <v>0.5</v>
      </c>
      <c r="O9" s="16">
        <f t="shared" si="0"/>
        <v>322.24</v>
      </c>
      <c r="P9" s="12" t="s">
        <v>5615</v>
      </c>
      <c r="Q9" s="12"/>
      <c r="R9" s="25"/>
      <c r="S9" s="25"/>
      <c r="T9" s="25"/>
      <c r="U9" s="25"/>
    </row>
    <row r="10" ht="18" customHeight="1" spans="1:21">
      <c r="A10" s="10">
        <v>6</v>
      </c>
      <c r="B10" s="11" t="s">
        <v>5616</v>
      </c>
      <c r="C10" s="12" t="s">
        <v>5617</v>
      </c>
      <c r="D10" s="13" t="s">
        <v>5618</v>
      </c>
      <c r="E10" s="12" t="s">
        <v>25</v>
      </c>
      <c r="F10" s="14">
        <v>15</v>
      </c>
      <c r="G10" s="14">
        <v>15</v>
      </c>
      <c r="H10" s="15">
        <v>1</v>
      </c>
      <c r="I10" s="14">
        <v>1.7</v>
      </c>
      <c r="J10" s="21">
        <v>0.212</v>
      </c>
      <c r="K10" s="22"/>
      <c r="L10" s="21"/>
      <c r="M10" s="16">
        <v>950</v>
      </c>
      <c r="N10" s="15">
        <v>0.5</v>
      </c>
      <c r="O10" s="16">
        <f t="shared" si="0"/>
        <v>171.19</v>
      </c>
      <c r="P10" s="12" t="s">
        <v>5619</v>
      </c>
      <c r="Q10" s="12"/>
      <c r="R10" s="25"/>
      <c r="S10" s="25"/>
      <c r="T10" s="25"/>
      <c r="U10" s="25"/>
    </row>
    <row r="11" ht="18" customHeight="1" spans="1:21">
      <c r="A11" s="10">
        <v>7</v>
      </c>
      <c r="B11" s="11" t="s">
        <v>5620</v>
      </c>
      <c r="C11" s="12" t="s">
        <v>5621</v>
      </c>
      <c r="D11" s="13" t="s">
        <v>5622</v>
      </c>
      <c r="E11" s="12" t="s">
        <v>25</v>
      </c>
      <c r="F11" s="14">
        <v>10</v>
      </c>
      <c r="G11" s="14">
        <v>10</v>
      </c>
      <c r="H11" s="15">
        <v>1</v>
      </c>
      <c r="I11" s="14">
        <v>1</v>
      </c>
      <c r="J11" s="21">
        <v>0.212</v>
      </c>
      <c r="K11" s="22"/>
      <c r="L11" s="21"/>
      <c r="M11" s="16">
        <v>950</v>
      </c>
      <c r="N11" s="15">
        <v>0.5</v>
      </c>
      <c r="O11" s="16">
        <f t="shared" si="0"/>
        <v>100.7</v>
      </c>
      <c r="P11" s="12" t="s">
        <v>5623</v>
      </c>
      <c r="Q11" s="12"/>
      <c r="R11" s="25"/>
      <c r="S11" s="25"/>
      <c r="T11" s="25"/>
      <c r="U11" s="25"/>
    </row>
    <row r="12" ht="18" customHeight="1" spans="1:21">
      <c r="A12" s="10">
        <v>8</v>
      </c>
      <c r="B12" s="11" t="s">
        <v>5624</v>
      </c>
      <c r="C12" s="12" t="s">
        <v>5625</v>
      </c>
      <c r="D12" s="13" t="s">
        <v>5626</v>
      </c>
      <c r="E12" s="12" t="s">
        <v>25</v>
      </c>
      <c r="F12" s="14">
        <v>5</v>
      </c>
      <c r="G12" s="14">
        <v>5</v>
      </c>
      <c r="H12" s="15">
        <v>1</v>
      </c>
      <c r="I12" s="14">
        <v>0.7</v>
      </c>
      <c r="J12" s="21">
        <v>0.212</v>
      </c>
      <c r="K12" s="22"/>
      <c r="L12" s="21"/>
      <c r="M12" s="16">
        <v>950</v>
      </c>
      <c r="N12" s="15">
        <v>0.5</v>
      </c>
      <c r="O12" s="16">
        <f t="shared" si="0"/>
        <v>70.49</v>
      </c>
      <c r="P12" s="12" t="s">
        <v>5627</v>
      </c>
      <c r="Q12" s="12"/>
      <c r="R12" s="25"/>
      <c r="S12" s="25"/>
      <c r="T12" s="25"/>
      <c r="U12" s="25"/>
    </row>
    <row r="13" ht="18" customHeight="1" spans="1:21">
      <c r="A13" s="10">
        <v>9</v>
      </c>
      <c r="B13" s="11" t="s">
        <v>5628</v>
      </c>
      <c r="C13" s="12" t="s">
        <v>5629</v>
      </c>
      <c r="D13" s="13" t="s">
        <v>5630</v>
      </c>
      <c r="E13" s="12" t="s">
        <v>25</v>
      </c>
      <c r="F13" s="14">
        <v>5</v>
      </c>
      <c r="G13" s="14">
        <v>5</v>
      </c>
      <c r="H13" s="15">
        <v>1</v>
      </c>
      <c r="I13" s="14">
        <v>0.8</v>
      </c>
      <c r="J13" s="21">
        <v>0.212</v>
      </c>
      <c r="K13" s="22"/>
      <c r="L13" s="21"/>
      <c r="M13" s="16">
        <v>950</v>
      </c>
      <c r="N13" s="15">
        <v>0.5</v>
      </c>
      <c r="O13" s="16">
        <f t="shared" si="0"/>
        <v>80.56</v>
      </c>
      <c r="P13" s="12" t="s">
        <v>5631</v>
      </c>
      <c r="Q13" s="12"/>
      <c r="R13" s="25"/>
      <c r="S13" s="25"/>
      <c r="T13" s="25"/>
      <c r="U13" s="25"/>
    </row>
    <row r="14" ht="18" customHeight="1" spans="1:21">
      <c r="A14" s="10">
        <v>10</v>
      </c>
      <c r="B14" s="11" t="s">
        <v>5632</v>
      </c>
      <c r="C14" s="12" t="s">
        <v>5633</v>
      </c>
      <c r="D14" s="13" t="s">
        <v>5634</v>
      </c>
      <c r="E14" s="12" t="s">
        <v>25</v>
      </c>
      <c r="F14" s="14">
        <v>20</v>
      </c>
      <c r="G14" s="14">
        <v>20</v>
      </c>
      <c r="H14" s="15">
        <v>1</v>
      </c>
      <c r="I14" s="14">
        <v>2.3</v>
      </c>
      <c r="J14" s="21">
        <v>0.212</v>
      </c>
      <c r="K14" s="22"/>
      <c r="L14" s="21"/>
      <c r="M14" s="16">
        <v>950</v>
      </c>
      <c r="N14" s="15">
        <v>0.5</v>
      </c>
      <c r="O14" s="16">
        <f t="shared" si="0"/>
        <v>231.61</v>
      </c>
      <c r="P14" s="12" t="s">
        <v>5635</v>
      </c>
      <c r="Q14" s="12"/>
      <c r="R14" s="25"/>
      <c r="S14" s="25"/>
      <c r="T14" s="25"/>
      <c r="U14" s="25"/>
    </row>
    <row r="15" ht="18" customHeight="1" spans="1:21">
      <c r="A15" s="10">
        <v>11</v>
      </c>
      <c r="B15" s="11" t="s">
        <v>5636</v>
      </c>
      <c r="C15" s="12" t="s">
        <v>963</v>
      </c>
      <c r="D15" s="13" t="s">
        <v>5637</v>
      </c>
      <c r="E15" s="12" t="s">
        <v>25</v>
      </c>
      <c r="F15" s="14">
        <v>10</v>
      </c>
      <c r="G15" s="14">
        <v>10</v>
      </c>
      <c r="H15" s="15">
        <v>1</v>
      </c>
      <c r="I15" s="14">
        <v>1.4</v>
      </c>
      <c r="J15" s="21">
        <v>0.212</v>
      </c>
      <c r="K15" s="22"/>
      <c r="L15" s="21"/>
      <c r="M15" s="16">
        <v>950</v>
      </c>
      <c r="N15" s="15">
        <v>0.5</v>
      </c>
      <c r="O15" s="16">
        <f t="shared" si="0"/>
        <v>140.98</v>
      </c>
      <c r="P15" s="12" t="s">
        <v>5638</v>
      </c>
      <c r="Q15" s="12"/>
      <c r="R15" s="25"/>
      <c r="S15" s="25"/>
      <c r="T15" s="25"/>
      <c r="U15" s="25"/>
    </row>
    <row r="16" ht="18" customHeight="1" spans="1:21">
      <c r="A16" s="10">
        <v>12</v>
      </c>
      <c r="B16" s="11" t="s">
        <v>5639</v>
      </c>
      <c r="C16" s="12" t="s">
        <v>5640</v>
      </c>
      <c r="D16" s="13" t="s">
        <v>5641</v>
      </c>
      <c r="E16" s="12" t="s">
        <v>25</v>
      </c>
      <c r="F16" s="14">
        <v>20</v>
      </c>
      <c r="G16" s="14">
        <v>20</v>
      </c>
      <c r="H16" s="15">
        <v>1</v>
      </c>
      <c r="I16" s="14">
        <v>2.5</v>
      </c>
      <c r="J16" s="21">
        <v>0.212</v>
      </c>
      <c r="K16" s="22"/>
      <c r="L16" s="21"/>
      <c r="M16" s="16">
        <v>950</v>
      </c>
      <c r="N16" s="15">
        <v>0.5</v>
      </c>
      <c r="O16" s="16">
        <f t="shared" si="0"/>
        <v>251.75</v>
      </c>
      <c r="P16" s="12" t="s">
        <v>5642</v>
      </c>
      <c r="Q16" s="12"/>
      <c r="R16" s="25"/>
      <c r="S16" s="25"/>
      <c r="T16" s="25"/>
      <c r="U16" s="25"/>
    </row>
    <row r="17" ht="18" customHeight="1" spans="1:21">
      <c r="A17" s="10">
        <v>13</v>
      </c>
      <c r="B17" s="11" t="s">
        <v>5643</v>
      </c>
      <c r="C17" s="12" t="s">
        <v>5644</v>
      </c>
      <c r="D17" s="13" t="s">
        <v>5645</v>
      </c>
      <c r="E17" s="12" t="s">
        <v>25</v>
      </c>
      <c r="F17" s="14">
        <v>5</v>
      </c>
      <c r="G17" s="14">
        <v>5</v>
      </c>
      <c r="H17" s="15">
        <v>1</v>
      </c>
      <c r="I17" s="14">
        <v>0.7</v>
      </c>
      <c r="J17" s="21">
        <v>0.212</v>
      </c>
      <c r="K17" s="22"/>
      <c r="L17" s="21"/>
      <c r="M17" s="16">
        <v>950</v>
      </c>
      <c r="N17" s="15">
        <v>0.5</v>
      </c>
      <c r="O17" s="16">
        <f t="shared" si="0"/>
        <v>70.49</v>
      </c>
      <c r="P17" s="12" t="s">
        <v>5646</v>
      </c>
      <c r="Q17" s="12"/>
      <c r="R17" s="25"/>
      <c r="S17" s="25"/>
      <c r="T17" s="25"/>
      <c r="U17" s="25"/>
    </row>
    <row r="18" ht="18" customHeight="1" spans="1:21">
      <c r="A18" s="10">
        <v>14</v>
      </c>
      <c r="B18" s="11" t="s">
        <v>5647</v>
      </c>
      <c r="C18" s="12" t="s">
        <v>5648</v>
      </c>
      <c r="D18" s="13" t="s">
        <v>5649</v>
      </c>
      <c r="E18" s="12" t="s">
        <v>25</v>
      </c>
      <c r="F18" s="14">
        <v>10</v>
      </c>
      <c r="G18" s="14">
        <v>10</v>
      </c>
      <c r="H18" s="15">
        <v>1</v>
      </c>
      <c r="I18" s="14">
        <v>1.1</v>
      </c>
      <c r="J18" s="21">
        <v>0.212</v>
      </c>
      <c r="K18" s="22"/>
      <c r="L18" s="21"/>
      <c r="M18" s="16">
        <v>950</v>
      </c>
      <c r="N18" s="15">
        <v>0.5</v>
      </c>
      <c r="O18" s="16">
        <f t="shared" si="0"/>
        <v>110.77</v>
      </c>
      <c r="P18" s="12" t="s">
        <v>5650</v>
      </c>
      <c r="Q18" s="12"/>
      <c r="R18" s="25"/>
      <c r="S18" s="25"/>
      <c r="T18" s="25"/>
      <c r="U18" s="25"/>
    </row>
    <row r="19" ht="18" customHeight="1" spans="1:21">
      <c r="A19" s="10">
        <v>15</v>
      </c>
      <c r="B19" s="11" t="s">
        <v>5651</v>
      </c>
      <c r="C19" s="12" t="s">
        <v>5652</v>
      </c>
      <c r="D19" s="13" t="s">
        <v>5653</v>
      </c>
      <c r="E19" s="12" t="s">
        <v>25</v>
      </c>
      <c r="F19" s="14">
        <v>5</v>
      </c>
      <c r="G19" s="14">
        <v>5</v>
      </c>
      <c r="H19" s="15">
        <v>1</v>
      </c>
      <c r="I19" s="14">
        <v>0.5</v>
      </c>
      <c r="J19" s="21">
        <v>0.212</v>
      </c>
      <c r="K19" s="22"/>
      <c r="L19" s="21"/>
      <c r="M19" s="16">
        <v>950</v>
      </c>
      <c r="N19" s="15">
        <v>0.5</v>
      </c>
      <c r="O19" s="16">
        <f t="shared" si="0"/>
        <v>50.35</v>
      </c>
      <c r="P19" s="12" t="s">
        <v>5654</v>
      </c>
      <c r="Q19" s="12"/>
      <c r="R19" s="25"/>
      <c r="S19" s="25"/>
      <c r="T19" s="25"/>
      <c r="U19" s="25"/>
    </row>
    <row r="20" ht="18" customHeight="1" spans="1:21">
      <c r="A20" s="10">
        <v>16</v>
      </c>
      <c r="B20" s="11" t="s">
        <v>5655</v>
      </c>
      <c r="C20" s="12" t="s">
        <v>4109</v>
      </c>
      <c r="D20" s="13" t="s">
        <v>5656</v>
      </c>
      <c r="E20" s="12" t="s">
        <v>25</v>
      </c>
      <c r="F20" s="14">
        <v>3</v>
      </c>
      <c r="G20" s="14">
        <v>3</v>
      </c>
      <c r="H20" s="15">
        <v>1</v>
      </c>
      <c r="I20" s="14">
        <v>0.4</v>
      </c>
      <c r="J20" s="21">
        <v>0.212</v>
      </c>
      <c r="K20" s="22"/>
      <c r="L20" s="21"/>
      <c r="M20" s="16">
        <v>950</v>
      </c>
      <c r="N20" s="15">
        <v>0.5</v>
      </c>
      <c r="O20" s="16">
        <f t="shared" si="0"/>
        <v>40.28</v>
      </c>
      <c r="P20" s="12" t="s">
        <v>5657</v>
      </c>
      <c r="Q20" s="12"/>
      <c r="R20" s="25"/>
      <c r="S20" s="25"/>
      <c r="T20" s="25"/>
      <c r="U20" s="25"/>
    </row>
    <row r="21" ht="18" customHeight="1" spans="1:21">
      <c r="A21" s="10">
        <v>17</v>
      </c>
      <c r="B21" s="11" t="s">
        <v>5658</v>
      </c>
      <c r="C21" s="12" t="s">
        <v>5659</v>
      </c>
      <c r="D21" s="13" t="s">
        <v>5660</v>
      </c>
      <c r="E21" s="12" t="s">
        <v>25</v>
      </c>
      <c r="F21" s="14">
        <v>5</v>
      </c>
      <c r="G21" s="14">
        <v>5</v>
      </c>
      <c r="H21" s="15">
        <v>1</v>
      </c>
      <c r="I21" s="14">
        <v>0.6</v>
      </c>
      <c r="J21" s="21">
        <v>0.212</v>
      </c>
      <c r="K21" s="22"/>
      <c r="L21" s="21"/>
      <c r="M21" s="16">
        <v>950</v>
      </c>
      <c r="N21" s="15">
        <v>0.5</v>
      </c>
      <c r="O21" s="16">
        <f t="shared" si="0"/>
        <v>60.42</v>
      </c>
      <c r="P21" s="12" t="s">
        <v>5661</v>
      </c>
      <c r="Q21" s="12"/>
      <c r="R21" s="25"/>
      <c r="S21" s="25"/>
      <c r="T21" s="25"/>
      <c r="U21" s="25"/>
    </row>
    <row r="22" ht="18" customHeight="1" spans="1:21">
      <c r="A22" s="10">
        <v>18</v>
      </c>
      <c r="B22" s="11" t="s">
        <v>5662</v>
      </c>
      <c r="C22" s="12" t="s">
        <v>5663</v>
      </c>
      <c r="D22" s="13" t="s">
        <v>5664</v>
      </c>
      <c r="E22" s="12" t="s">
        <v>25</v>
      </c>
      <c r="F22" s="14">
        <v>10</v>
      </c>
      <c r="G22" s="14">
        <v>10</v>
      </c>
      <c r="H22" s="15">
        <v>1</v>
      </c>
      <c r="I22" s="14">
        <v>1.1</v>
      </c>
      <c r="J22" s="21">
        <v>0.212</v>
      </c>
      <c r="K22" s="22"/>
      <c r="L22" s="21"/>
      <c r="M22" s="16">
        <v>950</v>
      </c>
      <c r="N22" s="15">
        <v>0.5</v>
      </c>
      <c r="O22" s="16">
        <f t="shared" si="0"/>
        <v>110.77</v>
      </c>
      <c r="P22" s="12" t="s">
        <v>5665</v>
      </c>
      <c r="Q22" s="12"/>
      <c r="R22" s="25"/>
      <c r="S22" s="25"/>
      <c r="T22" s="25"/>
      <c r="U22" s="25"/>
    </row>
    <row r="23" ht="18" customHeight="1" spans="1:21">
      <c r="A23" s="10">
        <v>19</v>
      </c>
      <c r="B23" s="11" t="s">
        <v>5666</v>
      </c>
      <c r="C23" s="12" t="s">
        <v>5667</v>
      </c>
      <c r="D23" s="13" t="s">
        <v>5668</v>
      </c>
      <c r="E23" s="12" t="s">
        <v>25</v>
      </c>
      <c r="F23" s="14">
        <v>10</v>
      </c>
      <c r="G23" s="14">
        <v>10</v>
      </c>
      <c r="H23" s="15">
        <v>1</v>
      </c>
      <c r="I23" s="14">
        <v>1.2</v>
      </c>
      <c r="J23" s="21">
        <v>0.212</v>
      </c>
      <c r="K23" s="22"/>
      <c r="L23" s="21"/>
      <c r="M23" s="16">
        <v>950</v>
      </c>
      <c r="N23" s="15">
        <v>0.5</v>
      </c>
      <c r="O23" s="16">
        <f t="shared" si="0"/>
        <v>120.84</v>
      </c>
      <c r="P23" s="12" t="s">
        <v>5669</v>
      </c>
      <c r="Q23" s="12"/>
      <c r="R23" s="25"/>
      <c r="S23" s="25"/>
      <c r="T23" s="25"/>
      <c r="U23" s="25"/>
    </row>
    <row r="24" ht="18" customHeight="1" spans="1:21">
      <c r="A24" s="10">
        <v>20</v>
      </c>
      <c r="B24" s="11" t="s">
        <v>5670</v>
      </c>
      <c r="C24" s="12" t="s">
        <v>5671</v>
      </c>
      <c r="D24" s="13" t="s">
        <v>5672</v>
      </c>
      <c r="E24" s="12" t="s">
        <v>25</v>
      </c>
      <c r="F24" s="14">
        <v>200</v>
      </c>
      <c r="G24" s="14">
        <v>200</v>
      </c>
      <c r="H24" s="15">
        <v>1</v>
      </c>
      <c r="I24" s="14">
        <v>40</v>
      </c>
      <c r="J24" s="21">
        <v>0.212</v>
      </c>
      <c r="K24" s="22"/>
      <c r="L24" s="21"/>
      <c r="M24" s="16">
        <v>950</v>
      </c>
      <c r="N24" s="15">
        <v>0.5</v>
      </c>
      <c r="O24" s="16">
        <f t="shared" si="0"/>
        <v>4028</v>
      </c>
      <c r="P24" s="12" t="s">
        <v>5673</v>
      </c>
      <c r="Q24" s="12"/>
      <c r="R24" s="25"/>
      <c r="S24" s="25"/>
      <c r="T24" s="25"/>
      <c r="U24" s="25"/>
    </row>
    <row r="25" ht="18" customHeight="1" spans="1:21">
      <c r="A25" s="10">
        <v>21</v>
      </c>
      <c r="B25" s="11" t="s">
        <v>5674</v>
      </c>
      <c r="C25" s="12" t="s">
        <v>5675</v>
      </c>
      <c r="D25" s="13" t="s">
        <v>5676</v>
      </c>
      <c r="E25" s="12" t="s">
        <v>25</v>
      </c>
      <c r="F25" s="14">
        <v>500</v>
      </c>
      <c r="G25" s="14">
        <v>500</v>
      </c>
      <c r="H25" s="15">
        <v>1</v>
      </c>
      <c r="I25" s="14">
        <v>90</v>
      </c>
      <c r="J25" s="21">
        <v>0.212</v>
      </c>
      <c r="K25" s="22"/>
      <c r="L25" s="21"/>
      <c r="M25" s="16">
        <v>950</v>
      </c>
      <c r="N25" s="15">
        <v>0.5</v>
      </c>
      <c r="O25" s="16">
        <f t="shared" si="0"/>
        <v>9063</v>
      </c>
      <c r="P25" s="12" t="s">
        <v>5677</v>
      </c>
      <c r="Q25" s="12"/>
      <c r="R25" s="25"/>
      <c r="S25" s="25"/>
      <c r="T25" s="25"/>
      <c r="U25" s="25"/>
    </row>
    <row r="26" ht="18" customHeight="1" spans="1:21">
      <c r="A26" s="10">
        <v>22</v>
      </c>
      <c r="B26" s="11" t="s">
        <v>5678</v>
      </c>
      <c r="C26" s="12" t="s">
        <v>5679</v>
      </c>
      <c r="D26" s="13" t="s">
        <v>5680</v>
      </c>
      <c r="E26" s="12" t="s">
        <v>25</v>
      </c>
      <c r="F26" s="14">
        <v>100</v>
      </c>
      <c r="G26" s="14">
        <v>100</v>
      </c>
      <c r="H26" s="15">
        <v>1</v>
      </c>
      <c r="I26" s="14">
        <v>12</v>
      </c>
      <c r="J26" s="21">
        <v>0.212</v>
      </c>
      <c r="K26" s="22"/>
      <c r="L26" s="21"/>
      <c r="M26" s="16">
        <v>950</v>
      </c>
      <c r="N26" s="15">
        <v>0.5</v>
      </c>
      <c r="O26" s="16">
        <f t="shared" si="0"/>
        <v>1208.4</v>
      </c>
      <c r="P26" s="12" t="s">
        <v>5681</v>
      </c>
      <c r="Q26" s="12"/>
      <c r="R26" s="25"/>
      <c r="S26" s="25"/>
      <c r="T26" s="25"/>
      <c r="U26" s="25"/>
    </row>
    <row r="27" ht="18" customHeight="1" spans="1:21">
      <c r="A27" s="10">
        <v>23</v>
      </c>
      <c r="B27" s="11" t="s">
        <v>5682</v>
      </c>
      <c r="C27" s="12" t="s">
        <v>5683</v>
      </c>
      <c r="D27" s="13" t="s">
        <v>5684</v>
      </c>
      <c r="E27" s="12" t="s">
        <v>25</v>
      </c>
      <c r="F27" s="14">
        <v>100</v>
      </c>
      <c r="G27" s="14">
        <v>100</v>
      </c>
      <c r="H27" s="15">
        <v>1</v>
      </c>
      <c r="I27" s="14">
        <v>10</v>
      </c>
      <c r="J27" s="21">
        <v>0.212</v>
      </c>
      <c r="K27" s="22"/>
      <c r="L27" s="21"/>
      <c r="M27" s="16">
        <v>950</v>
      </c>
      <c r="N27" s="15">
        <v>0.5</v>
      </c>
      <c r="O27" s="16">
        <f t="shared" ref="O27:O42" si="1">ROUND(N27*M27*L27*K27+M27*J27*I27*N27,2)</f>
        <v>1007</v>
      </c>
      <c r="P27" s="12" t="s">
        <v>5685</v>
      </c>
      <c r="Q27" s="12"/>
      <c r="R27" s="25"/>
      <c r="S27" s="25"/>
      <c r="T27" s="25"/>
      <c r="U27" s="25"/>
    </row>
    <row r="28" ht="18" customHeight="1" spans="1:21">
      <c r="A28" s="10">
        <v>24</v>
      </c>
      <c r="B28" s="11" t="s">
        <v>5686</v>
      </c>
      <c r="C28" s="12" t="s">
        <v>5687</v>
      </c>
      <c r="D28" s="13" t="s">
        <v>5688</v>
      </c>
      <c r="E28" s="12" t="s">
        <v>25</v>
      </c>
      <c r="F28" s="14">
        <v>200</v>
      </c>
      <c r="G28" s="14">
        <v>200</v>
      </c>
      <c r="H28" s="15">
        <v>1</v>
      </c>
      <c r="I28" s="14">
        <v>37</v>
      </c>
      <c r="J28" s="21">
        <v>0.212</v>
      </c>
      <c r="K28" s="22"/>
      <c r="L28" s="21"/>
      <c r="M28" s="16">
        <v>950</v>
      </c>
      <c r="N28" s="15">
        <v>0.5</v>
      </c>
      <c r="O28" s="16">
        <f t="shared" si="1"/>
        <v>3725.9</v>
      </c>
      <c r="P28" s="12" t="s">
        <v>5689</v>
      </c>
      <c r="Q28" s="12"/>
      <c r="R28" s="25"/>
      <c r="S28" s="25"/>
      <c r="T28" s="25"/>
      <c r="U28" s="25"/>
    </row>
    <row r="29" ht="18" customHeight="1" spans="1:21">
      <c r="A29" s="10">
        <v>25</v>
      </c>
      <c r="B29" s="11" t="s">
        <v>5690</v>
      </c>
      <c r="C29" s="12" t="s">
        <v>5691</v>
      </c>
      <c r="D29" s="13" t="s">
        <v>4813</v>
      </c>
      <c r="E29" s="12" t="s">
        <v>25</v>
      </c>
      <c r="F29" s="14">
        <v>80</v>
      </c>
      <c r="G29" s="14">
        <v>80</v>
      </c>
      <c r="H29" s="15">
        <v>1</v>
      </c>
      <c r="I29" s="14">
        <v>18</v>
      </c>
      <c r="J29" s="21">
        <v>0.212</v>
      </c>
      <c r="K29" s="22"/>
      <c r="L29" s="21"/>
      <c r="M29" s="16">
        <v>950</v>
      </c>
      <c r="N29" s="15">
        <v>0.5</v>
      </c>
      <c r="O29" s="16">
        <f t="shared" si="1"/>
        <v>1812.6</v>
      </c>
      <c r="P29" s="12" t="s">
        <v>5692</v>
      </c>
      <c r="Q29" s="12"/>
      <c r="R29" s="25"/>
      <c r="S29" s="25"/>
      <c r="T29" s="25"/>
      <c r="U29" s="25"/>
    </row>
    <row r="30" ht="18" customHeight="1" spans="1:21">
      <c r="A30" s="10">
        <v>26</v>
      </c>
      <c r="B30" s="11" t="s">
        <v>5693</v>
      </c>
      <c r="C30" s="12" t="s">
        <v>5694</v>
      </c>
      <c r="D30" s="13" t="s">
        <v>5695</v>
      </c>
      <c r="E30" s="12" t="s">
        <v>25</v>
      </c>
      <c r="F30" s="14">
        <v>50</v>
      </c>
      <c r="G30" s="14">
        <v>50</v>
      </c>
      <c r="H30" s="15">
        <v>1</v>
      </c>
      <c r="I30" s="14">
        <v>12</v>
      </c>
      <c r="J30" s="21">
        <v>0.212</v>
      </c>
      <c r="K30" s="22"/>
      <c r="L30" s="21"/>
      <c r="M30" s="16">
        <v>950</v>
      </c>
      <c r="N30" s="15">
        <v>0.5</v>
      </c>
      <c r="O30" s="16">
        <f t="shared" si="1"/>
        <v>1208.4</v>
      </c>
      <c r="P30" s="12" t="s">
        <v>5696</v>
      </c>
      <c r="Q30" s="12"/>
      <c r="R30" s="25"/>
      <c r="S30" s="25"/>
      <c r="T30" s="25"/>
      <c r="U30" s="25"/>
    </row>
    <row r="31" ht="18" customHeight="1" spans="1:21">
      <c r="A31" s="10">
        <v>27</v>
      </c>
      <c r="B31" s="11" t="s">
        <v>5697</v>
      </c>
      <c r="C31" s="12" t="s">
        <v>5698</v>
      </c>
      <c r="D31" s="13" t="s">
        <v>5699</v>
      </c>
      <c r="E31" s="12" t="s">
        <v>25</v>
      </c>
      <c r="F31" s="14">
        <v>50</v>
      </c>
      <c r="G31" s="14">
        <v>50</v>
      </c>
      <c r="H31" s="15">
        <v>1</v>
      </c>
      <c r="I31" s="14">
        <v>12.5</v>
      </c>
      <c r="J31" s="21">
        <v>0.212</v>
      </c>
      <c r="K31" s="22"/>
      <c r="L31" s="21"/>
      <c r="M31" s="16">
        <v>950</v>
      </c>
      <c r="N31" s="15">
        <v>0.5</v>
      </c>
      <c r="O31" s="16">
        <f t="shared" si="1"/>
        <v>1258.75</v>
      </c>
      <c r="P31" s="12" t="s">
        <v>5700</v>
      </c>
      <c r="Q31" s="12"/>
      <c r="R31" s="25"/>
      <c r="S31" s="25"/>
      <c r="T31" s="25"/>
      <c r="U31" s="25"/>
    </row>
    <row r="32" ht="18" customHeight="1" spans="1:21">
      <c r="A32" s="10">
        <v>28</v>
      </c>
      <c r="B32" s="11" t="s">
        <v>5701</v>
      </c>
      <c r="C32" s="12" t="s">
        <v>5702</v>
      </c>
      <c r="D32" s="13" t="s">
        <v>4776</v>
      </c>
      <c r="E32" s="12" t="s">
        <v>25</v>
      </c>
      <c r="F32" s="14">
        <v>50</v>
      </c>
      <c r="G32" s="14">
        <v>50</v>
      </c>
      <c r="H32" s="15">
        <v>1</v>
      </c>
      <c r="I32" s="14">
        <v>12.8</v>
      </c>
      <c r="J32" s="21">
        <v>0.212</v>
      </c>
      <c r="K32" s="22"/>
      <c r="L32" s="21"/>
      <c r="M32" s="16">
        <v>950</v>
      </c>
      <c r="N32" s="15">
        <v>0.5</v>
      </c>
      <c r="O32" s="16">
        <f t="shared" si="1"/>
        <v>1288.96</v>
      </c>
      <c r="P32" s="12" t="s">
        <v>5703</v>
      </c>
      <c r="Q32" s="12"/>
      <c r="R32" s="25"/>
      <c r="S32" s="25"/>
      <c r="T32" s="25"/>
      <c r="U32" s="25"/>
    </row>
    <row r="33" ht="18" customHeight="1" spans="1:21">
      <c r="A33" s="10">
        <v>29</v>
      </c>
      <c r="B33" s="11" t="s">
        <v>5704</v>
      </c>
      <c r="C33" s="12" t="s">
        <v>5705</v>
      </c>
      <c r="D33" s="13" t="s">
        <v>5706</v>
      </c>
      <c r="E33" s="12" t="s">
        <v>25</v>
      </c>
      <c r="F33" s="14">
        <v>100</v>
      </c>
      <c r="G33" s="14">
        <v>100</v>
      </c>
      <c r="H33" s="15">
        <v>1</v>
      </c>
      <c r="I33" s="14">
        <v>30</v>
      </c>
      <c r="J33" s="21">
        <v>0.212</v>
      </c>
      <c r="K33" s="22"/>
      <c r="L33" s="21"/>
      <c r="M33" s="16">
        <v>950</v>
      </c>
      <c r="N33" s="15">
        <v>0.5</v>
      </c>
      <c r="O33" s="16">
        <f t="shared" si="1"/>
        <v>3021</v>
      </c>
      <c r="P33" s="12" t="s">
        <v>5707</v>
      </c>
      <c r="Q33" s="12"/>
      <c r="R33" s="25"/>
      <c r="S33" s="25"/>
      <c r="T33" s="25"/>
      <c r="U33" s="25"/>
    </row>
    <row r="34" ht="18" customHeight="1" spans="1:21">
      <c r="A34" s="10">
        <v>30</v>
      </c>
      <c r="B34" s="11" t="s">
        <v>5708</v>
      </c>
      <c r="C34" s="12" t="s">
        <v>5709</v>
      </c>
      <c r="D34" s="13" t="s">
        <v>5710</v>
      </c>
      <c r="E34" s="12" t="s">
        <v>25</v>
      </c>
      <c r="F34" s="14">
        <v>50</v>
      </c>
      <c r="G34" s="14">
        <v>50</v>
      </c>
      <c r="H34" s="15">
        <v>1</v>
      </c>
      <c r="I34" s="14">
        <v>7</v>
      </c>
      <c r="J34" s="21">
        <v>0.212</v>
      </c>
      <c r="K34" s="22"/>
      <c r="L34" s="21"/>
      <c r="M34" s="16">
        <v>950</v>
      </c>
      <c r="N34" s="15">
        <v>0.5</v>
      </c>
      <c r="O34" s="16">
        <f t="shared" si="1"/>
        <v>704.9</v>
      </c>
      <c r="P34" s="12" t="s">
        <v>5711</v>
      </c>
      <c r="Q34" s="12"/>
      <c r="R34" s="25"/>
      <c r="S34" s="25"/>
      <c r="T34" s="25"/>
      <c r="U34" s="25"/>
    </row>
    <row r="35" ht="18" customHeight="1" spans="1:21">
      <c r="A35" s="10">
        <v>31</v>
      </c>
      <c r="B35" s="11" t="s">
        <v>5712</v>
      </c>
      <c r="C35" s="12" t="s">
        <v>5621</v>
      </c>
      <c r="D35" s="13" t="s">
        <v>5713</v>
      </c>
      <c r="E35" s="12" t="s">
        <v>25</v>
      </c>
      <c r="F35" s="14">
        <v>50</v>
      </c>
      <c r="G35" s="14">
        <v>50</v>
      </c>
      <c r="H35" s="15">
        <v>1</v>
      </c>
      <c r="I35" s="14">
        <v>15</v>
      </c>
      <c r="J35" s="21">
        <v>0.212</v>
      </c>
      <c r="K35" s="22"/>
      <c r="L35" s="21"/>
      <c r="M35" s="16">
        <v>950</v>
      </c>
      <c r="N35" s="15">
        <v>0.5</v>
      </c>
      <c r="O35" s="16">
        <f t="shared" si="1"/>
        <v>1510.5</v>
      </c>
      <c r="P35" s="12" t="s">
        <v>5714</v>
      </c>
      <c r="Q35" s="12"/>
      <c r="R35" s="25"/>
      <c r="S35" s="25"/>
      <c r="T35" s="25"/>
      <c r="U35" s="25"/>
    </row>
    <row r="36" ht="18" customHeight="1" spans="1:21">
      <c r="A36" s="10">
        <v>32</v>
      </c>
      <c r="B36" s="11" t="s">
        <v>5715</v>
      </c>
      <c r="C36" s="12" t="s">
        <v>5716</v>
      </c>
      <c r="D36" s="13" t="s">
        <v>5717</v>
      </c>
      <c r="E36" s="12" t="s">
        <v>25</v>
      </c>
      <c r="F36" s="14">
        <v>50</v>
      </c>
      <c r="G36" s="14">
        <v>50</v>
      </c>
      <c r="H36" s="15">
        <v>1</v>
      </c>
      <c r="I36" s="14">
        <v>15.1</v>
      </c>
      <c r="J36" s="21">
        <v>0.212</v>
      </c>
      <c r="K36" s="22"/>
      <c r="L36" s="21"/>
      <c r="M36" s="16">
        <v>950</v>
      </c>
      <c r="N36" s="15">
        <v>0.5</v>
      </c>
      <c r="O36" s="16">
        <f t="shared" si="1"/>
        <v>1520.57</v>
      </c>
      <c r="P36" s="12" t="s">
        <v>5718</v>
      </c>
      <c r="Q36" s="12"/>
      <c r="R36" s="25"/>
      <c r="S36" s="25"/>
      <c r="T36" s="25"/>
      <c r="U36" s="25"/>
    </row>
    <row r="37" ht="18" customHeight="1" spans="1:21">
      <c r="A37" s="10">
        <v>33</v>
      </c>
      <c r="B37" s="11" t="s">
        <v>5719</v>
      </c>
      <c r="C37" s="12" t="s">
        <v>5720</v>
      </c>
      <c r="D37" s="13" t="s">
        <v>5721</v>
      </c>
      <c r="E37" s="12" t="s">
        <v>25</v>
      </c>
      <c r="F37" s="14">
        <v>100</v>
      </c>
      <c r="G37" s="14">
        <v>100</v>
      </c>
      <c r="H37" s="15">
        <v>1</v>
      </c>
      <c r="I37" s="14">
        <v>10</v>
      </c>
      <c r="J37" s="21">
        <v>0.212</v>
      </c>
      <c r="K37" s="22"/>
      <c r="L37" s="21"/>
      <c r="M37" s="16">
        <v>950</v>
      </c>
      <c r="N37" s="15">
        <v>0.5</v>
      </c>
      <c r="O37" s="16">
        <f t="shared" si="1"/>
        <v>1007</v>
      </c>
      <c r="P37" s="12" t="s">
        <v>5722</v>
      </c>
      <c r="Q37" s="12"/>
      <c r="R37" s="25"/>
      <c r="S37" s="25"/>
      <c r="T37" s="25"/>
      <c r="U37" s="25"/>
    </row>
    <row r="38" ht="18" customHeight="1" spans="1:21">
      <c r="A38" s="10">
        <v>34</v>
      </c>
      <c r="B38" s="11" t="s">
        <v>5723</v>
      </c>
      <c r="C38" s="12" t="s">
        <v>5724</v>
      </c>
      <c r="D38" s="13" t="s">
        <v>5725</v>
      </c>
      <c r="E38" s="12" t="s">
        <v>25</v>
      </c>
      <c r="F38" s="14">
        <v>150</v>
      </c>
      <c r="G38" s="14">
        <v>150</v>
      </c>
      <c r="H38" s="15">
        <v>1</v>
      </c>
      <c r="I38" s="14">
        <v>18</v>
      </c>
      <c r="J38" s="21">
        <v>0.212</v>
      </c>
      <c r="K38" s="22"/>
      <c r="L38" s="21"/>
      <c r="M38" s="16">
        <v>950</v>
      </c>
      <c r="N38" s="15">
        <v>0.5</v>
      </c>
      <c r="O38" s="16">
        <f t="shared" si="1"/>
        <v>1812.6</v>
      </c>
      <c r="P38" s="12" t="s">
        <v>5726</v>
      </c>
      <c r="Q38" s="12"/>
      <c r="R38" s="25"/>
      <c r="S38" s="25"/>
      <c r="T38" s="25"/>
      <c r="U38" s="25"/>
    </row>
    <row r="39" ht="18" customHeight="1" spans="1:21">
      <c r="A39" s="10">
        <v>35</v>
      </c>
      <c r="B39" s="11" t="s">
        <v>5727</v>
      </c>
      <c r="C39" s="12" t="s">
        <v>5728</v>
      </c>
      <c r="D39" s="13" t="s">
        <v>5729</v>
      </c>
      <c r="E39" s="12" t="s">
        <v>25</v>
      </c>
      <c r="F39" s="14">
        <v>50</v>
      </c>
      <c r="G39" s="14">
        <v>50</v>
      </c>
      <c r="H39" s="15">
        <v>1</v>
      </c>
      <c r="I39" s="14">
        <v>6</v>
      </c>
      <c r="J39" s="21">
        <v>0.212</v>
      </c>
      <c r="K39" s="22"/>
      <c r="L39" s="21"/>
      <c r="M39" s="16">
        <v>950</v>
      </c>
      <c r="N39" s="15">
        <v>0.5</v>
      </c>
      <c r="O39" s="16">
        <f t="shared" si="1"/>
        <v>604.2</v>
      </c>
      <c r="P39" s="12" t="s">
        <v>5730</v>
      </c>
      <c r="Q39" s="12"/>
      <c r="R39" s="25"/>
      <c r="S39" s="25"/>
      <c r="T39" s="25"/>
      <c r="U39" s="25"/>
    </row>
    <row r="40" ht="18" customHeight="1" spans="1:21">
      <c r="A40" s="10">
        <v>36</v>
      </c>
      <c r="B40" s="11" t="s">
        <v>5731</v>
      </c>
      <c r="C40" s="12" t="s">
        <v>5732</v>
      </c>
      <c r="D40" s="13" t="s">
        <v>5733</v>
      </c>
      <c r="E40" s="12" t="s">
        <v>25</v>
      </c>
      <c r="F40" s="14">
        <v>50</v>
      </c>
      <c r="G40" s="14">
        <v>50</v>
      </c>
      <c r="H40" s="15">
        <v>1</v>
      </c>
      <c r="I40" s="14">
        <v>5</v>
      </c>
      <c r="J40" s="21">
        <v>0.212</v>
      </c>
      <c r="K40" s="22"/>
      <c r="L40" s="21"/>
      <c r="M40" s="16">
        <v>950</v>
      </c>
      <c r="N40" s="15">
        <v>0.5</v>
      </c>
      <c r="O40" s="16">
        <f t="shared" si="1"/>
        <v>503.5</v>
      </c>
      <c r="P40" s="12" t="s">
        <v>5734</v>
      </c>
      <c r="Q40" s="12"/>
      <c r="R40" s="25"/>
      <c r="S40" s="25"/>
      <c r="T40" s="25"/>
      <c r="U40" s="25"/>
    </row>
    <row r="41" ht="18" customHeight="1" spans="1:21">
      <c r="A41" s="10">
        <v>37</v>
      </c>
      <c r="B41" s="11" t="s">
        <v>5735</v>
      </c>
      <c r="C41" s="12" t="s">
        <v>516</v>
      </c>
      <c r="D41" s="13" t="s">
        <v>5736</v>
      </c>
      <c r="E41" s="12" t="s">
        <v>25</v>
      </c>
      <c r="F41" s="14">
        <v>50</v>
      </c>
      <c r="G41" s="14">
        <v>50</v>
      </c>
      <c r="H41" s="15">
        <v>1</v>
      </c>
      <c r="I41" s="14">
        <v>8.5</v>
      </c>
      <c r="J41" s="21">
        <v>0.212</v>
      </c>
      <c r="K41" s="22"/>
      <c r="L41" s="21"/>
      <c r="M41" s="16">
        <v>950</v>
      </c>
      <c r="N41" s="15">
        <v>0.5</v>
      </c>
      <c r="O41" s="16">
        <f t="shared" si="1"/>
        <v>855.95</v>
      </c>
      <c r="P41" s="12" t="s">
        <v>5737</v>
      </c>
      <c r="Q41" s="12"/>
      <c r="R41" s="25"/>
      <c r="S41" s="25"/>
      <c r="T41" s="25"/>
      <c r="U41" s="25"/>
    </row>
    <row r="42" ht="18" customHeight="1" spans="1:21">
      <c r="A42" s="10">
        <v>38</v>
      </c>
      <c r="B42" s="11" t="s">
        <v>5738</v>
      </c>
      <c r="C42" s="12" t="s">
        <v>5739</v>
      </c>
      <c r="D42" s="13" t="s">
        <v>5740</v>
      </c>
      <c r="E42" s="12" t="s">
        <v>25</v>
      </c>
      <c r="F42" s="14">
        <v>100</v>
      </c>
      <c r="G42" s="14">
        <v>100</v>
      </c>
      <c r="H42" s="15">
        <v>1</v>
      </c>
      <c r="I42" s="14">
        <v>25</v>
      </c>
      <c r="J42" s="21">
        <v>0.212</v>
      </c>
      <c r="K42" s="22"/>
      <c r="L42" s="21"/>
      <c r="M42" s="16">
        <v>950</v>
      </c>
      <c r="N42" s="15">
        <v>0.5</v>
      </c>
      <c r="O42" s="16">
        <f t="shared" si="1"/>
        <v>2517.5</v>
      </c>
      <c r="P42" s="12" t="s">
        <v>5741</v>
      </c>
      <c r="Q42" s="12"/>
      <c r="R42" s="25"/>
      <c r="S42" s="25"/>
      <c r="T42" s="25"/>
      <c r="U42" s="25"/>
    </row>
    <row r="43" ht="18" customHeight="1" spans="1:17">
      <c r="A43" s="16" t="s">
        <v>147</v>
      </c>
      <c r="B43" s="8"/>
      <c r="C43" s="8" t="s">
        <v>148</v>
      </c>
      <c r="D43" s="8" t="s">
        <v>149</v>
      </c>
      <c r="E43" s="12"/>
      <c r="F43" s="16">
        <f>SUM(F5:F42)</f>
        <v>2313</v>
      </c>
      <c r="G43" s="16">
        <f>SUM(G5:G42)</f>
        <v>2313</v>
      </c>
      <c r="H43" s="15"/>
      <c r="I43" s="16">
        <f>SUM(I5:I42)</f>
        <v>411</v>
      </c>
      <c r="J43" s="21"/>
      <c r="K43" s="23"/>
      <c r="L43" s="21"/>
      <c r="M43" s="16"/>
      <c r="N43" s="15"/>
      <c r="O43" s="16">
        <f>SUM(O5:O42)</f>
        <v>41387.7</v>
      </c>
      <c r="P43" s="8" t="s">
        <v>148</v>
      </c>
      <c r="Q43" s="8"/>
    </row>
  </sheetData>
  <mergeCells count="5">
    <mergeCell ref="A1:Q1"/>
    <mergeCell ref="A2:E2"/>
    <mergeCell ref="J2:Q2"/>
    <mergeCell ref="A3:E3"/>
    <mergeCell ref="O3:Q3"/>
  </mergeCells>
  <pageMargins left="0.290972222222222" right="0.118055555555556" top="0.688888888888889" bottom="0.468055555555556" header="0.5" footer="0.5"/>
  <pageSetup paperSize="9" scale="81" fitToHeight="0" orientation="landscape" horizontalDpi="600" verticalDpi="18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菜园苏庄</vt:lpstr>
      <vt:lpstr>陈李庄</vt:lpstr>
      <vt:lpstr>大刘庄</vt:lpstr>
      <vt:lpstr>大营</vt:lpstr>
      <vt:lpstr>东兴</vt:lpstr>
      <vt:lpstr>东红庙</vt:lpstr>
      <vt:lpstr>双兴</vt:lpstr>
      <vt:lpstr>东靳口</vt:lpstr>
      <vt:lpstr>东刘庄</vt:lpstr>
      <vt:lpstr>东盛</vt:lpstr>
      <vt:lpstr>田大店</vt:lpstr>
      <vt:lpstr>后林</vt:lpstr>
      <vt:lpstr>李庄</vt:lpstr>
      <vt:lpstr>馆驿</vt:lpstr>
      <vt:lpstr>红星</vt:lpstr>
      <vt:lpstr>朝阳</vt:lpstr>
      <vt:lpstr>王府集</vt:lpstr>
      <vt:lpstr>王仲口</vt:lpstr>
      <vt:lpstr>西丁</vt:lpstr>
      <vt:lpstr>向阳</vt:lpstr>
      <vt:lpstr>西靳口</vt:lpstr>
      <vt:lpstr>华兴</vt:lpstr>
      <vt:lpstr>双河</vt:lpstr>
      <vt:lpstr>西张庄</vt:lpstr>
      <vt:lpstr>小营</vt:lpstr>
      <vt:lpstr>徐楼</vt:lpstr>
      <vt:lpstr>轩庄</vt:lpstr>
      <vt:lpstr>袁河</vt:lpstr>
      <vt:lpstr>张桥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2024-12-11T08:00:00Z</dcterms:created>
  <dcterms:modified xsi:type="dcterms:W3CDTF">2024-12-16T01:37:22Z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DFFBD74BBCCA44088966D4FADE8A34C1</vt:lpwstr>
  </property>
  <property fmtid="{D5CDD505-2E9C-101B-9397-08002B2CF9AE}" pid="3" name="KSOProductBuildVer">
    <vt:lpwstr>2052-11.8.2.11718</vt:lpwstr>
  </property>
</Properties>
</file>